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F:\Account\PUBLIC\2024 Rate Case\CIMP Files\PSC-II-1\"/>
    </mc:Choice>
  </mc:AlternateContent>
  <xr:revisionPtr revIDLastSave="0" documentId="8_{D6B11519-7817-4148-B3F8-BE08C7B36FFD}" xr6:coauthVersionLast="47" xr6:coauthVersionMax="47" xr10:uidLastSave="{00000000-0000-0000-0000-000000000000}"/>
  <bookViews>
    <workbookView xWindow="-108" yWindow="-108" windowWidth="23256" windowHeight="12576" firstSheet="7" activeTab="9" xr2:uid="{00000000-000D-0000-FFFF-FFFF00000000}"/>
  </bookViews>
  <sheets>
    <sheet name="Tab 57 D-1" sheetId="14" r:id="rId1"/>
    <sheet name="Tab 57 D-2.1" sheetId="15" r:id="rId2"/>
    <sheet name="Tab 57 D-2.2 FERC" sheetId="21" r:id="rId3"/>
    <sheet name="Tab 57 D D-2.3" sheetId="17" r:id="rId4"/>
    <sheet name="Tab 57 D D-2.4" sheetId="18" r:id="rId5"/>
    <sheet name="Tab 57 D D-2.5" sheetId="19" r:id="rId6"/>
    <sheet name="Tab 57 D-2.2 Natural" sheetId="16" r:id="rId7"/>
    <sheet name="2023 Billing Determinants" sheetId="22" r:id="rId8"/>
    <sheet name="Summary" sheetId="23" r:id="rId9"/>
    <sheet name="8402004-G&amp;A FPFTY" sheetId="28" r:id="rId10"/>
    <sheet name="8400000-M&amp;S FPFTY" sheetId="29" r:id="rId11"/>
    <sheet name="Rate Case Amor." sheetId="26" r:id="rId12"/>
    <sheet name="Repairs Project" sheetId="27" r:id="rId13"/>
    <sheet name="Seasonal Employees" sheetId="25" r:id="rId14"/>
    <sheet name="Workforce Reinforcement" sheetId="24" r:id="rId15"/>
    <sheet name="Projected Period FERC" sheetId="3" r:id="rId16"/>
    <sheet name="Projected FERC O&amp;M TOIT Adj " sheetId="9" r:id="rId17"/>
    <sheet name="Projected Period Natural" sheetId="4" r:id="rId18"/>
    <sheet name="2025 Natural Budget" sheetId="7" r:id="rId19"/>
    <sheet name="FERC Bud Raw Data" sheetId="1" r:id="rId20"/>
    <sheet name="Natural Actual Raw Data" sheetId="5" r:id="rId21"/>
    <sheet name="Natural Budget Raw Data" sheetId="6" r:id="rId22"/>
    <sheet name="Future Test Year O&amp;M" sheetId="8" r:id="rId23"/>
    <sheet name="Property Taxes" sheetId="10" r:id="rId24"/>
  </sheets>
  <externalReferences>
    <externalReference r:id="rId25"/>
  </externalReferences>
  <definedNames>
    <definedName name="_xlnm._FilterDatabase" localSheetId="18" hidden="1">'2025 Natural Budget'!$A$1:$N$123</definedName>
    <definedName name="_xlnm._FilterDatabase" localSheetId="21" hidden="1">'Natural Budget Raw Data'!$A$2:$N$199</definedName>
    <definedName name="_xlnm._FilterDatabase" localSheetId="15" hidden="1">'Projected Period FERC'!$A$9:$R$145</definedName>
    <definedName name="_xlnm._FilterDatabase" localSheetId="17" hidden="1">'Projected Period Natural'!$A$10:$Q$295</definedName>
    <definedName name="_xlnm.Print_Area" localSheetId="0">'Tab 57 D-1'!$A$1:$M$26</definedName>
    <definedName name="_xlnm.Print_Titles" localSheetId="3">'Tab 57 D D-2.3'!$6:$7</definedName>
    <definedName name="_xlnm.Print_Titles" localSheetId="4">'Tab 57 D D-2.4'!$1:$1</definedName>
    <definedName name="_xlnm.Print_Titles" localSheetId="5">'Tab 57 D D-2.5'!$1:$1</definedName>
    <definedName name="_xlnm.Print_Titles" localSheetId="6">'Tab 57 D-2.2 Natural'!$1:$2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8" l="1"/>
  <c r="G14" i="28"/>
  <c r="L10" i="28"/>
  <c r="K10" i="28"/>
  <c r="J10" i="28"/>
  <c r="I10" i="28"/>
  <c r="H10" i="28"/>
  <c r="G10" i="28"/>
  <c r="F10" i="28"/>
  <c r="E10" i="28"/>
  <c r="D10" i="28"/>
  <c r="C10" i="28"/>
  <c r="O10" i="28" s="1"/>
  <c r="N3" i="28"/>
  <c r="M3" i="28"/>
  <c r="L3" i="28"/>
  <c r="F14" i="28" s="1"/>
  <c r="K3" i="28"/>
  <c r="E14" i="28" s="1"/>
  <c r="J3" i="28"/>
  <c r="I3" i="28"/>
  <c r="H3" i="28"/>
  <c r="G3" i="28"/>
  <c r="F3" i="28"/>
  <c r="E3" i="28"/>
  <c r="D3" i="28"/>
  <c r="N10" i="28" s="1"/>
  <c r="C3" i="28"/>
  <c r="M10" i="28" s="1"/>
  <c r="O2" i="28"/>
  <c r="O3" i="28" l="1"/>
  <c r="C4" i="28" s="1"/>
  <c r="C6" i="28" s="1"/>
  <c r="C14" i="28"/>
  <c r="D14" i="28"/>
  <c r="I14" i="28" l="1"/>
  <c r="D4" i="28"/>
  <c r="D6" i="28" s="1"/>
  <c r="J14" i="28" s="1"/>
  <c r="C16" i="28"/>
  <c r="O4" i="28"/>
  <c r="K4" i="28"/>
  <c r="K6" i="28" s="1"/>
  <c r="N4" i="28"/>
  <c r="N6" i="28" s="1"/>
  <c r="I4" i="28"/>
  <c r="I6" i="28" s="1"/>
  <c r="H4" i="28"/>
  <c r="H6" i="28" s="1"/>
  <c r="N14" i="28" s="1"/>
  <c r="F4" i="28"/>
  <c r="F6" i="28" s="1"/>
  <c r="L14" i="28" s="1"/>
  <c r="O14" i="28" s="1"/>
  <c r="C17" i="28" s="1"/>
  <c r="M4" i="28"/>
  <c r="M6" i="28" s="1"/>
  <c r="G4" i="28"/>
  <c r="G6" i="28" s="1"/>
  <c r="M14" i="28" s="1"/>
  <c r="E4" i="28"/>
  <c r="E6" i="28" s="1"/>
  <c r="K14" i="28" s="1"/>
  <c r="L4" i="28"/>
  <c r="L6" i="28" s="1"/>
  <c r="J4" i="28"/>
  <c r="J6" i="28" s="1"/>
  <c r="C18" i="28" l="1"/>
  <c r="O6" i="28"/>
  <c r="O7" i="28" s="1"/>
  <c r="D4" i="26" l="1"/>
  <c r="E4" i="26"/>
  <c r="C4" i="26"/>
  <c r="K10" i="29"/>
  <c r="J10" i="29"/>
  <c r="I10" i="29"/>
  <c r="G10" i="29"/>
  <c r="F10" i="29"/>
  <c r="E10" i="29"/>
  <c r="D10" i="29"/>
  <c r="C10" i="29"/>
  <c r="H14" i="29"/>
  <c r="G14" i="29"/>
  <c r="F14" i="29"/>
  <c r="E14" i="29"/>
  <c r="N10" i="29"/>
  <c r="L10" i="29"/>
  <c r="H10" i="29"/>
  <c r="O2" i="29" l="1"/>
  <c r="O3" i="29"/>
  <c r="O4" i="29" s="1"/>
  <c r="I4" i="29"/>
  <c r="I6" i="29" s="1"/>
  <c r="J4" i="29"/>
  <c r="J6" i="29" s="1"/>
  <c r="G4" i="29"/>
  <c r="G6" i="29" s="1"/>
  <c r="M14" i="29" s="1"/>
  <c r="C16" i="29"/>
  <c r="F4" i="29"/>
  <c r="F6" i="29" s="1"/>
  <c r="L14" i="29" s="1"/>
  <c r="M4" i="29"/>
  <c r="M6" i="29" s="1"/>
  <c r="E4" i="29"/>
  <c r="E6" i="29" s="1"/>
  <c r="K14" i="29" s="1"/>
  <c r="C4" i="29"/>
  <c r="C6" i="29" s="1"/>
  <c r="K4" i="29"/>
  <c r="K6" i="29" s="1"/>
  <c r="D4" i="29"/>
  <c r="D6" i="29" s="1"/>
  <c r="J14" i="29" s="1"/>
  <c r="L4" i="29"/>
  <c r="L6" i="29" s="1"/>
  <c r="C14" i="29"/>
  <c r="D14" i="29"/>
  <c r="M10" i="29"/>
  <c r="O10" i="29" s="1"/>
  <c r="H4" i="29" l="1"/>
  <c r="H6" i="29" s="1"/>
  <c r="N14" i="29" s="1"/>
  <c r="O14" i="29" s="1"/>
  <c r="C17" i="29" s="1"/>
  <c r="C18" i="29" s="1"/>
  <c r="L164" i="16" s="1"/>
  <c r="N4" i="29"/>
  <c r="N6" i="29" s="1"/>
  <c r="I14" i="29"/>
  <c r="O6" i="29" l="1"/>
  <c r="O7" i="29" s="1"/>
  <c r="E4" i="27"/>
  <c r="D4" i="27"/>
  <c r="K142" i="16" s="1"/>
  <c r="C4" i="27"/>
  <c r="E24" i="25"/>
  <c r="D24" i="25"/>
  <c r="E23" i="25"/>
  <c r="D23" i="25"/>
  <c r="E22" i="25"/>
  <c r="D22" i="25"/>
  <c r="E21" i="25"/>
  <c r="D21" i="25"/>
  <c r="E20" i="25"/>
  <c r="D20" i="25"/>
  <c r="E19" i="25"/>
  <c r="D19" i="25"/>
  <c r="E14" i="25"/>
  <c r="D14" i="25"/>
  <c r="E3" i="25"/>
  <c r="E16" i="25" s="1"/>
  <c r="D3" i="25"/>
  <c r="D16" i="25" s="1"/>
  <c r="D25" i="25" l="1"/>
  <c r="D28" i="25" s="1"/>
  <c r="H5" i="16" s="1"/>
  <c r="E25" i="25"/>
  <c r="E28" i="25"/>
  <c r="D5" i="24"/>
  <c r="H4" i="24"/>
  <c r="G4" i="24"/>
  <c r="F4" i="24"/>
  <c r="F5" i="24" s="1"/>
  <c r="E4" i="24"/>
  <c r="E5" i="24" s="1"/>
  <c r="D4" i="24"/>
  <c r="B4" i="24"/>
  <c r="G5" i="24" l="1"/>
  <c r="G6" i="24" s="1"/>
  <c r="H5" i="24"/>
  <c r="H6" i="24" s="1"/>
  <c r="F6" i="24"/>
  <c r="E6" i="24"/>
  <c r="D6" i="24"/>
  <c r="G5" i="16" l="1"/>
  <c r="G4" i="8"/>
  <c r="C112" i="23"/>
  <c r="C110" i="23"/>
  <c r="C109" i="23"/>
  <c r="C108" i="23"/>
  <c r="C107" i="23"/>
  <c r="C106" i="23"/>
  <c r="B111" i="23"/>
  <c r="C104" i="23"/>
  <c r="C103" i="23"/>
  <c r="C101" i="23"/>
  <c r="C100" i="23"/>
  <c r="C99" i="23"/>
  <c r="C98" i="23"/>
  <c r="D83" i="23"/>
  <c r="C83" i="23"/>
  <c r="E82" i="23"/>
  <c r="G82" i="23" s="1"/>
  <c r="E81" i="23"/>
  <c r="E80" i="23"/>
  <c r="G80" i="23" s="1"/>
  <c r="E79" i="23"/>
  <c r="E78" i="23"/>
  <c r="G78" i="23" s="1"/>
  <c r="G76" i="23"/>
  <c r="G75" i="23"/>
  <c r="K75" i="23"/>
  <c r="G9" i="15" s="1"/>
  <c r="E71" i="23"/>
  <c r="L71" i="23"/>
  <c r="H7" i="15" s="1"/>
  <c r="E70" i="23"/>
  <c r="G70" i="23" s="1"/>
  <c r="D74" i="23"/>
  <c r="E69" i="23"/>
  <c r="G69" i="23" s="1"/>
  <c r="X63" i="23"/>
  <c r="X62" i="23"/>
  <c r="X61" i="23"/>
  <c r="X60" i="23"/>
  <c r="X59" i="23"/>
  <c r="X57" i="23"/>
  <c r="J57" i="23"/>
  <c r="K57" i="23" s="1"/>
  <c r="O57" i="23" s="1"/>
  <c r="X56" i="23"/>
  <c r="X55" i="23"/>
  <c r="X54" i="23"/>
  <c r="K54" i="23"/>
  <c r="O54" i="23" s="1"/>
  <c r="Q54" i="23" s="1"/>
  <c r="X53" i="23"/>
  <c r="X52" i="23"/>
  <c r="K52" i="23"/>
  <c r="N52" i="23" s="1"/>
  <c r="C45" i="23"/>
  <c r="B44" i="23"/>
  <c r="B43" i="23"/>
  <c r="B42" i="23"/>
  <c r="B45" i="23" s="1"/>
  <c r="D21" i="23"/>
  <c r="E21" i="23" s="1"/>
  <c r="K13" i="23"/>
  <c r="K12" i="23"/>
  <c r="L12" i="23" s="1"/>
  <c r="X11" i="23"/>
  <c r="H11" i="23"/>
  <c r="I11" i="23" s="1"/>
  <c r="K9" i="23"/>
  <c r="L9" i="23" s="1"/>
  <c r="X8" i="23"/>
  <c r="K8" i="23"/>
  <c r="L8" i="23" s="1"/>
  <c r="N14" i="23"/>
  <c r="E7" i="23"/>
  <c r="F7" i="23" s="1"/>
  <c r="W51" i="23"/>
  <c r="W66" i="23" s="1"/>
  <c r="V51" i="23"/>
  <c r="Q57" i="23" l="1"/>
  <c r="H50" i="23"/>
  <c r="F74" i="23"/>
  <c r="B74" i="23"/>
  <c r="E13" i="23"/>
  <c r="F13" i="23" s="1"/>
  <c r="E8" i="23"/>
  <c r="F8" i="23" s="1"/>
  <c r="H54" i="23"/>
  <c r="F83" i="23"/>
  <c r="F85" i="23" s="1"/>
  <c r="E9" i="23"/>
  <c r="F9" i="23" s="1"/>
  <c r="E12" i="23"/>
  <c r="F12" i="23" s="1"/>
  <c r="K51" i="23"/>
  <c r="O51" i="23" s="1"/>
  <c r="Q51" i="23" s="1"/>
  <c r="B102" i="23"/>
  <c r="C102" i="23" s="1"/>
  <c r="H12" i="23"/>
  <c r="I12" i="23" s="1"/>
  <c r="H7" i="23"/>
  <c r="O13" i="23"/>
  <c r="P13" i="23" s="1"/>
  <c r="L13" i="23"/>
  <c r="E11" i="23"/>
  <c r="F11" i="23" s="1"/>
  <c r="K7" i="23"/>
  <c r="L7" i="23" s="1"/>
  <c r="K53" i="23"/>
  <c r="O53" i="23" s="1"/>
  <c r="Q53" i="23" s="1"/>
  <c r="K71" i="23"/>
  <c r="C14" i="23"/>
  <c r="C19" i="23" s="1"/>
  <c r="C23" i="23" s="1"/>
  <c r="B14" i="23"/>
  <c r="B86" i="23" s="1"/>
  <c r="B87" i="23" s="1"/>
  <c r="H13" i="23"/>
  <c r="I13" i="23" s="1"/>
  <c r="K11" i="23"/>
  <c r="O11" i="23" s="1"/>
  <c r="P11" i="23" s="1"/>
  <c r="X7" i="23"/>
  <c r="D55" i="23"/>
  <c r="H51" i="23"/>
  <c r="E73" i="23"/>
  <c r="G73" i="23" s="1"/>
  <c r="G81" i="23"/>
  <c r="C105" i="23"/>
  <c r="L75" i="23"/>
  <c r="C74" i="23"/>
  <c r="C85" i="23" s="1"/>
  <c r="G79" i="23"/>
  <c r="D14" i="23"/>
  <c r="K50" i="23"/>
  <c r="O50" i="23" s="1"/>
  <c r="Q50" i="23" s="1"/>
  <c r="K10" i="23"/>
  <c r="L10" i="23" s="1"/>
  <c r="X10" i="23"/>
  <c r="J55" i="23"/>
  <c r="J59" i="23" s="1"/>
  <c r="J61" i="23" s="1"/>
  <c r="X58" i="23"/>
  <c r="B83" i="23"/>
  <c r="B85" i="23" s="1"/>
  <c r="D85" i="23"/>
  <c r="G71" i="23"/>
  <c r="X51" i="23"/>
  <c r="N55" i="23"/>
  <c r="O52" i="23"/>
  <c r="Q52" i="23" s="1"/>
  <c r="V9" i="23"/>
  <c r="P57" i="23"/>
  <c r="C111" i="23"/>
  <c r="I7" i="23"/>
  <c r="E10" i="23"/>
  <c r="F10" i="23" s="1"/>
  <c r="O12" i="23"/>
  <c r="P12" i="23" s="1"/>
  <c r="Q13" i="23"/>
  <c r="G55" i="23"/>
  <c r="E72" i="23"/>
  <c r="G72" i="23" s="1"/>
  <c r="C97" i="23"/>
  <c r="O9" i="23"/>
  <c r="P9" i="23" s="1"/>
  <c r="H49" i="23"/>
  <c r="H52" i="23"/>
  <c r="H8" i="23"/>
  <c r="I8" i="23" s="1"/>
  <c r="H9" i="23"/>
  <c r="I9" i="23" s="1"/>
  <c r="G14" i="23"/>
  <c r="K49" i="23"/>
  <c r="O8" i="23"/>
  <c r="P8" i="23" s="1"/>
  <c r="H53" i="23"/>
  <c r="X6" i="23"/>
  <c r="H10" i="23"/>
  <c r="I10" i="23" s="1"/>
  <c r="W13" i="23"/>
  <c r="E77" i="23"/>
  <c r="J14" i="23"/>
  <c r="O7" i="23" l="1"/>
  <c r="Q7" i="23" s="1"/>
  <c r="L11" i="23"/>
  <c r="K14" i="23"/>
  <c r="L14" i="23" s="1"/>
  <c r="B113" i="23"/>
  <c r="C113" i="23" s="1"/>
  <c r="Q12" i="23"/>
  <c r="K76" i="23"/>
  <c r="G7" i="15"/>
  <c r="B23" i="23"/>
  <c r="H14" i="23"/>
  <c r="I14" i="23" s="1"/>
  <c r="O10" i="23"/>
  <c r="L76" i="23"/>
  <c r="L78" i="23" s="1"/>
  <c r="H9" i="15"/>
  <c r="Q11" i="23"/>
  <c r="X9" i="23"/>
  <c r="V64" i="23"/>
  <c r="Q9" i="23"/>
  <c r="E83" i="23"/>
  <c r="G77" i="23"/>
  <c r="K55" i="23"/>
  <c r="K59" i="23" s="1"/>
  <c r="O49" i="23"/>
  <c r="Q49" i="23" s="1"/>
  <c r="E74" i="23"/>
  <c r="G74" i="23" s="1"/>
  <c r="E14" i="23"/>
  <c r="F14" i="23" s="1"/>
  <c r="N59" i="23"/>
  <c r="V13" i="23"/>
  <c r="G59" i="23"/>
  <c r="G61" i="23" s="1"/>
  <c r="H55" i="23"/>
  <c r="Q8" i="23"/>
  <c r="X13" i="23"/>
  <c r="P7" i="23"/>
  <c r="P10" i="23" l="1"/>
  <c r="Q10" i="23"/>
  <c r="Q14" i="23" s="1"/>
  <c r="O14" i="23"/>
  <c r="P14" i="23" s="1"/>
  <c r="W14" i="23"/>
  <c r="N61" i="23"/>
  <c r="O55" i="23"/>
  <c r="V14" i="23"/>
  <c r="K61" i="23"/>
  <c r="E85" i="23"/>
  <c r="G83" i="23"/>
  <c r="X64" i="23"/>
  <c r="X66" i="23" s="1"/>
  <c r="V66" i="23"/>
  <c r="V67" i="23" l="1"/>
  <c r="O59" i="23"/>
  <c r="Q55" i="23"/>
  <c r="Q59" i="23" s="1"/>
  <c r="Q61" i="23" s="1"/>
  <c r="W67" i="23"/>
  <c r="W15" i="23"/>
  <c r="V15" i="23"/>
  <c r="X14" i="23" l="1"/>
  <c r="O61" i="23"/>
  <c r="P59" i="23"/>
  <c r="X67" i="23" l="1"/>
  <c r="X15" i="23"/>
  <c r="D14" i="15" l="1"/>
  <c r="D23" i="15"/>
  <c r="D9" i="15"/>
  <c r="D7" i="15"/>
  <c r="V86" i="21" l="1"/>
  <c r="V85" i="21"/>
  <c r="U75" i="21"/>
  <c r="U73" i="21"/>
  <c r="U72" i="21"/>
  <c r="U66" i="21"/>
  <c r="U65" i="21"/>
  <c r="U64" i="21"/>
  <c r="U63" i="21"/>
  <c r="U60" i="21"/>
  <c r="U59" i="21"/>
  <c r="U58" i="21"/>
  <c r="U57" i="21"/>
  <c r="U44" i="21"/>
  <c r="U42" i="21"/>
  <c r="U38" i="21"/>
  <c r="U30" i="21"/>
  <c r="U26" i="21"/>
  <c r="U25" i="21"/>
  <c r="U19" i="21"/>
  <c r="U18" i="21"/>
  <c r="U17" i="21"/>
  <c r="U15" i="21"/>
  <c r="U14" i="21"/>
  <c r="U13" i="21"/>
  <c r="U12" i="21"/>
  <c r="U11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0" i="21"/>
  <c r="E49" i="21"/>
  <c r="E48" i="21"/>
  <c r="E47" i="21"/>
  <c r="E46" i="21"/>
  <c r="E44" i="21"/>
  <c r="E43" i="21"/>
  <c r="E42" i="21"/>
  <c r="E40" i="21"/>
  <c r="E39" i="21"/>
  <c r="E38" i="21"/>
  <c r="E37" i="21"/>
  <c r="E36" i="21"/>
  <c r="E35" i="21"/>
  <c r="E34" i="21"/>
  <c r="E33" i="21"/>
  <c r="E32" i="21"/>
  <c r="E31" i="21"/>
  <c r="E30" i="21"/>
  <c r="F30" i="21" s="1"/>
  <c r="E29" i="21"/>
  <c r="F29" i="21" s="1"/>
  <c r="E28" i="21"/>
  <c r="E27" i="21"/>
  <c r="E26" i="21"/>
  <c r="F26" i="21" s="1"/>
  <c r="E25" i="21"/>
  <c r="F25" i="21" s="1"/>
  <c r="E24" i="21"/>
  <c r="E23" i="21"/>
  <c r="E22" i="21"/>
  <c r="E21" i="21"/>
  <c r="E20" i="21"/>
  <c r="E19" i="21"/>
  <c r="F19" i="21" s="1"/>
  <c r="E18" i="21"/>
  <c r="F18" i="21" s="1"/>
  <c r="E17" i="21"/>
  <c r="F17" i="21" s="1"/>
  <c r="E16" i="21"/>
  <c r="E15" i="21"/>
  <c r="F15" i="21" s="1"/>
  <c r="E14" i="21"/>
  <c r="F14" i="21" s="1"/>
  <c r="E13" i="21"/>
  <c r="F13" i="21" s="1"/>
  <c r="E12" i="21"/>
  <c r="F12" i="21" s="1"/>
  <c r="E11" i="21"/>
  <c r="F11" i="21" s="1"/>
  <c r="E10" i="21"/>
  <c r="E9" i="21"/>
  <c r="D30" i="21"/>
  <c r="D29" i="21"/>
  <c r="D26" i="21"/>
  <c r="D25" i="21"/>
  <c r="D19" i="21"/>
  <c r="D18" i="21"/>
  <c r="D17" i="21"/>
  <c r="D15" i="21"/>
  <c r="D14" i="21"/>
  <c r="D13" i="21"/>
  <c r="D12" i="21"/>
  <c r="D11" i="21"/>
  <c r="C74" i="16" l="1"/>
  <c r="C32" i="16"/>
  <c r="C19" i="16"/>
  <c r="S30" i="17" l="1"/>
  <c r="U30" i="17" s="1"/>
  <c r="S71" i="17" l="1"/>
  <c r="U71" i="17" s="1"/>
  <c r="S76" i="17"/>
  <c r="U76" i="17" s="1"/>
  <c r="S29" i="17"/>
  <c r="U29" i="17" s="1"/>
  <c r="S45" i="17"/>
  <c r="U45" i="17" s="1"/>
  <c r="S78" i="17"/>
  <c r="U78" i="17" s="1"/>
  <c r="S10" i="17"/>
  <c r="S34" i="17"/>
  <c r="U34" i="17" s="1"/>
  <c r="S19" i="17"/>
  <c r="U19" i="17" s="1"/>
  <c r="S44" i="17"/>
  <c r="U44" i="17" s="1"/>
  <c r="S36" i="17"/>
  <c r="U36" i="17" s="1"/>
  <c r="S58" i="17"/>
  <c r="U58" i="17" s="1"/>
  <c r="S18" i="17"/>
  <c r="U18" i="17" s="1"/>
  <c r="S21" i="17"/>
  <c r="U21" i="17" s="1"/>
  <c r="S59" i="17"/>
  <c r="U59" i="17" s="1"/>
  <c r="S79" i="17"/>
  <c r="U79" i="17" s="1"/>
  <c r="S55" i="17"/>
  <c r="U55" i="17" s="1"/>
  <c r="S72" i="17" l="1"/>
  <c r="U72" i="17" s="1"/>
  <c r="S73" i="17"/>
  <c r="U73" i="17" s="1"/>
  <c r="S77" i="17"/>
  <c r="S46" i="17"/>
  <c r="U46" i="17" s="1"/>
  <c r="S74" i="17"/>
  <c r="U74" i="17" s="1"/>
  <c r="S81" i="17"/>
  <c r="U81" i="17" s="1"/>
  <c r="S62" i="17"/>
  <c r="U62" i="17" s="1"/>
  <c r="S17" i="17"/>
  <c r="U17" i="17" s="1"/>
  <c r="S35" i="17"/>
  <c r="U35" i="17" s="1"/>
  <c r="S82" i="17"/>
  <c r="S47" i="17"/>
  <c r="U47" i="17" s="1"/>
  <c r="S80" i="17"/>
  <c r="U80" i="17" s="1"/>
  <c r="S11" i="17"/>
  <c r="U11" i="17" s="1"/>
  <c r="S32" i="17"/>
  <c r="U32" i="17" s="1"/>
  <c r="S61" i="17"/>
  <c r="U61" i="17" s="1"/>
  <c r="S48" i="17"/>
  <c r="U48" i="17" s="1"/>
  <c r="S33" i="17"/>
  <c r="U33" i="17" s="1"/>
  <c r="S43" i="17"/>
  <c r="U43" i="17" s="1"/>
  <c r="S70" i="17"/>
  <c r="U70" i="17" s="1"/>
  <c r="S56" i="17"/>
  <c r="U56" i="17" s="1"/>
  <c r="S64" i="17"/>
  <c r="U64" i="17" s="1"/>
  <c r="S63" i="17"/>
  <c r="U63" i="17" s="1"/>
  <c r="S20" i="17"/>
  <c r="U20" i="17" s="1"/>
  <c r="S60" i="17"/>
  <c r="U60" i="17" s="1"/>
  <c r="S27" i="17"/>
  <c r="U27" i="17" s="1"/>
  <c r="S37" i="17"/>
  <c r="U37" i="17" s="1"/>
  <c r="S28" i="17"/>
  <c r="U28" i="17" s="1"/>
  <c r="U23" i="17" l="1"/>
  <c r="S75" i="17"/>
  <c r="S57" i="17"/>
  <c r="U57" i="17" s="1"/>
  <c r="S54" i="17"/>
  <c r="U54" i="17" s="1"/>
  <c r="S16" i="17" l="1"/>
  <c r="S23" i="17" s="1"/>
  <c r="S26" i="17"/>
  <c r="S42" i="17" l="1"/>
  <c r="S9" i="17"/>
  <c r="U26" i="17"/>
  <c r="S31" i="17" l="1"/>
  <c r="U9" i="17"/>
  <c r="U13" i="17" s="1"/>
  <c r="S13" i="17"/>
  <c r="S69" i="17"/>
  <c r="S53" i="17"/>
  <c r="S50" i="17"/>
  <c r="U42" i="17"/>
  <c r="U50" i="17" s="1"/>
  <c r="S66" i="17" l="1"/>
  <c r="U53" i="17"/>
  <c r="U66" i="17" s="1"/>
  <c r="U69" i="17"/>
  <c r="U84" i="17" s="1"/>
  <c r="S84" i="17"/>
  <c r="U31" i="17"/>
  <c r="U39" i="17" s="1"/>
  <c r="S39" i="17"/>
  <c r="U86" i="17" l="1"/>
  <c r="S86" i="17"/>
  <c r="U92" i="17" l="1"/>
  <c r="U94" i="17" l="1"/>
  <c r="I23" i="14" s="1"/>
  <c r="L169" i="16" l="1"/>
  <c r="F25" i="16" l="1"/>
  <c r="E92" i="16"/>
  <c r="M92" i="16" s="1"/>
  <c r="N92" i="16" s="1"/>
  <c r="O92" i="16" s="1"/>
  <c r="P92" i="16" s="1"/>
  <c r="E73" i="16"/>
  <c r="M73" i="16" s="1"/>
  <c r="N73" i="16" s="1"/>
  <c r="O73" i="16" s="1"/>
  <c r="P73" i="16" s="1"/>
  <c r="E52" i="16"/>
  <c r="M52" i="16" s="1"/>
  <c r="N52" i="16" s="1"/>
  <c r="O52" i="16" s="1"/>
  <c r="P52" i="16" s="1"/>
  <c r="E46" i="16"/>
  <c r="M46" i="16" s="1"/>
  <c r="N46" i="16" s="1"/>
  <c r="O46" i="16" s="1"/>
  <c r="P46" i="16" s="1"/>
  <c r="E40" i="16"/>
  <c r="M40" i="16" s="1"/>
  <c r="N40" i="16" s="1"/>
  <c r="O40" i="16" s="1"/>
  <c r="P40" i="16" s="1"/>
  <c r="I33" i="15"/>
  <c r="J28" i="15"/>
  <c r="J27" i="15"/>
  <c r="J26" i="15"/>
  <c r="J25" i="15"/>
  <c r="J24" i="15"/>
  <c r="J22" i="15"/>
  <c r="J21" i="15"/>
  <c r="J20" i="15"/>
  <c r="J19" i="15"/>
  <c r="J18" i="15"/>
  <c r="J17" i="15"/>
  <c r="J15" i="15"/>
  <c r="J11" i="15"/>
  <c r="J10" i="15"/>
  <c r="J8" i="15"/>
  <c r="D33" i="15"/>
  <c r="G33" i="15"/>
  <c r="H33" i="15"/>
  <c r="I29" i="15"/>
  <c r="H29" i="15"/>
  <c r="G29" i="15"/>
  <c r="D29" i="15"/>
  <c r="F31" i="15"/>
  <c r="K31" i="15" s="1"/>
  <c r="F30" i="15"/>
  <c r="K30" i="15" s="1"/>
  <c r="F28" i="15"/>
  <c r="K28" i="15" s="1"/>
  <c r="F27" i="15"/>
  <c r="K27" i="15" s="1"/>
  <c r="F22" i="15"/>
  <c r="K22" i="15" s="1"/>
  <c r="F21" i="15"/>
  <c r="K21" i="15" s="1"/>
  <c r="F20" i="15"/>
  <c r="K20" i="15" s="1"/>
  <c r="F19" i="15"/>
  <c r="K19" i="15" s="1"/>
  <c r="F18" i="15"/>
  <c r="K18" i="15" s="1"/>
  <c r="F17" i="15"/>
  <c r="K17" i="15" s="1"/>
  <c r="F15" i="15"/>
  <c r="K15" i="15" s="1"/>
  <c r="F11" i="15"/>
  <c r="K11" i="15" s="1"/>
  <c r="I7" i="15"/>
  <c r="H16" i="15"/>
  <c r="H32" i="15" s="1"/>
  <c r="G16" i="15"/>
  <c r="G32" i="15" s="1"/>
  <c r="K22" i="14"/>
  <c r="J22" i="14"/>
  <c r="I22" i="14"/>
  <c r="K15" i="14"/>
  <c r="J15" i="14"/>
  <c r="I15" i="14"/>
  <c r="H6" i="14"/>
  <c r="N16" i="9"/>
  <c r="G35" i="15" l="1"/>
  <c r="I26" i="14"/>
  <c r="H35" i="15"/>
  <c r="I16" i="15"/>
  <c r="F24" i="15"/>
  <c r="K24" i="15" s="1"/>
  <c r="I32" i="15" l="1"/>
  <c r="I35" i="15" s="1"/>
  <c r="F26" i="15"/>
  <c r="K26" i="15" s="1"/>
  <c r="F10" i="15"/>
  <c r="K10" i="15" s="1"/>
  <c r="F8" i="15"/>
  <c r="F25" i="15" l="1"/>
  <c r="K25" i="15" s="1"/>
  <c r="L23" i="14" l="1"/>
  <c r="L16" i="14"/>
  <c r="M16" i="14" s="1"/>
  <c r="L8" i="14"/>
  <c r="L7" i="14"/>
  <c r="M7" i="14" s="1"/>
  <c r="L5" i="14"/>
  <c r="L4" i="14"/>
  <c r="F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E145" i="3"/>
  <c r="AB145" i="3"/>
  <c r="AN265" i="4"/>
  <c r="AN308" i="4" s="1"/>
  <c r="AN277" i="4"/>
  <c r="AN306" i="4" s="1"/>
  <c r="AP238" i="4"/>
  <c r="AP237" i="4"/>
  <c r="AP236" i="4"/>
  <c r="AN307" i="4"/>
  <c r="AN305" i="4"/>
  <c r="AN303" i="4"/>
  <c r="AN301" i="4"/>
  <c r="AN300" i="4"/>
  <c r="AN221" i="4"/>
  <c r="AN304" i="4" s="1"/>
  <c r="AQ308" i="4"/>
  <c r="AQ307" i="4"/>
  <c r="AQ306" i="4"/>
  <c r="AQ305" i="4"/>
  <c r="AQ304" i="4"/>
  <c r="AQ303" i="4"/>
  <c r="AQ301" i="4"/>
  <c r="AQ300" i="4"/>
  <c r="AM308" i="4"/>
  <c r="AM307" i="4"/>
  <c r="AM306" i="4"/>
  <c r="AM305" i="4"/>
  <c r="AM304" i="4"/>
  <c r="AM303" i="4"/>
  <c r="AM301" i="4"/>
  <c r="AM300" i="4"/>
  <c r="AL308" i="4"/>
  <c r="AK308" i="4"/>
  <c r="AJ308" i="4"/>
  <c r="AI308" i="4"/>
  <c r="AH308" i="4"/>
  <c r="AG308" i="4"/>
  <c r="AF308" i="4"/>
  <c r="AE308" i="4"/>
  <c r="AD308" i="4"/>
  <c r="AC308" i="4"/>
  <c r="AB308" i="4"/>
  <c r="AL307" i="4"/>
  <c r="AK307" i="4"/>
  <c r="AJ307" i="4"/>
  <c r="AI307" i="4"/>
  <c r="AH307" i="4"/>
  <c r="AG307" i="4"/>
  <c r="AF307" i="4"/>
  <c r="AE307" i="4"/>
  <c r="AD307" i="4"/>
  <c r="AC307" i="4"/>
  <c r="AB307" i="4"/>
  <c r="AL306" i="4"/>
  <c r="AK306" i="4"/>
  <c r="AJ306" i="4"/>
  <c r="AI306" i="4"/>
  <c r="AH306" i="4"/>
  <c r="AG306" i="4"/>
  <c r="AF306" i="4"/>
  <c r="AE306" i="4"/>
  <c r="AD306" i="4"/>
  <c r="AC306" i="4"/>
  <c r="AB306" i="4"/>
  <c r="AF305" i="4"/>
  <c r="AD305" i="4"/>
  <c r="AL304" i="4"/>
  <c r="AK304" i="4"/>
  <c r="AJ304" i="4"/>
  <c r="AI304" i="4"/>
  <c r="AH304" i="4"/>
  <c r="AG304" i="4"/>
  <c r="AF304" i="4"/>
  <c r="AE304" i="4"/>
  <c r="AD304" i="4"/>
  <c r="AC304" i="4"/>
  <c r="AB304" i="4"/>
  <c r="AG303" i="4"/>
  <c r="AD303" i="4"/>
  <c r="AL301" i="4"/>
  <c r="AK301" i="4"/>
  <c r="AJ301" i="4"/>
  <c r="AI301" i="4"/>
  <c r="AH301" i="4"/>
  <c r="AG301" i="4"/>
  <c r="AF301" i="4"/>
  <c r="AE301" i="4"/>
  <c r="AD301" i="4"/>
  <c r="AC301" i="4"/>
  <c r="AC302" i="4" s="1"/>
  <c r="AB301" i="4"/>
  <c r="AL300" i="4"/>
  <c r="AK300" i="4"/>
  <c r="AJ300" i="4"/>
  <c r="AI300" i="4"/>
  <c r="AH300" i="4"/>
  <c r="AG300" i="4"/>
  <c r="AF300" i="4"/>
  <c r="AE300" i="4"/>
  <c r="AD300" i="4"/>
  <c r="AC300" i="4"/>
  <c r="AB300" i="4"/>
  <c r="AA308" i="4"/>
  <c r="AA307" i="4"/>
  <c r="AA306" i="4"/>
  <c r="AA304" i="4"/>
  <c r="AA301" i="4"/>
  <c r="AA300" i="4"/>
  <c r="Z308" i="4"/>
  <c r="Z307" i="4"/>
  <c r="Z306" i="4"/>
  <c r="Z304" i="4"/>
  <c r="Z301" i="4"/>
  <c r="Z300" i="4"/>
  <c r="Z302" i="4" s="1"/>
  <c r="Y308" i="4"/>
  <c r="Y307" i="4"/>
  <c r="Y306" i="4"/>
  <c r="Y304" i="4"/>
  <c r="Y301" i="4"/>
  <c r="Y300" i="4"/>
  <c r="Y302" i="4" s="1"/>
  <c r="AR296" i="4"/>
  <c r="Z21" i="3"/>
  <c r="Z16" i="3"/>
  <c r="Z14" i="3"/>
  <c r="AM302" i="4" l="1"/>
  <c r="AD302" i="4"/>
  <c r="AA302" i="4"/>
  <c r="AN302" i="4"/>
  <c r="AN309" i="4" s="1"/>
  <c r="AK302" i="4"/>
  <c r="AJ302" i="4"/>
  <c r="AI302" i="4"/>
  <c r="L6" i="14"/>
  <c r="AM309" i="4"/>
  <c r="AE302" i="4"/>
  <c r="AL302" i="4"/>
  <c r="AQ302" i="4"/>
  <c r="AQ309" i="4" s="1"/>
  <c r="AB302" i="4"/>
  <c r="AF302" i="4"/>
  <c r="AD309" i="4"/>
  <c r="AH302" i="4"/>
  <c r="AG302" i="4"/>
  <c r="AE158" i="3"/>
  <c r="AE157" i="3"/>
  <c r="AE156" i="3"/>
  <c r="AE155" i="3"/>
  <c r="AE154" i="3"/>
  <c r="AE153" i="3"/>
  <c r="AE151" i="3"/>
  <c r="AE150" i="3"/>
  <c r="AF149" i="3"/>
  <c r="AB155" i="3"/>
  <c r="Z155" i="3"/>
  <c r="U155" i="3"/>
  <c r="AD148" i="3"/>
  <c r="AF148" i="3" s="1"/>
  <c r="AD147" i="3"/>
  <c r="AF147" i="3" s="1"/>
  <c r="AD146" i="3"/>
  <c r="AF146" i="3" s="1"/>
  <c r="AB158" i="3"/>
  <c r="AB157" i="3"/>
  <c r="AB156" i="3"/>
  <c r="AB154" i="3"/>
  <c r="AB153" i="3"/>
  <c r="AB151" i="3"/>
  <c r="AB150" i="3"/>
  <c r="AE152" i="3" l="1"/>
  <c r="AE159" i="3"/>
  <c r="AB152" i="3"/>
  <c r="AB159" i="3" s="1"/>
  <c r="Z105" i="3" l="1"/>
  <c r="Z145" i="3" s="1"/>
  <c r="Z153" i="3"/>
  <c r="U153" i="3"/>
  <c r="Z158" i="3"/>
  <c r="Z157" i="3"/>
  <c r="Z156" i="3"/>
  <c r="Z154" i="3"/>
  <c r="Z151" i="3"/>
  <c r="Z150" i="3"/>
  <c r="Z152" i="3" l="1"/>
  <c r="Z159" i="3"/>
  <c r="Y158" i="3"/>
  <c r="Y157" i="3"/>
  <c r="Y156" i="3"/>
  <c r="Y154" i="3"/>
  <c r="Y150" i="3"/>
  <c r="M16" i="9" l="1"/>
  <c r="AF193" i="4"/>
  <c r="AF303" i="4" l="1"/>
  <c r="AF309" i="4" s="1"/>
  <c r="K169" i="16"/>
  <c r="AF220" i="4"/>
  <c r="K9" i="9"/>
  <c r="AI215" i="4"/>
  <c r="K7" i="9"/>
  <c r="K16" i="9" l="1"/>
  <c r="AH305" i="4"/>
  <c r="AE305" i="4"/>
  <c r="AI219" i="4"/>
  <c r="AJ219" i="4" s="1"/>
  <c r="AK219" i="4" s="1"/>
  <c r="AI218" i="4"/>
  <c r="AI217" i="4"/>
  <c r="AI216" i="4"/>
  <c r="AI214" i="4"/>
  <c r="AI213" i="4"/>
  <c r="AC53" i="4"/>
  <c r="AB53" i="4"/>
  <c r="AA211" i="4"/>
  <c r="AI211" i="4" s="1"/>
  <c r="AA210" i="4"/>
  <c r="AI210" i="4" s="1"/>
  <c r="AA207" i="4"/>
  <c r="AI207" i="4" s="1"/>
  <c r="AA206" i="4"/>
  <c r="AI206" i="4" s="1"/>
  <c r="AA205" i="4"/>
  <c r="AI205" i="4" s="1"/>
  <c r="AA204" i="4"/>
  <c r="AI204" i="4" s="1"/>
  <c r="AA202" i="4"/>
  <c r="AI202" i="4" s="1"/>
  <c r="AA198" i="4"/>
  <c r="AI198" i="4" s="1"/>
  <c r="AA197" i="4"/>
  <c r="AI197" i="4" s="1"/>
  <c r="AA196" i="4"/>
  <c r="AI196" i="4" s="1"/>
  <c r="AA195" i="4"/>
  <c r="AI195" i="4" s="1"/>
  <c r="AA194" i="4"/>
  <c r="AI194" i="4" s="1"/>
  <c r="AA193" i="4"/>
  <c r="AA192" i="4"/>
  <c r="AI192" i="4" s="1"/>
  <c r="AA191" i="4"/>
  <c r="AI191" i="4" s="1"/>
  <c r="AA190" i="4"/>
  <c r="AI190" i="4" s="1"/>
  <c r="AA189" i="4"/>
  <c r="AI189" i="4" s="1"/>
  <c r="AA188" i="4"/>
  <c r="AI188" i="4" s="1"/>
  <c r="AA187" i="4"/>
  <c r="AI187" i="4" s="1"/>
  <c r="AA186" i="4"/>
  <c r="AI186" i="4" s="1"/>
  <c r="AA185" i="4"/>
  <c r="AI185" i="4" s="1"/>
  <c r="AA184" i="4"/>
  <c r="AI184" i="4" s="1"/>
  <c r="AA183" i="4"/>
  <c r="AI183" i="4" s="1"/>
  <c r="AA182" i="4"/>
  <c r="AI182" i="4" s="1"/>
  <c r="AA181" i="4"/>
  <c r="AI181" i="4" s="1"/>
  <c r="AA180" i="4"/>
  <c r="AI180" i="4" s="1"/>
  <c r="AA179" i="4"/>
  <c r="AI179" i="4" s="1"/>
  <c r="AA178" i="4"/>
  <c r="AI178" i="4" s="1"/>
  <c r="AA177" i="4"/>
  <c r="AI177" i="4" s="1"/>
  <c r="AA176" i="4"/>
  <c r="AI176" i="4" s="1"/>
  <c r="AA175" i="4"/>
  <c r="AI175" i="4" s="1"/>
  <c r="AA174" i="4"/>
  <c r="AI174" i="4" s="1"/>
  <c r="AA173" i="4"/>
  <c r="AI173" i="4" s="1"/>
  <c r="AA172" i="4"/>
  <c r="AI172" i="4" s="1"/>
  <c r="AA171" i="4"/>
  <c r="AI171" i="4" s="1"/>
  <c r="AA170" i="4"/>
  <c r="AI170" i="4" s="1"/>
  <c r="AA169" i="4"/>
  <c r="AI169" i="4" s="1"/>
  <c r="AA168" i="4"/>
  <c r="AI168" i="4" s="1"/>
  <c r="AA167" i="4"/>
  <c r="AI167" i="4" s="1"/>
  <c r="AA166" i="4"/>
  <c r="AI166" i="4" s="1"/>
  <c r="AA165" i="4"/>
  <c r="AI165" i="4" s="1"/>
  <c r="AA164" i="4"/>
  <c r="AI164" i="4" s="1"/>
  <c r="AA163" i="4"/>
  <c r="AI163" i="4" s="1"/>
  <c r="AA162" i="4"/>
  <c r="AI162" i="4" s="1"/>
  <c r="AA161" i="4"/>
  <c r="AI161" i="4" s="1"/>
  <c r="AA160" i="4"/>
  <c r="AI160" i="4" s="1"/>
  <c r="AA159" i="4"/>
  <c r="AI159" i="4" s="1"/>
  <c r="AA158" i="4"/>
  <c r="AI158" i="4" s="1"/>
  <c r="AA157" i="4"/>
  <c r="AI157" i="4" s="1"/>
  <c r="AA156" i="4"/>
  <c r="AI156" i="4" s="1"/>
  <c r="AA155" i="4"/>
  <c r="AI155" i="4" s="1"/>
  <c r="AA154" i="4"/>
  <c r="AI154" i="4" s="1"/>
  <c r="AA153" i="4"/>
  <c r="AI153" i="4" s="1"/>
  <c r="AA152" i="4"/>
  <c r="AI152" i="4" s="1"/>
  <c r="AA151" i="4"/>
  <c r="AI151" i="4" s="1"/>
  <c r="AA150" i="4"/>
  <c r="AI150" i="4" s="1"/>
  <c r="AA149" i="4"/>
  <c r="AI149" i="4" s="1"/>
  <c r="AA148" i="4"/>
  <c r="AI148" i="4" s="1"/>
  <c r="AA147" i="4"/>
  <c r="AI147" i="4" s="1"/>
  <c r="AA146" i="4"/>
  <c r="AI146" i="4" s="1"/>
  <c r="AA145" i="4"/>
  <c r="AI145" i="4" s="1"/>
  <c r="AA144" i="4"/>
  <c r="AI144" i="4" s="1"/>
  <c r="AA143" i="4"/>
  <c r="AI143" i="4" s="1"/>
  <c r="AA142" i="4"/>
  <c r="AI142" i="4" s="1"/>
  <c r="AA141" i="4"/>
  <c r="AI141" i="4" s="1"/>
  <c r="AA140" i="4"/>
  <c r="AI140" i="4" s="1"/>
  <c r="AA139" i="4"/>
  <c r="AI139" i="4" s="1"/>
  <c r="AA138" i="4"/>
  <c r="AI138" i="4" s="1"/>
  <c r="AA137" i="4"/>
  <c r="AI137" i="4" s="1"/>
  <c r="AA136" i="4"/>
  <c r="AI136" i="4" s="1"/>
  <c r="AA135" i="4"/>
  <c r="AA134" i="4"/>
  <c r="AI134" i="4" s="1"/>
  <c r="AA133" i="4"/>
  <c r="AI133" i="4" s="1"/>
  <c r="AA132" i="4"/>
  <c r="AI132" i="4" s="1"/>
  <c r="AA131" i="4"/>
  <c r="AI131" i="4" s="1"/>
  <c r="AA130" i="4"/>
  <c r="AI130" i="4" s="1"/>
  <c r="AA129" i="4"/>
  <c r="AI129" i="4" s="1"/>
  <c r="AA128" i="4"/>
  <c r="AI128" i="4" s="1"/>
  <c r="AA127" i="4"/>
  <c r="AI127" i="4" s="1"/>
  <c r="AA126" i="4"/>
  <c r="AI126" i="4" s="1"/>
  <c r="AA125" i="4"/>
  <c r="AI125" i="4" s="1"/>
  <c r="AA124" i="4"/>
  <c r="AI124" i="4" s="1"/>
  <c r="AA123" i="4"/>
  <c r="AI123" i="4" s="1"/>
  <c r="AA122" i="4"/>
  <c r="AI122" i="4" s="1"/>
  <c r="AA121" i="4"/>
  <c r="AI121" i="4" s="1"/>
  <c r="AA120" i="4"/>
  <c r="AI120" i="4" s="1"/>
  <c r="AA119" i="4"/>
  <c r="AI119" i="4" s="1"/>
  <c r="AA118" i="4"/>
  <c r="AA117" i="4"/>
  <c r="AI117" i="4" s="1"/>
  <c r="AA116" i="4"/>
  <c r="AI116" i="4" s="1"/>
  <c r="AA115" i="4"/>
  <c r="AI115" i="4" s="1"/>
  <c r="AA114" i="4"/>
  <c r="AI114" i="4" s="1"/>
  <c r="AA113" i="4"/>
  <c r="AI113" i="4" s="1"/>
  <c r="AA112" i="4"/>
  <c r="AI112" i="4" s="1"/>
  <c r="AA111" i="4"/>
  <c r="AI111" i="4" s="1"/>
  <c r="AA110" i="4"/>
  <c r="AI110" i="4" s="1"/>
  <c r="AA109" i="4"/>
  <c r="AI109" i="4" s="1"/>
  <c r="AA108" i="4"/>
  <c r="AI108" i="4" s="1"/>
  <c r="AA107" i="4"/>
  <c r="AI107" i="4" s="1"/>
  <c r="AA106" i="4"/>
  <c r="AI106" i="4" s="1"/>
  <c r="AA105" i="4"/>
  <c r="AI105" i="4" s="1"/>
  <c r="AA104" i="4"/>
  <c r="AI104" i="4" s="1"/>
  <c r="AA103" i="4"/>
  <c r="AI103" i="4" s="1"/>
  <c r="AA102" i="4"/>
  <c r="AI102" i="4" s="1"/>
  <c r="AA101" i="4"/>
  <c r="AI101" i="4" s="1"/>
  <c r="AA100" i="4"/>
  <c r="AI100" i="4" s="1"/>
  <c r="AA99" i="4"/>
  <c r="AI99" i="4" s="1"/>
  <c r="AA98" i="4"/>
  <c r="AI98" i="4" s="1"/>
  <c r="AA97" i="4"/>
  <c r="AI97" i="4" s="1"/>
  <c r="AA96" i="4"/>
  <c r="AI96" i="4" s="1"/>
  <c r="AA95" i="4"/>
  <c r="AI95" i="4" s="1"/>
  <c r="AA94" i="4"/>
  <c r="AI94" i="4" s="1"/>
  <c r="AA93" i="4"/>
  <c r="AI93" i="4" s="1"/>
  <c r="AA92" i="4"/>
  <c r="AI92" i="4" s="1"/>
  <c r="AA91" i="4"/>
  <c r="AI91" i="4" s="1"/>
  <c r="AA90" i="4"/>
  <c r="AI90" i="4" s="1"/>
  <c r="AA89" i="4"/>
  <c r="AI89" i="4" s="1"/>
  <c r="AA88" i="4"/>
  <c r="AI88" i="4" s="1"/>
  <c r="AA87" i="4"/>
  <c r="AI87" i="4" s="1"/>
  <c r="AA86" i="4"/>
  <c r="AI86" i="4" s="1"/>
  <c r="AA85" i="4"/>
  <c r="AI85" i="4" s="1"/>
  <c r="AA83" i="4"/>
  <c r="AI83" i="4" s="1"/>
  <c r="AA81" i="4"/>
  <c r="AI81" i="4" s="1"/>
  <c r="AA80" i="4"/>
  <c r="AI80" i="4" s="1"/>
  <c r="AA79" i="4"/>
  <c r="AI79" i="4" s="1"/>
  <c r="AA78" i="4"/>
  <c r="AI78" i="4" s="1"/>
  <c r="AA77" i="4"/>
  <c r="AI77" i="4" s="1"/>
  <c r="AA75" i="4"/>
  <c r="AI75" i="4" s="1"/>
  <c r="AJ75" i="4" s="1"/>
  <c r="AK75" i="4" s="1"/>
  <c r="AA74" i="4"/>
  <c r="AI74" i="4" s="1"/>
  <c r="AJ74" i="4" s="1"/>
  <c r="AK74" i="4" s="1"/>
  <c r="AA73" i="4"/>
  <c r="AI73" i="4" s="1"/>
  <c r="AJ73" i="4" s="1"/>
  <c r="AK73" i="4" s="1"/>
  <c r="AA72" i="4"/>
  <c r="AI72" i="4" s="1"/>
  <c r="AJ72" i="4" s="1"/>
  <c r="AK72" i="4" s="1"/>
  <c r="AA71" i="4"/>
  <c r="AI71" i="4" s="1"/>
  <c r="AJ71" i="4" s="1"/>
  <c r="AK71" i="4" s="1"/>
  <c r="AA70" i="4"/>
  <c r="AI70" i="4" s="1"/>
  <c r="AJ70" i="4" s="1"/>
  <c r="AK70" i="4" s="1"/>
  <c r="AA69" i="4"/>
  <c r="AI69" i="4" s="1"/>
  <c r="AJ69" i="4" s="1"/>
  <c r="AK69" i="4" s="1"/>
  <c r="AA67" i="4"/>
  <c r="AI67" i="4" s="1"/>
  <c r="AJ67" i="4" s="1"/>
  <c r="AK67" i="4" s="1"/>
  <c r="AA65" i="4"/>
  <c r="AI65" i="4" s="1"/>
  <c r="AJ65" i="4" s="1"/>
  <c r="AK65" i="4" s="1"/>
  <c r="AA64" i="4"/>
  <c r="AI64" i="4" s="1"/>
  <c r="AJ64" i="4" s="1"/>
  <c r="AK64" i="4" s="1"/>
  <c r="AA63" i="4"/>
  <c r="AI63" i="4" s="1"/>
  <c r="AJ63" i="4" s="1"/>
  <c r="AK63" i="4" s="1"/>
  <c r="AA61" i="4"/>
  <c r="AI61" i="4" s="1"/>
  <c r="AJ61" i="4" s="1"/>
  <c r="AK61" i="4" s="1"/>
  <c r="AA59" i="4"/>
  <c r="AI59" i="4" s="1"/>
  <c r="AJ59" i="4" s="1"/>
  <c r="AK59" i="4" s="1"/>
  <c r="AA58" i="4"/>
  <c r="AI58" i="4" s="1"/>
  <c r="AJ58" i="4" s="1"/>
  <c r="AK58" i="4" s="1"/>
  <c r="AA57" i="4"/>
  <c r="AI57" i="4" s="1"/>
  <c r="AJ57" i="4" s="1"/>
  <c r="AK57" i="4" s="1"/>
  <c r="AA54" i="4"/>
  <c r="AI54" i="4" s="1"/>
  <c r="AJ54" i="4" s="1"/>
  <c r="AK54" i="4" s="1"/>
  <c r="I4" i="18" l="1"/>
  <c r="I7" i="18" s="1"/>
  <c r="G169" i="16"/>
  <c r="J4" i="18"/>
  <c r="J7" i="18" s="1"/>
  <c r="H169" i="16"/>
  <c r="AC220" i="4"/>
  <c r="AC235" i="4" s="1"/>
  <c r="AC303" i="4"/>
  <c r="AB220" i="4"/>
  <c r="AB235" i="4" s="1"/>
  <c r="AB303" i="4"/>
  <c r="O16" i="9"/>
  <c r="J16" i="9"/>
  <c r="O12" i="10"/>
  <c r="O14" i="10" s="1"/>
  <c r="G3" i="18" s="1"/>
  <c r="O8" i="10"/>
  <c r="AC305" i="4" l="1"/>
  <c r="AC309" i="4" s="1"/>
  <c r="K22" i="9"/>
  <c r="AB305" i="4"/>
  <c r="AB309" i="4" s="1"/>
  <c r="L25" i="9"/>
  <c r="I25" i="9"/>
  <c r="X73" i="3"/>
  <c r="X72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69" i="3"/>
  <c r="W68" i="3"/>
  <c r="W67" i="3"/>
  <c r="W66" i="3"/>
  <c r="W65" i="3"/>
  <c r="W63" i="3"/>
  <c r="W62" i="3"/>
  <c r="W61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I16" i="9" l="1"/>
  <c r="X294" i="4" l="1"/>
  <c r="X293" i="4"/>
  <c r="X292" i="4"/>
  <c r="X291" i="4"/>
  <c r="X289" i="4"/>
  <c r="X288" i="4"/>
  <c r="X287" i="4"/>
  <c r="X286" i="4"/>
  <c r="X284" i="4"/>
  <c r="X283" i="4"/>
  <c r="X282" i="4"/>
  <c r="X281" i="4"/>
  <c r="X280" i="4"/>
  <c r="X278" i="4"/>
  <c r="X276" i="4"/>
  <c r="X275" i="4"/>
  <c r="X274" i="4"/>
  <c r="X273" i="4"/>
  <c r="X272" i="4"/>
  <c r="X271" i="4"/>
  <c r="X270" i="4"/>
  <c r="X268" i="4"/>
  <c r="X266" i="4"/>
  <c r="X264" i="4"/>
  <c r="X263" i="4"/>
  <c r="X262" i="4"/>
  <c r="X261" i="4"/>
  <c r="X260" i="4"/>
  <c r="X259" i="4"/>
  <c r="X258" i="4"/>
  <c r="X257" i="4"/>
  <c r="X255" i="4"/>
  <c r="X253" i="4"/>
  <c r="X249" i="4"/>
  <c r="X248" i="4"/>
  <c r="X247" i="4"/>
  <c r="X244" i="4"/>
  <c r="X243" i="4"/>
  <c r="X242" i="4"/>
  <c r="X241" i="4"/>
  <c r="X240" i="4"/>
  <c r="X239" i="4"/>
  <c r="X238" i="4"/>
  <c r="X237" i="4"/>
  <c r="X236" i="4"/>
  <c r="X233" i="4"/>
  <c r="X221" i="4"/>
  <c r="X220" i="4"/>
  <c r="X219" i="4"/>
  <c r="X218" i="4"/>
  <c r="D167" i="16" s="1"/>
  <c r="X217" i="4"/>
  <c r="X214" i="4"/>
  <c r="D163" i="16" s="1"/>
  <c r="X213" i="4"/>
  <c r="D162" i="16" s="1"/>
  <c r="X211" i="4"/>
  <c r="D160" i="16" s="1"/>
  <c r="X210" i="4"/>
  <c r="D159" i="16" s="1"/>
  <c r="X207" i="4"/>
  <c r="D156" i="16" s="1"/>
  <c r="X206" i="4"/>
  <c r="D155" i="16" s="1"/>
  <c r="X205" i="4"/>
  <c r="D154" i="16" s="1"/>
  <c r="X204" i="4"/>
  <c r="D153" i="16" s="1"/>
  <c r="X202" i="4"/>
  <c r="D151" i="16" s="1"/>
  <c r="X198" i="4"/>
  <c r="X197" i="4"/>
  <c r="X196" i="4"/>
  <c r="X195" i="4"/>
  <c r="X194" i="4"/>
  <c r="X191" i="4"/>
  <c r="X190" i="4"/>
  <c r="X189" i="4"/>
  <c r="X188" i="4"/>
  <c r="X186" i="4"/>
  <c r="X185" i="4"/>
  <c r="X184" i="4"/>
  <c r="X183" i="4"/>
  <c r="D132" i="16" s="1"/>
  <c r="X182" i="4"/>
  <c r="X180" i="4"/>
  <c r="X174" i="4"/>
  <c r="X173" i="4"/>
  <c r="X165" i="4"/>
  <c r="X162" i="4"/>
  <c r="X161" i="4"/>
  <c r="X160" i="4"/>
  <c r="X155" i="4"/>
  <c r="X148" i="4"/>
  <c r="X146" i="4"/>
  <c r="X144" i="4"/>
  <c r="X143" i="4"/>
  <c r="Y143" i="4" s="1"/>
  <c r="AJ143" i="4" s="1"/>
  <c r="AK143" i="4" s="1"/>
  <c r="AL143" i="4" s="1"/>
  <c r="AP143" i="4" s="1"/>
  <c r="AR143" i="4" s="1"/>
  <c r="X142" i="4"/>
  <c r="X141" i="4"/>
  <c r="X139" i="4"/>
  <c r="X137" i="4"/>
  <c r="X130" i="4"/>
  <c r="X126" i="4"/>
  <c r="Y126" i="4" s="1"/>
  <c r="AJ126" i="4" s="1"/>
  <c r="AK126" i="4" s="1"/>
  <c r="AL126" i="4" s="1"/>
  <c r="AP126" i="4" s="1"/>
  <c r="AR126" i="4" s="1"/>
  <c r="X123" i="4"/>
  <c r="Y123" i="4" s="1"/>
  <c r="AJ123" i="4" s="1"/>
  <c r="AK123" i="4" s="1"/>
  <c r="AL123" i="4" s="1"/>
  <c r="AP123" i="4" s="1"/>
  <c r="AR123" i="4" s="1"/>
  <c r="X122" i="4"/>
  <c r="X121" i="4"/>
  <c r="X119" i="4"/>
  <c r="X117" i="4"/>
  <c r="X105" i="4"/>
  <c r="X102" i="4"/>
  <c r="Y102" i="4" s="1"/>
  <c r="AJ102" i="4" s="1"/>
  <c r="AK102" i="4" s="1"/>
  <c r="AL102" i="4" s="1"/>
  <c r="AP102" i="4" s="1"/>
  <c r="AR102" i="4" s="1"/>
  <c r="X101" i="4"/>
  <c r="X100" i="4"/>
  <c r="X96" i="4"/>
  <c r="Y96" i="4" s="1"/>
  <c r="AJ96" i="4" s="1"/>
  <c r="AK96" i="4" s="1"/>
  <c r="AL96" i="4" s="1"/>
  <c r="AP96" i="4" s="1"/>
  <c r="AR96" i="4" s="1"/>
  <c r="X95" i="4"/>
  <c r="X91" i="4"/>
  <c r="X90" i="4"/>
  <c r="Y90" i="4" s="1"/>
  <c r="AJ90" i="4" s="1"/>
  <c r="AK90" i="4" s="1"/>
  <c r="AL90" i="4" s="1"/>
  <c r="AP90" i="4" s="1"/>
  <c r="AR90" i="4" s="1"/>
  <c r="X89" i="4"/>
  <c r="X88" i="4"/>
  <c r="X87" i="4"/>
  <c r="X86" i="4"/>
  <c r="X85" i="4"/>
  <c r="X83" i="4"/>
  <c r="X81" i="4"/>
  <c r="X80" i="4"/>
  <c r="X79" i="4"/>
  <c r="X78" i="4"/>
  <c r="X77" i="4"/>
  <c r="X75" i="4"/>
  <c r="AL75" i="4" s="1"/>
  <c r="AP75" i="4" s="1"/>
  <c r="AR75" i="4" s="1"/>
  <c r="X74" i="4"/>
  <c r="X73" i="4"/>
  <c r="X72" i="4"/>
  <c r="X71" i="4"/>
  <c r="X70" i="4"/>
  <c r="X69" i="4"/>
  <c r="X67" i="4"/>
  <c r="X65" i="4"/>
  <c r="X64" i="4"/>
  <c r="X63" i="4"/>
  <c r="X61" i="4"/>
  <c r="X59" i="4"/>
  <c r="X58" i="4"/>
  <c r="X57" i="4"/>
  <c r="X54" i="4"/>
  <c r="X52" i="4"/>
  <c r="X51" i="4"/>
  <c r="X50" i="4"/>
  <c r="X49" i="4"/>
  <c r="X47" i="4"/>
  <c r="X46" i="4"/>
  <c r="X45" i="4"/>
  <c r="X44" i="4"/>
  <c r="X43" i="4"/>
  <c r="X42" i="4"/>
  <c r="X41" i="4"/>
  <c r="X40" i="4"/>
  <c r="X39" i="4"/>
  <c r="X38" i="4"/>
  <c r="X37" i="4"/>
  <c r="X36" i="4"/>
  <c r="X35" i="4"/>
  <c r="X32" i="4"/>
  <c r="X31" i="4"/>
  <c r="X30" i="4"/>
  <c r="X27" i="4"/>
  <c r="X22" i="4"/>
  <c r="X21" i="4"/>
  <c r="X20" i="4"/>
  <c r="X19" i="4"/>
  <c r="X18" i="4"/>
  <c r="X16" i="4"/>
  <c r="X14" i="4"/>
  <c r="W299" i="4"/>
  <c r="W232" i="4"/>
  <c r="AP232" i="4" s="1"/>
  <c r="AR232" i="4" s="1"/>
  <c r="W231" i="4"/>
  <c r="AP231" i="4" s="1"/>
  <c r="AR231" i="4" s="1"/>
  <c r="W230" i="4"/>
  <c r="AP230" i="4" s="1"/>
  <c r="AR230" i="4" s="1"/>
  <c r="W229" i="4"/>
  <c r="AP229" i="4" s="1"/>
  <c r="AR229" i="4" s="1"/>
  <c r="W228" i="4"/>
  <c r="AP228" i="4" s="1"/>
  <c r="AR228" i="4" s="1"/>
  <c r="W227" i="4"/>
  <c r="AP227" i="4" s="1"/>
  <c r="AR227" i="4" s="1"/>
  <c r="W226" i="4"/>
  <c r="AP226" i="4" s="1"/>
  <c r="AR226" i="4" s="1"/>
  <c r="W225" i="4"/>
  <c r="AP225" i="4" s="1"/>
  <c r="AR225" i="4" s="1"/>
  <c r="W224" i="4"/>
  <c r="AP224" i="4" s="1"/>
  <c r="AR224" i="4" s="1"/>
  <c r="W223" i="4"/>
  <c r="AP223" i="4" s="1"/>
  <c r="AR223" i="4" s="1"/>
  <c r="W222" i="4"/>
  <c r="AR222" i="4" s="1"/>
  <c r="Y95" i="4" l="1"/>
  <c r="AJ95" i="4" s="1"/>
  <c r="AK95" i="4" s="1"/>
  <c r="AL95" i="4" s="1"/>
  <c r="AP95" i="4" s="1"/>
  <c r="AR95" i="4" s="1"/>
  <c r="D45" i="16"/>
  <c r="Y117" i="4"/>
  <c r="AJ117" i="4" s="1"/>
  <c r="AK117" i="4" s="1"/>
  <c r="AL117" i="4" s="1"/>
  <c r="AP117" i="4" s="1"/>
  <c r="AR117" i="4" s="1"/>
  <c r="D67" i="16"/>
  <c r="Y198" i="4"/>
  <c r="AJ198" i="4" s="1"/>
  <c r="AK198" i="4" s="1"/>
  <c r="AL198" i="4" s="1"/>
  <c r="AP198" i="4" s="1"/>
  <c r="AR198" i="4" s="1"/>
  <c r="D147" i="16"/>
  <c r="AL72" i="4"/>
  <c r="AP72" i="4" s="1"/>
  <c r="AR72" i="4" s="1"/>
  <c r="D23" i="16"/>
  <c r="Y146" i="4"/>
  <c r="AJ146" i="4" s="1"/>
  <c r="AK146" i="4" s="1"/>
  <c r="AL146" i="4" s="1"/>
  <c r="AP146" i="4" s="1"/>
  <c r="AR146" i="4" s="1"/>
  <c r="D95" i="16"/>
  <c r="Y121" i="4"/>
  <c r="AJ121" i="4" s="1"/>
  <c r="AK121" i="4" s="1"/>
  <c r="AL121" i="4" s="1"/>
  <c r="AP121" i="4" s="1"/>
  <c r="AR121" i="4" s="1"/>
  <c r="D71" i="16"/>
  <c r="AL58" i="4"/>
  <c r="AP58" i="4" s="1"/>
  <c r="AR58" i="4" s="1"/>
  <c r="D9" i="16"/>
  <c r="Y89" i="4"/>
  <c r="AJ89" i="4" s="1"/>
  <c r="AK89" i="4" s="1"/>
  <c r="AL89" i="4" s="1"/>
  <c r="AP89" i="4" s="1"/>
  <c r="AR89" i="4" s="1"/>
  <c r="D39" i="16"/>
  <c r="Y122" i="4"/>
  <c r="AJ122" i="4" s="1"/>
  <c r="AK122" i="4" s="1"/>
  <c r="AL122" i="4" s="1"/>
  <c r="AP122" i="4" s="1"/>
  <c r="AR122" i="4" s="1"/>
  <c r="D72" i="16"/>
  <c r="Y155" i="4"/>
  <c r="AJ155" i="4" s="1"/>
  <c r="AK155" i="4" s="1"/>
  <c r="AL155" i="4" s="1"/>
  <c r="AP155" i="4" s="1"/>
  <c r="AR155" i="4" s="1"/>
  <c r="D104" i="16"/>
  <c r="Y186" i="4"/>
  <c r="AJ186" i="4" s="1"/>
  <c r="AK186" i="4" s="1"/>
  <c r="AL186" i="4" s="1"/>
  <c r="AP186" i="4" s="1"/>
  <c r="AR186" i="4" s="1"/>
  <c r="D135" i="16"/>
  <c r="Y162" i="4"/>
  <c r="AJ162" i="4" s="1"/>
  <c r="AK162" i="4" s="1"/>
  <c r="AL162" i="4" s="1"/>
  <c r="AP162" i="4" s="1"/>
  <c r="AR162" i="4" s="1"/>
  <c r="D111" i="16"/>
  <c r="Y86" i="4"/>
  <c r="AJ86" i="4" s="1"/>
  <c r="AK86" i="4" s="1"/>
  <c r="AL86" i="4" s="1"/>
  <c r="AP86" i="4" s="1"/>
  <c r="AR86" i="4" s="1"/>
  <c r="D36" i="16"/>
  <c r="Y144" i="4"/>
  <c r="AJ144" i="4" s="1"/>
  <c r="AK144" i="4" s="1"/>
  <c r="AL144" i="4" s="1"/>
  <c r="AP144" i="4" s="1"/>
  <c r="AR144" i="4" s="1"/>
  <c r="D93" i="16"/>
  <c r="AL219" i="4"/>
  <c r="AP219" i="4" s="1"/>
  <c r="AR219" i="4" s="1"/>
  <c r="D168" i="16"/>
  <c r="Y87" i="4"/>
  <c r="AJ87" i="4" s="1"/>
  <c r="AK87" i="4" s="1"/>
  <c r="AL87" i="4" s="1"/>
  <c r="AP87" i="4" s="1"/>
  <c r="AR87" i="4" s="1"/>
  <c r="D37" i="16"/>
  <c r="Y184" i="4"/>
  <c r="AJ184" i="4" s="1"/>
  <c r="AK184" i="4" s="1"/>
  <c r="AL184" i="4" s="1"/>
  <c r="AP184" i="4" s="1"/>
  <c r="AR184" i="4" s="1"/>
  <c r="D133" i="16"/>
  <c r="AL73" i="4"/>
  <c r="AP73" i="4" s="1"/>
  <c r="AR73" i="4" s="1"/>
  <c r="D24" i="16"/>
  <c r="Y148" i="4"/>
  <c r="AJ148" i="4" s="1"/>
  <c r="AK148" i="4" s="1"/>
  <c r="AL148" i="4" s="1"/>
  <c r="AP148" i="4" s="1"/>
  <c r="AR148" i="4" s="1"/>
  <c r="D97" i="16"/>
  <c r="AL59" i="4"/>
  <c r="AP59" i="4" s="1"/>
  <c r="AR59" i="4" s="1"/>
  <c r="D10" i="16"/>
  <c r="Y160" i="4"/>
  <c r="AJ160" i="4" s="1"/>
  <c r="AK160" i="4" s="1"/>
  <c r="AL160" i="4" s="1"/>
  <c r="AP160" i="4" s="1"/>
  <c r="AR160" i="4" s="1"/>
  <c r="D109" i="16"/>
  <c r="Y188" i="4"/>
  <c r="AJ188" i="4" s="1"/>
  <c r="AK188" i="4" s="1"/>
  <c r="AL188" i="4" s="1"/>
  <c r="AP188" i="4" s="1"/>
  <c r="AR188" i="4" s="1"/>
  <c r="D137" i="16"/>
  <c r="Y78" i="4"/>
  <c r="AJ78" i="4" s="1"/>
  <c r="AK78" i="4" s="1"/>
  <c r="AL78" i="4" s="1"/>
  <c r="AP78" i="4" s="1"/>
  <c r="AR78" i="4" s="1"/>
  <c r="D28" i="16"/>
  <c r="AL67" i="4"/>
  <c r="AP67" i="4" s="1"/>
  <c r="AR67" i="4" s="1"/>
  <c r="D18" i="16"/>
  <c r="AL71" i="4"/>
  <c r="AP71" i="4" s="1"/>
  <c r="AR71" i="4" s="1"/>
  <c r="D22" i="16"/>
  <c r="AL54" i="4"/>
  <c r="AP54" i="4" s="1"/>
  <c r="AR54" i="4" s="1"/>
  <c r="D5" i="16"/>
  <c r="Y119" i="4"/>
  <c r="AJ119" i="4" s="1"/>
  <c r="AK119" i="4" s="1"/>
  <c r="AL119" i="4" s="1"/>
  <c r="AP119" i="4" s="1"/>
  <c r="AR119" i="4" s="1"/>
  <c r="D69" i="16"/>
  <c r="AL57" i="4"/>
  <c r="AP57" i="4" s="1"/>
  <c r="AR57" i="4" s="1"/>
  <c r="D8" i="16"/>
  <c r="Y88" i="4"/>
  <c r="AJ88" i="4" s="1"/>
  <c r="AK88" i="4" s="1"/>
  <c r="AL88" i="4" s="1"/>
  <c r="AP88" i="4" s="1"/>
  <c r="AR88" i="4" s="1"/>
  <c r="D38" i="16"/>
  <c r="Y185" i="4"/>
  <c r="AJ185" i="4" s="1"/>
  <c r="AK185" i="4" s="1"/>
  <c r="AL185" i="4" s="1"/>
  <c r="AP185" i="4" s="1"/>
  <c r="AR185" i="4" s="1"/>
  <c r="D134" i="16"/>
  <c r="AL61" i="4"/>
  <c r="AP61" i="4" s="1"/>
  <c r="AR61" i="4" s="1"/>
  <c r="D12" i="16"/>
  <c r="Y77" i="4"/>
  <c r="AJ77" i="4" s="1"/>
  <c r="AK77" i="4" s="1"/>
  <c r="AL77" i="4" s="1"/>
  <c r="AP77" i="4" s="1"/>
  <c r="AR77" i="4" s="1"/>
  <c r="D27" i="16"/>
  <c r="Y91" i="4"/>
  <c r="AJ91" i="4" s="1"/>
  <c r="AK91" i="4" s="1"/>
  <c r="AL91" i="4" s="1"/>
  <c r="AP91" i="4" s="1"/>
  <c r="AR91" i="4" s="1"/>
  <c r="D41" i="16"/>
  <c r="Y161" i="4"/>
  <c r="AJ161" i="4" s="1"/>
  <c r="AK161" i="4" s="1"/>
  <c r="AL161" i="4" s="1"/>
  <c r="AP161" i="4" s="1"/>
  <c r="AR161" i="4" s="1"/>
  <c r="D110" i="16"/>
  <c r="Y189" i="4"/>
  <c r="AJ189" i="4" s="1"/>
  <c r="AK189" i="4" s="1"/>
  <c r="AL189" i="4" s="1"/>
  <c r="AP189" i="4" s="1"/>
  <c r="AR189" i="4" s="1"/>
  <c r="D138" i="16"/>
  <c r="Y130" i="4"/>
  <c r="AJ130" i="4" s="1"/>
  <c r="AK130" i="4" s="1"/>
  <c r="AL130" i="4" s="1"/>
  <c r="AP130" i="4" s="1"/>
  <c r="AR130" i="4" s="1"/>
  <c r="D79" i="16"/>
  <c r="AL64" i="4"/>
  <c r="AP64" i="4" s="1"/>
  <c r="AR64" i="4" s="1"/>
  <c r="D15" i="16"/>
  <c r="Y79" i="4"/>
  <c r="AJ79" i="4" s="1"/>
  <c r="AK79" i="4" s="1"/>
  <c r="AL79" i="4" s="1"/>
  <c r="AP79" i="4" s="1"/>
  <c r="AR79" i="4" s="1"/>
  <c r="D29" i="16"/>
  <c r="Y137" i="4"/>
  <c r="AJ137" i="4" s="1"/>
  <c r="AK137" i="4" s="1"/>
  <c r="AL137" i="4" s="1"/>
  <c r="AP137" i="4" s="1"/>
  <c r="AR137" i="4" s="1"/>
  <c r="D86" i="16"/>
  <c r="Y165" i="4"/>
  <c r="AJ165" i="4" s="1"/>
  <c r="AK165" i="4" s="1"/>
  <c r="AL165" i="4" s="1"/>
  <c r="AP165" i="4" s="1"/>
  <c r="AR165" i="4" s="1"/>
  <c r="D114" i="16"/>
  <c r="Y191" i="4"/>
  <c r="AJ191" i="4" s="1"/>
  <c r="AK191" i="4" s="1"/>
  <c r="AL191" i="4" s="1"/>
  <c r="AP191" i="4" s="1"/>
  <c r="AR191" i="4" s="1"/>
  <c r="D140" i="16"/>
  <c r="AL65" i="4"/>
  <c r="AP65" i="4" s="1"/>
  <c r="AR65" i="4" s="1"/>
  <c r="D16" i="16"/>
  <c r="Y80" i="4"/>
  <c r="AJ80" i="4" s="1"/>
  <c r="AK80" i="4" s="1"/>
  <c r="AL80" i="4" s="1"/>
  <c r="AP80" i="4" s="1"/>
  <c r="AR80" i="4" s="1"/>
  <c r="D30" i="16"/>
  <c r="Y100" i="4"/>
  <c r="AJ100" i="4" s="1"/>
  <c r="AK100" i="4" s="1"/>
  <c r="AL100" i="4" s="1"/>
  <c r="AP100" i="4" s="1"/>
  <c r="AR100" i="4" s="1"/>
  <c r="D50" i="16"/>
  <c r="Y139" i="4"/>
  <c r="AJ139" i="4" s="1"/>
  <c r="AK139" i="4" s="1"/>
  <c r="AL139" i="4" s="1"/>
  <c r="AP139" i="4" s="1"/>
  <c r="AR139" i="4" s="1"/>
  <c r="D88" i="16"/>
  <c r="Y173" i="4"/>
  <c r="AJ173" i="4" s="1"/>
  <c r="AK173" i="4" s="1"/>
  <c r="AL173" i="4" s="1"/>
  <c r="AP173" i="4" s="1"/>
  <c r="AR173" i="4" s="1"/>
  <c r="D122" i="16"/>
  <c r="Y194" i="4"/>
  <c r="AJ194" i="4" s="1"/>
  <c r="AK194" i="4" s="1"/>
  <c r="AL194" i="4" s="1"/>
  <c r="AP194" i="4" s="1"/>
  <c r="AR194" i="4" s="1"/>
  <c r="D143" i="16"/>
  <c r="Y190" i="4"/>
  <c r="AJ190" i="4" s="1"/>
  <c r="AK190" i="4" s="1"/>
  <c r="AL190" i="4" s="1"/>
  <c r="AP190" i="4" s="1"/>
  <c r="AR190" i="4" s="1"/>
  <c r="D139" i="16"/>
  <c r="Y81" i="4"/>
  <c r="AJ81" i="4" s="1"/>
  <c r="AK81" i="4" s="1"/>
  <c r="AL81" i="4" s="1"/>
  <c r="AP81" i="4" s="1"/>
  <c r="AR81" i="4" s="1"/>
  <c r="D31" i="16"/>
  <c r="Y101" i="4"/>
  <c r="AJ101" i="4" s="1"/>
  <c r="AK101" i="4" s="1"/>
  <c r="AL101" i="4" s="1"/>
  <c r="AP101" i="4" s="1"/>
  <c r="AR101" i="4" s="1"/>
  <c r="D51" i="16"/>
  <c r="Y141" i="4"/>
  <c r="AJ141" i="4" s="1"/>
  <c r="AK141" i="4" s="1"/>
  <c r="AL141" i="4" s="1"/>
  <c r="AP141" i="4" s="1"/>
  <c r="AR141" i="4" s="1"/>
  <c r="D90" i="16"/>
  <c r="Y174" i="4"/>
  <c r="AJ174" i="4" s="1"/>
  <c r="AK174" i="4" s="1"/>
  <c r="AL174" i="4" s="1"/>
  <c r="AP174" i="4" s="1"/>
  <c r="AR174" i="4" s="1"/>
  <c r="D123" i="16"/>
  <c r="Y195" i="4"/>
  <c r="AJ195" i="4" s="1"/>
  <c r="AK195" i="4" s="1"/>
  <c r="AL195" i="4" s="1"/>
  <c r="AP195" i="4" s="1"/>
  <c r="AR195" i="4" s="1"/>
  <c r="D144" i="16"/>
  <c r="AL69" i="4"/>
  <c r="AP69" i="4" s="1"/>
  <c r="AR69" i="4" s="1"/>
  <c r="D20" i="16"/>
  <c r="Y83" i="4"/>
  <c r="AJ83" i="4" s="1"/>
  <c r="AK83" i="4" s="1"/>
  <c r="AL83" i="4" s="1"/>
  <c r="AP83" i="4" s="1"/>
  <c r="AR83" i="4" s="1"/>
  <c r="D33" i="16"/>
  <c r="Y142" i="4"/>
  <c r="AJ142" i="4" s="1"/>
  <c r="AK142" i="4" s="1"/>
  <c r="AL142" i="4" s="1"/>
  <c r="AP142" i="4" s="1"/>
  <c r="AR142" i="4" s="1"/>
  <c r="D91" i="16"/>
  <c r="Y180" i="4"/>
  <c r="AJ180" i="4" s="1"/>
  <c r="AK180" i="4" s="1"/>
  <c r="AL180" i="4" s="1"/>
  <c r="AP180" i="4" s="1"/>
  <c r="AR180" i="4" s="1"/>
  <c r="D129" i="16"/>
  <c r="Y196" i="4"/>
  <c r="AJ196" i="4" s="1"/>
  <c r="AK196" i="4" s="1"/>
  <c r="AL196" i="4" s="1"/>
  <c r="AP196" i="4" s="1"/>
  <c r="AR196" i="4" s="1"/>
  <c r="D145" i="16"/>
  <c r="Y217" i="4"/>
  <c r="AJ217" i="4" s="1"/>
  <c r="AK217" i="4" s="1"/>
  <c r="AL217" i="4" s="1"/>
  <c r="AP217" i="4" s="1"/>
  <c r="AR217" i="4" s="1"/>
  <c r="D166" i="16"/>
  <c r="AL70" i="4"/>
  <c r="AP70" i="4" s="1"/>
  <c r="AR70" i="4" s="1"/>
  <c r="D21" i="16"/>
  <c r="Y85" i="4"/>
  <c r="AJ85" i="4" s="1"/>
  <c r="AK85" i="4" s="1"/>
  <c r="AL85" i="4" s="1"/>
  <c r="AP85" i="4" s="1"/>
  <c r="AR85" i="4" s="1"/>
  <c r="D35" i="16"/>
  <c r="Y105" i="4"/>
  <c r="AJ105" i="4" s="1"/>
  <c r="AK105" i="4" s="1"/>
  <c r="AL105" i="4" s="1"/>
  <c r="AP105" i="4" s="1"/>
  <c r="AR105" i="4" s="1"/>
  <c r="D55" i="16"/>
  <c r="Y182" i="4"/>
  <c r="AJ182" i="4" s="1"/>
  <c r="AK182" i="4" s="1"/>
  <c r="AL182" i="4" s="1"/>
  <c r="AP182" i="4" s="1"/>
  <c r="AR182" i="4" s="1"/>
  <c r="D131" i="16"/>
  <c r="Y197" i="4"/>
  <c r="AJ197" i="4" s="1"/>
  <c r="AK197" i="4" s="1"/>
  <c r="AL197" i="4" s="1"/>
  <c r="AP197" i="4" s="1"/>
  <c r="AR197" i="4" s="1"/>
  <c r="D146" i="16"/>
  <c r="AL63" i="4"/>
  <c r="AP63" i="4" s="1"/>
  <c r="AR63" i="4" s="1"/>
  <c r="D14" i="16"/>
  <c r="Y183" i="4"/>
  <c r="AJ183" i="4" s="1"/>
  <c r="AK183" i="4" s="1"/>
  <c r="AL183" i="4" s="1"/>
  <c r="AP183" i="4" s="1"/>
  <c r="AR183" i="4" s="1"/>
  <c r="E8" i="9"/>
  <c r="E16" i="8"/>
  <c r="AL74" i="4"/>
  <c r="AP74" i="4" s="1"/>
  <c r="AR74" i="4" s="1"/>
  <c r="E20" i="8"/>
  <c r="Y202" i="4"/>
  <c r="AJ202" i="4" s="1"/>
  <c r="AK202" i="4" s="1"/>
  <c r="AL202" i="4" s="1"/>
  <c r="AP202" i="4" s="1"/>
  <c r="AR202" i="4" s="1"/>
  <c r="E22" i="8"/>
  <c r="Y204" i="4"/>
  <c r="AJ204" i="4" s="1"/>
  <c r="AK204" i="4" s="1"/>
  <c r="AL204" i="4" s="1"/>
  <c r="AP204" i="4" s="1"/>
  <c r="AR204" i="4" s="1"/>
  <c r="E23" i="8"/>
  <c r="Y205" i="4"/>
  <c r="AJ205" i="4" s="1"/>
  <c r="AK205" i="4" s="1"/>
  <c r="AL205" i="4" s="1"/>
  <c r="AP205" i="4" s="1"/>
  <c r="AR205" i="4" s="1"/>
  <c r="E24" i="8"/>
  <c r="Y206" i="4"/>
  <c r="AJ206" i="4" s="1"/>
  <c r="AK206" i="4" s="1"/>
  <c r="AL206" i="4" s="1"/>
  <c r="AP206" i="4" s="1"/>
  <c r="AR206" i="4" s="1"/>
  <c r="E28" i="8"/>
  <c r="Y210" i="4"/>
  <c r="AJ210" i="4" s="1"/>
  <c r="AK210" i="4" s="1"/>
  <c r="AL210" i="4" s="1"/>
  <c r="AP210" i="4" s="1"/>
  <c r="AR210" i="4" s="1"/>
  <c r="E25" i="8"/>
  <c r="Y207" i="4"/>
  <c r="AJ207" i="4" s="1"/>
  <c r="AK207" i="4" s="1"/>
  <c r="AL207" i="4" s="1"/>
  <c r="AP207" i="4" s="1"/>
  <c r="AR207" i="4" s="1"/>
  <c r="E29" i="8"/>
  <c r="Y211" i="4"/>
  <c r="AJ211" i="4" s="1"/>
  <c r="AK211" i="4" s="1"/>
  <c r="AL211" i="4" s="1"/>
  <c r="AP211" i="4" s="1"/>
  <c r="AR211" i="4" s="1"/>
  <c r="E31" i="8"/>
  <c r="Y213" i="4"/>
  <c r="AJ213" i="4" s="1"/>
  <c r="AK213" i="4" s="1"/>
  <c r="AL213" i="4" s="1"/>
  <c r="AP213" i="4" s="1"/>
  <c r="AR213" i="4" s="1"/>
  <c r="E32" i="8"/>
  <c r="Y214" i="4"/>
  <c r="AJ214" i="4" s="1"/>
  <c r="AK214" i="4" s="1"/>
  <c r="AL214" i="4" s="1"/>
  <c r="AP214" i="4" s="1"/>
  <c r="AR214" i="4" s="1"/>
  <c r="E12" i="8"/>
  <c r="Y218" i="4"/>
  <c r="AJ218" i="4" s="1"/>
  <c r="AK218" i="4" s="1"/>
  <c r="AL218" i="4" s="1"/>
  <c r="AP218" i="4" s="1"/>
  <c r="AR218" i="4" s="1"/>
  <c r="E23" i="9"/>
  <c r="D158" i="3"/>
  <c r="D157" i="3"/>
  <c r="D156" i="3"/>
  <c r="D155" i="3"/>
  <c r="D154" i="3"/>
  <c r="D153" i="3"/>
  <c r="G18" i="4"/>
  <c r="G13" i="4"/>
  <c r="H4" i="4"/>
  <c r="W316" i="4"/>
  <c r="W315" i="4"/>
  <c r="W314" i="4"/>
  <c r="W311" i="4"/>
  <c r="W310" i="4"/>
  <c r="W298" i="4"/>
  <c r="W297" i="4"/>
  <c r="W296" i="4"/>
  <c r="S149" i="3"/>
  <c r="S146" i="3"/>
  <c r="S133" i="3"/>
  <c r="S73" i="3"/>
  <c r="S72" i="3"/>
  <c r="R16" i="3"/>
  <c r="R150" i="3" s="1"/>
  <c r="Q16" i="3"/>
  <c r="P16" i="3"/>
  <c r="O16" i="3"/>
  <c r="O150" i="3" s="1"/>
  <c r="V290" i="4"/>
  <c r="V289" i="4"/>
  <c r="V288" i="4"/>
  <c r="V287" i="4"/>
  <c r="V286" i="4"/>
  <c r="V285" i="4"/>
  <c r="V284" i="4"/>
  <c r="V283" i="4"/>
  <c r="V282" i="4"/>
  <c r="V281" i="4"/>
  <c r="V280" i="4"/>
  <c r="V279" i="4"/>
  <c r="V278" i="4"/>
  <c r="V277" i="4"/>
  <c r="V276" i="4"/>
  <c r="V275" i="4"/>
  <c r="V274" i="4"/>
  <c r="V273" i="4"/>
  <c r="V272" i="4"/>
  <c r="V271" i="4"/>
  <c r="V270" i="4"/>
  <c r="V269" i="4"/>
  <c r="V268" i="4"/>
  <c r="V267" i="4"/>
  <c r="V266" i="4"/>
  <c r="V265" i="4"/>
  <c r="V264" i="4"/>
  <c r="V263" i="4"/>
  <c r="V262" i="4"/>
  <c r="V261" i="4"/>
  <c r="V260" i="4"/>
  <c r="V259" i="4"/>
  <c r="V258" i="4"/>
  <c r="V257" i="4"/>
  <c r="V256" i="4"/>
  <c r="V255" i="4"/>
  <c r="V254" i="4"/>
  <c r="V253" i="4"/>
  <c r="V252" i="4"/>
  <c r="V251" i="4"/>
  <c r="V250" i="4"/>
  <c r="V249" i="4"/>
  <c r="V248" i="4"/>
  <c r="V247" i="4"/>
  <c r="V246" i="4"/>
  <c r="V245" i="4"/>
  <c r="V244" i="4"/>
  <c r="V243" i="4"/>
  <c r="V242" i="4"/>
  <c r="V241" i="4"/>
  <c r="V240" i="4"/>
  <c r="V239" i="4"/>
  <c r="V238" i="4"/>
  <c r="V237" i="4"/>
  <c r="V236" i="4"/>
  <c r="V235" i="4"/>
  <c r="V234" i="4"/>
  <c r="V233" i="4"/>
  <c r="V221" i="4"/>
  <c r="V304" i="4" s="1"/>
  <c r="V220" i="4"/>
  <c r="V219" i="4"/>
  <c r="V218" i="4"/>
  <c r="V217" i="4"/>
  <c r="V216" i="4"/>
  <c r="V215" i="4"/>
  <c r="V214" i="4"/>
  <c r="V213" i="4"/>
  <c r="V212" i="4"/>
  <c r="V211" i="4"/>
  <c r="V210" i="4"/>
  <c r="V209" i="4"/>
  <c r="V208" i="4"/>
  <c r="V207" i="4"/>
  <c r="V206" i="4"/>
  <c r="V205" i="4"/>
  <c r="V204" i="4"/>
  <c r="V203" i="4"/>
  <c r="V202" i="4"/>
  <c r="V201" i="4"/>
  <c r="V200" i="4"/>
  <c r="V199" i="4"/>
  <c r="V198" i="4"/>
  <c r="V197" i="4"/>
  <c r="V196" i="4"/>
  <c r="V195" i="4"/>
  <c r="V194" i="4"/>
  <c r="V193" i="4"/>
  <c r="V192" i="4"/>
  <c r="V191" i="4"/>
  <c r="V190" i="4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28" i="4"/>
  <c r="V127" i="4"/>
  <c r="V126" i="4"/>
  <c r="V125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8" i="4"/>
  <c r="V17" i="4"/>
  <c r="V16" i="4"/>
  <c r="V15" i="4"/>
  <c r="V14" i="4"/>
  <c r="V13" i="4"/>
  <c r="V9" i="4"/>
  <c r="U290" i="4"/>
  <c r="U289" i="4"/>
  <c r="U288" i="4"/>
  <c r="U287" i="4"/>
  <c r="U286" i="4"/>
  <c r="U285" i="4"/>
  <c r="U284" i="4"/>
  <c r="U283" i="4"/>
  <c r="U282" i="4"/>
  <c r="U281" i="4"/>
  <c r="U280" i="4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9" i="4"/>
  <c r="U258" i="4"/>
  <c r="U257" i="4"/>
  <c r="U256" i="4"/>
  <c r="U255" i="4"/>
  <c r="U254" i="4"/>
  <c r="U253" i="4"/>
  <c r="U252" i="4"/>
  <c r="U251" i="4"/>
  <c r="U250" i="4"/>
  <c r="U249" i="4"/>
  <c r="U248" i="4"/>
  <c r="U247" i="4"/>
  <c r="U246" i="4"/>
  <c r="U245" i="4"/>
  <c r="U244" i="4"/>
  <c r="U243" i="4"/>
  <c r="U242" i="4"/>
  <c r="U241" i="4"/>
  <c r="U240" i="4"/>
  <c r="U239" i="4"/>
  <c r="U238" i="4"/>
  <c r="U237" i="4"/>
  <c r="U236" i="4"/>
  <c r="U235" i="4"/>
  <c r="U234" i="4"/>
  <c r="U233" i="4"/>
  <c r="U221" i="4"/>
  <c r="U304" i="4" s="1"/>
  <c r="U220" i="4"/>
  <c r="U219" i="4"/>
  <c r="U218" i="4"/>
  <c r="U217" i="4"/>
  <c r="U216" i="4"/>
  <c r="U215" i="4"/>
  <c r="U214" i="4"/>
  <c r="U213" i="4"/>
  <c r="U212" i="4"/>
  <c r="U211" i="4"/>
  <c r="U210" i="4"/>
  <c r="U209" i="4"/>
  <c r="U208" i="4"/>
  <c r="U207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1" i="4"/>
  <c r="U190" i="4"/>
  <c r="U189" i="4"/>
  <c r="U188" i="4"/>
  <c r="U187" i="4"/>
  <c r="U186" i="4"/>
  <c r="U185" i="4"/>
  <c r="U184" i="4"/>
  <c r="U183" i="4"/>
  <c r="U182" i="4"/>
  <c r="U181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3" i="4"/>
  <c r="U122" i="4"/>
  <c r="U121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U21" i="4"/>
  <c r="U20" i="4"/>
  <c r="U18" i="4"/>
  <c r="U17" i="4"/>
  <c r="U16" i="4"/>
  <c r="U15" i="4"/>
  <c r="U14" i="4"/>
  <c r="U13" i="4"/>
  <c r="U9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74" i="4"/>
  <c r="T273" i="4"/>
  <c r="T272" i="4"/>
  <c r="T271" i="4"/>
  <c r="T270" i="4"/>
  <c r="T269" i="4"/>
  <c r="T268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21" i="4"/>
  <c r="T304" i="4" s="1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95" i="4"/>
  <c r="T194" i="4"/>
  <c r="T193" i="4"/>
  <c r="T192" i="4"/>
  <c r="T191" i="4"/>
  <c r="T190" i="4"/>
  <c r="T189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3" i="4"/>
  <c r="T122" i="4"/>
  <c r="T121" i="4"/>
  <c r="T120" i="4"/>
  <c r="T119" i="4"/>
  <c r="T118" i="4"/>
  <c r="T117" i="4"/>
  <c r="T116" i="4"/>
  <c r="T115" i="4"/>
  <c r="T114" i="4"/>
  <c r="T113" i="4"/>
  <c r="T112" i="4"/>
  <c r="T111" i="4"/>
  <c r="T110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8" i="4"/>
  <c r="T17" i="4"/>
  <c r="T16" i="4"/>
  <c r="T15" i="4"/>
  <c r="T14" i="4"/>
  <c r="T13" i="4"/>
  <c r="T9" i="4"/>
  <c r="Q150" i="3"/>
  <c r="P150" i="3"/>
  <c r="S294" i="4"/>
  <c r="S293" i="4"/>
  <c r="S292" i="4"/>
  <c r="S291" i="4"/>
  <c r="S290" i="4"/>
  <c r="S289" i="4"/>
  <c r="S288" i="4"/>
  <c r="S287" i="4"/>
  <c r="S286" i="4"/>
  <c r="S285" i="4"/>
  <c r="S284" i="4"/>
  <c r="S283" i="4"/>
  <c r="S282" i="4"/>
  <c r="S281" i="4"/>
  <c r="S280" i="4"/>
  <c r="S279" i="4"/>
  <c r="S278" i="4"/>
  <c r="S277" i="4"/>
  <c r="S276" i="4"/>
  <c r="S275" i="4"/>
  <c r="S274" i="4"/>
  <c r="S273" i="4"/>
  <c r="S272" i="4"/>
  <c r="S271" i="4"/>
  <c r="S270" i="4"/>
  <c r="S269" i="4"/>
  <c r="S268" i="4"/>
  <c r="S267" i="4"/>
  <c r="S266" i="4"/>
  <c r="S265" i="4"/>
  <c r="S264" i="4"/>
  <c r="S263" i="4"/>
  <c r="S262" i="4"/>
  <c r="S261" i="4"/>
  <c r="S260" i="4"/>
  <c r="S259" i="4"/>
  <c r="S258" i="4"/>
  <c r="S257" i="4"/>
  <c r="S256" i="4"/>
  <c r="S255" i="4"/>
  <c r="S254" i="4"/>
  <c r="S253" i="4"/>
  <c r="S252" i="4"/>
  <c r="S251" i="4"/>
  <c r="S250" i="4"/>
  <c r="S249" i="4"/>
  <c r="S248" i="4"/>
  <c r="S247" i="4"/>
  <c r="S246" i="4"/>
  <c r="S245" i="4"/>
  <c r="S244" i="4"/>
  <c r="S243" i="4"/>
  <c r="S242" i="4"/>
  <c r="S241" i="4"/>
  <c r="S240" i="4"/>
  <c r="S239" i="4"/>
  <c r="S238" i="4"/>
  <c r="S237" i="4"/>
  <c r="S236" i="4"/>
  <c r="S235" i="4"/>
  <c r="S234" i="4"/>
  <c r="S233" i="4"/>
  <c r="S221" i="4"/>
  <c r="S304" i="4" s="1"/>
  <c r="S220" i="4"/>
  <c r="S219" i="4"/>
  <c r="S218" i="4"/>
  <c r="S217" i="4"/>
  <c r="S216" i="4"/>
  <c r="S215" i="4"/>
  <c r="S214" i="4"/>
  <c r="S213" i="4"/>
  <c r="S212" i="4"/>
  <c r="S211" i="4"/>
  <c r="S210" i="4"/>
  <c r="S209" i="4"/>
  <c r="S208" i="4"/>
  <c r="S207" i="4"/>
  <c r="S206" i="4"/>
  <c r="S205" i="4"/>
  <c r="S204" i="4"/>
  <c r="S203" i="4"/>
  <c r="S202" i="4"/>
  <c r="S201" i="4"/>
  <c r="S200" i="4"/>
  <c r="S199" i="4"/>
  <c r="S198" i="4"/>
  <c r="S197" i="4"/>
  <c r="S196" i="4"/>
  <c r="S195" i="4"/>
  <c r="S194" i="4"/>
  <c r="S193" i="4"/>
  <c r="S192" i="4"/>
  <c r="S191" i="4"/>
  <c r="S190" i="4"/>
  <c r="S189" i="4"/>
  <c r="S188" i="4"/>
  <c r="S187" i="4"/>
  <c r="S186" i="4"/>
  <c r="S185" i="4"/>
  <c r="S184" i="4"/>
  <c r="S183" i="4"/>
  <c r="S182" i="4"/>
  <c r="S181" i="4"/>
  <c r="S180" i="4"/>
  <c r="S179" i="4"/>
  <c r="S178" i="4"/>
  <c r="S177" i="4"/>
  <c r="S176" i="4"/>
  <c r="S175" i="4"/>
  <c r="S174" i="4"/>
  <c r="S173" i="4"/>
  <c r="S172" i="4"/>
  <c r="S171" i="4"/>
  <c r="S170" i="4"/>
  <c r="S169" i="4"/>
  <c r="S168" i="4"/>
  <c r="S167" i="4"/>
  <c r="S166" i="4"/>
  <c r="S165" i="4"/>
  <c r="S164" i="4"/>
  <c r="S163" i="4"/>
  <c r="S162" i="4"/>
  <c r="S161" i="4"/>
  <c r="S160" i="4"/>
  <c r="S159" i="4"/>
  <c r="S158" i="4"/>
  <c r="S157" i="4"/>
  <c r="S156" i="4"/>
  <c r="S155" i="4"/>
  <c r="S154" i="4"/>
  <c r="S153" i="4"/>
  <c r="S152" i="4"/>
  <c r="S151" i="4"/>
  <c r="S150" i="4"/>
  <c r="S149" i="4"/>
  <c r="S148" i="4"/>
  <c r="S147" i="4"/>
  <c r="S146" i="4"/>
  <c r="S145" i="4"/>
  <c r="S144" i="4"/>
  <c r="S143" i="4"/>
  <c r="S142" i="4"/>
  <c r="S141" i="4"/>
  <c r="S140" i="4"/>
  <c r="S139" i="4"/>
  <c r="S138" i="4"/>
  <c r="S137" i="4"/>
  <c r="S136" i="4"/>
  <c r="S135" i="4"/>
  <c r="S134" i="4"/>
  <c r="S133" i="4"/>
  <c r="S132" i="4"/>
  <c r="S131" i="4"/>
  <c r="S130" i="4"/>
  <c r="S129" i="4"/>
  <c r="S128" i="4"/>
  <c r="S127" i="4"/>
  <c r="S126" i="4"/>
  <c r="S125" i="4"/>
  <c r="S123" i="4"/>
  <c r="S122" i="4"/>
  <c r="S121" i="4"/>
  <c r="S120" i="4"/>
  <c r="S119" i="4"/>
  <c r="S118" i="4"/>
  <c r="S117" i="4"/>
  <c r="S116" i="4"/>
  <c r="S115" i="4"/>
  <c r="S114" i="4"/>
  <c r="S113" i="4"/>
  <c r="S112" i="4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8" i="4"/>
  <c r="S17" i="4"/>
  <c r="S16" i="4"/>
  <c r="S15" i="4"/>
  <c r="S14" i="4"/>
  <c r="S13" i="4"/>
  <c r="S9" i="4"/>
  <c r="N16" i="3"/>
  <c r="N150" i="3" s="1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71" i="4"/>
  <c r="R270" i="4"/>
  <c r="R269" i="4"/>
  <c r="R268" i="4"/>
  <c r="R267" i="4"/>
  <c r="R266" i="4"/>
  <c r="R265" i="4"/>
  <c r="R264" i="4"/>
  <c r="R263" i="4"/>
  <c r="R262" i="4"/>
  <c r="R261" i="4"/>
  <c r="R260" i="4"/>
  <c r="R259" i="4"/>
  <c r="R258" i="4"/>
  <c r="R257" i="4"/>
  <c r="R256" i="4"/>
  <c r="R255" i="4"/>
  <c r="R254" i="4"/>
  <c r="R253" i="4"/>
  <c r="R252" i="4"/>
  <c r="R251" i="4"/>
  <c r="R250" i="4"/>
  <c r="R249" i="4"/>
  <c r="R248" i="4"/>
  <c r="R247" i="4"/>
  <c r="R246" i="4"/>
  <c r="R245" i="4"/>
  <c r="R244" i="4"/>
  <c r="R243" i="4"/>
  <c r="R242" i="4"/>
  <c r="R241" i="4"/>
  <c r="R240" i="4"/>
  <c r="R239" i="4"/>
  <c r="R238" i="4"/>
  <c r="R237" i="4"/>
  <c r="R236" i="4"/>
  <c r="R235" i="4"/>
  <c r="R234" i="4"/>
  <c r="R233" i="4"/>
  <c r="R221" i="4"/>
  <c r="R304" i="4" s="1"/>
  <c r="R220" i="4"/>
  <c r="R219" i="4"/>
  <c r="R218" i="4"/>
  <c r="R217" i="4"/>
  <c r="R216" i="4"/>
  <c r="R215" i="4"/>
  <c r="R214" i="4"/>
  <c r="R213" i="4"/>
  <c r="R212" i="4"/>
  <c r="R211" i="4"/>
  <c r="R210" i="4"/>
  <c r="R209" i="4"/>
  <c r="R208" i="4"/>
  <c r="R207" i="4"/>
  <c r="R206" i="4"/>
  <c r="R205" i="4"/>
  <c r="R204" i="4"/>
  <c r="R203" i="4"/>
  <c r="R202" i="4"/>
  <c r="R201" i="4"/>
  <c r="R200" i="4"/>
  <c r="R199" i="4"/>
  <c r="R198" i="4"/>
  <c r="R197" i="4"/>
  <c r="R196" i="4"/>
  <c r="R195" i="4"/>
  <c r="R194" i="4"/>
  <c r="R193" i="4"/>
  <c r="R192" i="4"/>
  <c r="R191" i="4"/>
  <c r="R190" i="4"/>
  <c r="R189" i="4"/>
  <c r="R188" i="4"/>
  <c r="R187" i="4"/>
  <c r="R186" i="4"/>
  <c r="R185" i="4"/>
  <c r="R184" i="4"/>
  <c r="R183" i="4"/>
  <c r="R182" i="4"/>
  <c r="R181" i="4"/>
  <c r="R180" i="4"/>
  <c r="R179" i="4"/>
  <c r="R178" i="4"/>
  <c r="R177" i="4"/>
  <c r="R176" i="4"/>
  <c r="R175" i="4"/>
  <c r="R174" i="4"/>
  <c r="R173" i="4"/>
  <c r="R172" i="4"/>
  <c r="R171" i="4"/>
  <c r="R170" i="4"/>
  <c r="R169" i="4"/>
  <c r="R168" i="4"/>
  <c r="R167" i="4"/>
  <c r="R166" i="4"/>
  <c r="R165" i="4"/>
  <c r="R164" i="4"/>
  <c r="R163" i="4"/>
  <c r="R162" i="4"/>
  <c r="R161" i="4"/>
  <c r="R160" i="4"/>
  <c r="R159" i="4"/>
  <c r="R158" i="4"/>
  <c r="R157" i="4"/>
  <c r="R156" i="4"/>
  <c r="R155" i="4"/>
  <c r="R154" i="4"/>
  <c r="R153" i="4"/>
  <c r="R152" i="4"/>
  <c r="R151" i="4"/>
  <c r="R150" i="4"/>
  <c r="R149" i="4"/>
  <c r="R148" i="4"/>
  <c r="R147" i="4"/>
  <c r="R146" i="4"/>
  <c r="R145" i="4"/>
  <c r="R144" i="4"/>
  <c r="R143" i="4"/>
  <c r="R142" i="4"/>
  <c r="R141" i="4"/>
  <c r="R140" i="4"/>
  <c r="R139" i="4"/>
  <c r="R138" i="4"/>
  <c r="R137" i="4"/>
  <c r="R136" i="4"/>
  <c r="R135" i="4"/>
  <c r="R134" i="4"/>
  <c r="R133" i="4"/>
  <c r="R132" i="4"/>
  <c r="R131" i="4"/>
  <c r="R130" i="4"/>
  <c r="R129" i="4"/>
  <c r="R128" i="4"/>
  <c r="R127" i="4"/>
  <c r="R126" i="4"/>
  <c r="R125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85" i="4"/>
  <c r="R84" i="4"/>
  <c r="R83" i="4"/>
  <c r="R81" i="4"/>
  <c r="R80" i="4"/>
  <c r="R79" i="4"/>
  <c r="R78" i="4"/>
  <c r="R77" i="4"/>
  <c r="R76" i="4"/>
  <c r="R75" i="4"/>
  <c r="R74" i="4"/>
  <c r="R73" i="4"/>
  <c r="R72" i="4"/>
  <c r="R71" i="4"/>
  <c r="R70" i="4"/>
  <c r="R69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8" i="4"/>
  <c r="R17" i="4"/>
  <c r="R16" i="4"/>
  <c r="R15" i="4"/>
  <c r="R14" i="4"/>
  <c r="R13" i="4"/>
  <c r="R9" i="4"/>
  <c r="M100" i="3" a="1"/>
  <c r="M100" i="3" s="1"/>
  <c r="M121" i="3" a="1"/>
  <c r="M121" i="3" s="1"/>
  <c r="M141" i="3" a="1"/>
  <c r="M141" i="3" s="1"/>
  <c r="M140" i="3" a="1"/>
  <c r="M140" i="3" s="1"/>
  <c r="M139" i="3" a="1"/>
  <c r="M139" i="3" s="1"/>
  <c r="M138" i="3" a="1"/>
  <c r="M138" i="3" s="1"/>
  <c r="M137" i="3" a="1"/>
  <c r="M137" i="3" s="1"/>
  <c r="M136" i="3" a="1"/>
  <c r="M136" i="3" s="1"/>
  <c r="M135" i="3" a="1"/>
  <c r="M135" i="3" s="1"/>
  <c r="M134" i="3" a="1"/>
  <c r="M134" i="3" s="1"/>
  <c r="M132" i="3" a="1"/>
  <c r="M132" i="3" s="1"/>
  <c r="M131" i="3" a="1"/>
  <c r="M131" i="3" s="1"/>
  <c r="M130" i="3" a="1"/>
  <c r="M130" i="3" s="1"/>
  <c r="M129" i="3" a="1"/>
  <c r="M129" i="3" s="1"/>
  <c r="M128" i="3" a="1"/>
  <c r="M128" i="3" s="1"/>
  <c r="M127" i="3" a="1"/>
  <c r="M127" i="3" s="1"/>
  <c r="M126" i="3" a="1"/>
  <c r="M126" i="3" s="1"/>
  <c r="M125" i="3" a="1"/>
  <c r="M125" i="3" s="1"/>
  <c r="M124" i="3" a="1"/>
  <c r="M124" i="3" s="1"/>
  <c r="M123" i="3" a="1"/>
  <c r="M123" i="3" s="1"/>
  <c r="M122" i="3" a="1"/>
  <c r="M122" i="3" s="1"/>
  <c r="M120" i="3" a="1"/>
  <c r="M120" i="3" s="1"/>
  <c r="M117" i="3" a="1"/>
  <c r="M117" i="3" s="1"/>
  <c r="M116" i="3" a="1"/>
  <c r="M116" i="3" s="1"/>
  <c r="M115" i="3" a="1"/>
  <c r="M115" i="3" s="1"/>
  <c r="M114" i="3" a="1"/>
  <c r="M114" i="3" s="1"/>
  <c r="M113" i="3" a="1"/>
  <c r="M113" i="3" s="1"/>
  <c r="M112" i="3" a="1"/>
  <c r="M112" i="3" s="1"/>
  <c r="M111" i="3" a="1"/>
  <c r="M111" i="3" s="1"/>
  <c r="M110" i="3" a="1"/>
  <c r="M110" i="3" s="1"/>
  <c r="M109" i="3" a="1"/>
  <c r="M109" i="3" s="1"/>
  <c r="M108" i="3" a="1"/>
  <c r="M108" i="3" s="1"/>
  <c r="M107" i="3" a="1"/>
  <c r="M107" i="3" s="1"/>
  <c r="M106" i="3" a="1"/>
  <c r="M106" i="3" s="1"/>
  <c r="M105" i="3" a="1"/>
  <c r="M105" i="3" s="1"/>
  <c r="M104" i="3" a="1"/>
  <c r="M104" i="3" s="1"/>
  <c r="M103" i="3" a="1"/>
  <c r="M103" i="3" s="1"/>
  <c r="M102" i="3" a="1"/>
  <c r="M102" i="3" s="1"/>
  <c r="M101" i="3" a="1"/>
  <c r="M101" i="3" s="1"/>
  <c r="M99" i="3" a="1"/>
  <c r="M99" i="3" s="1"/>
  <c r="M98" i="3" a="1"/>
  <c r="M98" i="3" s="1"/>
  <c r="M97" i="3" a="1"/>
  <c r="M97" i="3" s="1"/>
  <c r="M96" i="3" a="1"/>
  <c r="M96" i="3" s="1"/>
  <c r="M95" i="3" a="1"/>
  <c r="M95" i="3" s="1"/>
  <c r="M94" i="3" a="1"/>
  <c r="M94" i="3" s="1"/>
  <c r="M93" i="3" a="1"/>
  <c r="M93" i="3" s="1"/>
  <c r="M92" i="3" a="1"/>
  <c r="M92" i="3" s="1"/>
  <c r="M91" i="3" a="1"/>
  <c r="M91" i="3" s="1"/>
  <c r="M90" i="3" a="1"/>
  <c r="M90" i="3" s="1"/>
  <c r="M89" i="3" a="1"/>
  <c r="M89" i="3" s="1"/>
  <c r="M88" i="3" a="1"/>
  <c r="M88" i="3" s="1"/>
  <c r="M87" i="3" a="1"/>
  <c r="M87" i="3" s="1"/>
  <c r="M86" i="3" a="1"/>
  <c r="M86" i="3" s="1"/>
  <c r="M85" i="3" a="1"/>
  <c r="M85" i="3" s="1"/>
  <c r="M84" i="3" a="1"/>
  <c r="M84" i="3" s="1"/>
  <c r="M83" i="3" a="1"/>
  <c r="M83" i="3" s="1"/>
  <c r="M82" i="3" a="1"/>
  <c r="M82" i="3" s="1"/>
  <c r="M81" i="3" a="1"/>
  <c r="M81" i="3" s="1"/>
  <c r="M80" i="3" a="1"/>
  <c r="M80" i="3" s="1"/>
  <c r="M79" i="3" a="1"/>
  <c r="M79" i="3" s="1"/>
  <c r="M78" i="3" a="1"/>
  <c r="M78" i="3" s="1"/>
  <c r="M77" i="3" a="1"/>
  <c r="M77" i="3" s="1"/>
  <c r="M76" i="3" a="1"/>
  <c r="M76" i="3" s="1"/>
  <c r="M75" i="3" a="1"/>
  <c r="M75" i="3" s="1"/>
  <c r="M74" i="3" a="1"/>
  <c r="M74" i="3" s="1"/>
  <c r="M71" i="3" a="1"/>
  <c r="M71" i="3" s="1"/>
  <c r="M70" i="3" a="1"/>
  <c r="M70" i="3" s="1"/>
  <c r="M69" i="3" a="1"/>
  <c r="M69" i="3" s="1"/>
  <c r="M68" i="3" a="1"/>
  <c r="M68" i="3" s="1"/>
  <c r="M67" i="3" a="1"/>
  <c r="M67" i="3" s="1"/>
  <c r="M66" i="3" a="1"/>
  <c r="M66" i="3" s="1"/>
  <c r="M65" i="3" a="1"/>
  <c r="M65" i="3" s="1"/>
  <c r="M64" i="3" a="1"/>
  <c r="M64" i="3" s="1"/>
  <c r="M63" i="3" a="1"/>
  <c r="M63" i="3" s="1"/>
  <c r="M62" i="3" a="1"/>
  <c r="M62" i="3" s="1"/>
  <c r="M61" i="3" a="1"/>
  <c r="M61" i="3" s="1"/>
  <c r="M60" i="3" a="1"/>
  <c r="M60" i="3" s="1"/>
  <c r="M59" i="3" a="1"/>
  <c r="M59" i="3" s="1"/>
  <c r="M58" i="3" a="1"/>
  <c r="M58" i="3" s="1"/>
  <c r="M57" i="3" a="1"/>
  <c r="M57" i="3" s="1"/>
  <c r="M56" i="3" a="1"/>
  <c r="M56" i="3" s="1"/>
  <c r="M55" i="3" a="1"/>
  <c r="M55" i="3" s="1"/>
  <c r="M54" i="3" a="1"/>
  <c r="M54" i="3" s="1"/>
  <c r="M53" i="3" a="1"/>
  <c r="M53" i="3" s="1"/>
  <c r="M52" i="3" a="1"/>
  <c r="M52" i="3" s="1"/>
  <c r="M51" i="3" a="1"/>
  <c r="M51" i="3" s="1"/>
  <c r="M50" i="3" a="1"/>
  <c r="M50" i="3" s="1"/>
  <c r="M49" i="3" a="1"/>
  <c r="M49" i="3" s="1"/>
  <c r="M48" i="3" a="1"/>
  <c r="M48" i="3" s="1"/>
  <c r="M47" i="3" a="1"/>
  <c r="M47" i="3" s="1"/>
  <c r="M46" i="3" a="1"/>
  <c r="M46" i="3" s="1"/>
  <c r="M45" i="3" a="1"/>
  <c r="M45" i="3" s="1"/>
  <c r="M44" i="3" a="1"/>
  <c r="M44" i="3" s="1"/>
  <c r="M43" i="3" a="1"/>
  <c r="M43" i="3" s="1"/>
  <c r="M42" i="3" a="1"/>
  <c r="M42" i="3" s="1"/>
  <c r="M41" i="3" a="1"/>
  <c r="M41" i="3" s="1"/>
  <c r="M40" i="3" a="1"/>
  <c r="M40" i="3" s="1"/>
  <c r="M39" i="3" a="1"/>
  <c r="M39" i="3" s="1"/>
  <c r="M38" i="3" a="1"/>
  <c r="M38" i="3" s="1"/>
  <c r="M37" i="3" a="1"/>
  <c r="M37" i="3" s="1"/>
  <c r="M36" i="3" a="1"/>
  <c r="M36" i="3" s="1"/>
  <c r="M35" i="3" a="1"/>
  <c r="M35" i="3" s="1"/>
  <c r="M33" i="3" a="1"/>
  <c r="M33" i="3" s="1"/>
  <c r="M32" i="3" a="1"/>
  <c r="M32" i="3" s="1"/>
  <c r="M28" i="3" a="1"/>
  <c r="M28" i="3" s="1"/>
  <c r="P75" i="4"/>
  <c r="N75" i="4"/>
  <c r="Q259" i="4"/>
  <c r="P259" i="4"/>
  <c r="O259" i="4"/>
  <c r="N259" i="4"/>
  <c r="M259" i="4"/>
  <c r="L259" i="4"/>
  <c r="K259" i="4"/>
  <c r="J259" i="4"/>
  <c r="I259" i="4"/>
  <c r="H259" i="4"/>
  <c r="I236" i="4"/>
  <c r="I75" i="4" s="1"/>
  <c r="H236" i="4"/>
  <c r="H75" i="4" s="1"/>
  <c r="J158" i="3"/>
  <c r="I158" i="3"/>
  <c r="H158" i="3"/>
  <c r="G158" i="3"/>
  <c r="F158" i="3"/>
  <c r="E158" i="3"/>
  <c r="J157" i="3"/>
  <c r="I157" i="3"/>
  <c r="H157" i="3"/>
  <c r="G157" i="3"/>
  <c r="F157" i="3"/>
  <c r="E157" i="3"/>
  <c r="J156" i="3"/>
  <c r="I156" i="3"/>
  <c r="H156" i="3"/>
  <c r="G156" i="3"/>
  <c r="F156" i="3"/>
  <c r="E156" i="3"/>
  <c r="J155" i="3"/>
  <c r="I155" i="3"/>
  <c r="H155" i="3"/>
  <c r="G155" i="3"/>
  <c r="F155" i="3"/>
  <c r="E155" i="3"/>
  <c r="J154" i="3"/>
  <c r="I154" i="3"/>
  <c r="H154" i="3"/>
  <c r="G154" i="3"/>
  <c r="F154" i="3"/>
  <c r="E154" i="3"/>
  <c r="J153" i="3"/>
  <c r="I153" i="3"/>
  <c r="H153" i="3"/>
  <c r="G153" i="3"/>
  <c r="F153" i="3"/>
  <c r="E153" i="3"/>
  <c r="G259" i="4"/>
  <c r="G75" i="4"/>
  <c r="F35" i="16" l="1"/>
  <c r="F33" i="16"/>
  <c r="F21" i="16"/>
  <c r="F20" i="16"/>
  <c r="F31" i="16"/>
  <c r="F29" i="16"/>
  <c r="F14" i="16"/>
  <c r="F30" i="16"/>
  <c r="F27" i="16"/>
  <c r="F15" i="16"/>
  <c r="F5" i="16"/>
  <c r="F23" i="16"/>
  <c r="AA133" i="3"/>
  <c r="AC133" i="3"/>
  <c r="F16" i="16"/>
  <c r="F12" i="16"/>
  <c r="F10" i="16"/>
  <c r="F22" i="16"/>
  <c r="F18" i="16"/>
  <c r="F9" i="16"/>
  <c r="F24" i="16"/>
  <c r="F8" i="16"/>
  <c r="F28" i="16"/>
  <c r="N67" i="7"/>
  <c r="X164" i="4" s="1"/>
  <c r="N13" i="7"/>
  <c r="N117" i="7"/>
  <c r="N105" i="7"/>
  <c r="T72" i="3"/>
  <c r="D53" i="21" s="1"/>
  <c r="T73" i="3"/>
  <c r="D54" i="21" s="1"/>
  <c r="N86" i="7"/>
  <c r="N79" i="7"/>
  <c r="N29" i="7"/>
  <c r="N26" i="7"/>
  <c r="N14" i="7"/>
  <c r="N64" i="7"/>
  <c r="N63" i="7"/>
  <c r="N62" i="7"/>
  <c r="N52" i="7"/>
  <c r="N51" i="7"/>
  <c r="N50" i="7"/>
  <c r="N40" i="7"/>
  <c r="N39" i="7"/>
  <c r="N38" i="7"/>
  <c r="N71" i="7"/>
  <c r="N75" i="7"/>
  <c r="N114" i="7"/>
  <c r="N111" i="7"/>
  <c r="N94" i="7"/>
  <c r="N90" i="7"/>
  <c r="N81" i="7"/>
  <c r="N60" i="7"/>
  <c r="N59" i="7"/>
  <c r="N58" i="7"/>
  <c r="N48" i="7"/>
  <c r="N47" i="7"/>
  <c r="N46" i="7"/>
  <c r="N20" i="7"/>
  <c r="N6" i="7"/>
  <c r="N5" i="7"/>
  <c r="N80" i="7"/>
  <c r="N19" i="7"/>
  <c r="N78" i="7"/>
  <c r="N69" i="7"/>
  <c r="N33" i="7"/>
  <c r="N18" i="7"/>
  <c r="N3" i="7"/>
  <c r="N2" i="7"/>
  <c r="X13" i="4" s="1"/>
  <c r="N68" i="7"/>
  <c r="N57" i="7"/>
  <c r="N45" i="7"/>
  <c r="N32" i="7"/>
  <c r="N30" i="7"/>
  <c r="N17" i="7"/>
  <c r="N66" i="7"/>
  <c r="N56" i="7"/>
  <c r="N55" i="7"/>
  <c r="N54" i="7"/>
  <c r="N44" i="7"/>
  <c r="N43" i="7"/>
  <c r="N42" i="7"/>
  <c r="N31" i="7"/>
  <c r="N16" i="7"/>
  <c r="N118" i="7"/>
  <c r="N115" i="7"/>
  <c r="N106" i="7"/>
  <c r="N113" i="7"/>
  <c r="N97" i="7"/>
  <c r="N92" i="7"/>
  <c r="N91" i="7"/>
  <c r="N89" i="7"/>
  <c r="N77" i="7"/>
  <c r="N15" i="7"/>
  <c r="N100" i="7"/>
  <c r="N88" i="7"/>
  <c r="N76" i="7"/>
  <c r="N116" i="7"/>
  <c r="N104" i="7"/>
  <c r="N103" i="7"/>
  <c r="N101" i="7"/>
  <c r="N99" i="7"/>
  <c r="N95" i="7"/>
  <c r="N102" i="7"/>
  <c r="N123" i="7"/>
  <c r="N74" i="7"/>
  <c r="N65" i="7"/>
  <c r="N53" i="7"/>
  <c r="N41" i="7"/>
  <c r="N28" i="7"/>
  <c r="N12" i="7"/>
  <c r="N27" i="7"/>
  <c r="N11" i="7"/>
  <c r="N87" i="7"/>
  <c r="N98" i="7"/>
  <c r="N85" i="7"/>
  <c r="N25" i="7"/>
  <c r="N24" i="7"/>
  <c r="N10" i="7"/>
  <c r="N9" i="7"/>
  <c r="N4" i="7"/>
  <c r="N96" i="7"/>
  <c r="N93" i="7"/>
  <c r="N112" i="7"/>
  <c r="N84" i="7"/>
  <c r="N82" i="7"/>
  <c r="N73" i="7"/>
  <c r="N37" i="7"/>
  <c r="N23" i="7"/>
  <c r="N22" i="7"/>
  <c r="N121" i="7"/>
  <c r="N109" i="7"/>
  <c r="N120" i="7"/>
  <c r="N108" i="7"/>
  <c r="N122" i="7"/>
  <c r="N119" i="7"/>
  <c r="N110" i="7"/>
  <c r="N107" i="7"/>
  <c r="N83" i="7"/>
  <c r="N72" i="7"/>
  <c r="N70" i="7"/>
  <c r="N61" i="7"/>
  <c r="N49" i="7"/>
  <c r="N36" i="7"/>
  <c r="N35" i="7"/>
  <c r="N34" i="7"/>
  <c r="N21" i="7"/>
  <c r="N8" i="7"/>
  <c r="N7" i="7"/>
  <c r="N151" i="3"/>
  <c r="Q151" i="3"/>
  <c r="R155" i="3"/>
  <c r="W35" i="4"/>
  <c r="AP35" i="4" s="1"/>
  <c r="AR35" i="4" s="1"/>
  <c r="W75" i="4"/>
  <c r="W126" i="4"/>
  <c r="W259" i="4"/>
  <c r="W236" i="4"/>
  <c r="AR236" i="4" s="1"/>
  <c r="M157" i="3"/>
  <c r="R151" i="3"/>
  <c r="Q155" i="3"/>
  <c r="O156" i="3"/>
  <c r="P156" i="3"/>
  <c r="Q156" i="3"/>
  <c r="R156" i="3"/>
  <c r="Q158" i="3"/>
  <c r="R158" i="3"/>
  <c r="O153" i="3"/>
  <c r="P153" i="3"/>
  <c r="Q153" i="3"/>
  <c r="N153" i="3"/>
  <c r="O154" i="3"/>
  <c r="S320" i="4" s="1"/>
  <c r="O157" i="3"/>
  <c r="N154" i="3"/>
  <c r="R320" i="4" s="1"/>
  <c r="P154" i="3"/>
  <c r="T320" i="4" s="1"/>
  <c r="P157" i="3"/>
  <c r="N155" i="3"/>
  <c r="Q154" i="3"/>
  <c r="Q157" i="3"/>
  <c r="R153" i="3"/>
  <c r="N156" i="3"/>
  <c r="R157" i="3"/>
  <c r="N157" i="3"/>
  <c r="O151" i="3"/>
  <c r="O155" i="3"/>
  <c r="O158" i="3"/>
  <c r="R154" i="3"/>
  <c r="V320" i="4" s="1"/>
  <c r="N158" i="3"/>
  <c r="P151" i="3"/>
  <c r="P155" i="3"/>
  <c r="P158" i="3"/>
  <c r="R308" i="4"/>
  <c r="R300" i="4"/>
  <c r="R317" i="4" s="1"/>
  <c r="R305" i="4"/>
  <c r="S300" i="4"/>
  <c r="S317" i="4" s="1"/>
  <c r="S307" i="4"/>
  <c r="V295" i="4"/>
  <c r="R303" i="4"/>
  <c r="U295" i="4"/>
  <c r="Q147" i="3" s="1"/>
  <c r="R307" i="4"/>
  <c r="R306" i="4"/>
  <c r="V305" i="4"/>
  <c r="V308" i="4"/>
  <c r="T306" i="4"/>
  <c r="R301" i="4"/>
  <c r="S301" i="4"/>
  <c r="S303" i="4"/>
  <c r="S305" i="4"/>
  <c r="T295" i="4"/>
  <c r="P147" i="3" s="1"/>
  <c r="U301" i="4"/>
  <c r="S308" i="4"/>
  <c r="S306" i="4"/>
  <c r="T303" i="4"/>
  <c r="T305" i="4"/>
  <c r="T321" i="4" s="1"/>
  <c r="T307" i="4"/>
  <c r="U300" i="4"/>
  <c r="U317" i="4" s="1"/>
  <c r="U305" i="4"/>
  <c r="U307" i="4"/>
  <c r="U308" i="4"/>
  <c r="U306" i="4"/>
  <c r="U303" i="4"/>
  <c r="T301" i="4"/>
  <c r="V303" i="4"/>
  <c r="R295" i="4"/>
  <c r="N147" i="3" s="1"/>
  <c r="S295" i="4"/>
  <c r="O147" i="3" s="1"/>
  <c r="V300" i="4"/>
  <c r="V301" i="4"/>
  <c r="V306" i="4"/>
  <c r="T308" i="4"/>
  <c r="V307" i="4"/>
  <c r="T300" i="4"/>
  <c r="T317" i="4" s="1"/>
  <c r="M306" i="4"/>
  <c r="M322" i="4" s="1"/>
  <c r="M16" i="3"/>
  <c r="Q290" i="4"/>
  <c r="Q289" i="4"/>
  <c r="Q288" i="4"/>
  <c r="Q287" i="4"/>
  <c r="Q286" i="4"/>
  <c r="Q285" i="4"/>
  <c r="Q284" i="4"/>
  <c r="Q283" i="4"/>
  <c r="Q282" i="4"/>
  <c r="Q281" i="4"/>
  <c r="Q280" i="4"/>
  <c r="Q279" i="4"/>
  <c r="Q278" i="4"/>
  <c r="Q277" i="4"/>
  <c r="Q276" i="4"/>
  <c r="Q275" i="4"/>
  <c r="Q274" i="4"/>
  <c r="Q273" i="4"/>
  <c r="Q272" i="4"/>
  <c r="Q271" i="4"/>
  <c r="Q270" i="4"/>
  <c r="Q269" i="4"/>
  <c r="Q268" i="4"/>
  <c r="Q267" i="4"/>
  <c r="Q266" i="4"/>
  <c r="Q265" i="4"/>
  <c r="Q264" i="4"/>
  <c r="Q263" i="4"/>
  <c r="Q262" i="4"/>
  <c r="Q261" i="4"/>
  <c r="Q260" i="4"/>
  <c r="Q89" i="4"/>
  <c r="Q88" i="4"/>
  <c r="Q258" i="4"/>
  <c r="Q257" i="4"/>
  <c r="Q255" i="4"/>
  <c r="Q254" i="4"/>
  <c r="Q253" i="4"/>
  <c r="Q252" i="4"/>
  <c r="Q251" i="4"/>
  <c r="Q250" i="4"/>
  <c r="Q249" i="4"/>
  <c r="Q248" i="4"/>
  <c r="Q247" i="4"/>
  <c r="Q244" i="4"/>
  <c r="Q243" i="4"/>
  <c r="Q242" i="4"/>
  <c r="Q241" i="4"/>
  <c r="Q240" i="4"/>
  <c r="Q239" i="4"/>
  <c r="Q238" i="4"/>
  <c r="Q237" i="4"/>
  <c r="Q235" i="4"/>
  <c r="Q234" i="4"/>
  <c r="Q233" i="4"/>
  <c r="Q193" i="4"/>
  <c r="Q221" i="4"/>
  <c r="Q220" i="4"/>
  <c r="Q219" i="4"/>
  <c r="Q218" i="4"/>
  <c r="Q217" i="4"/>
  <c r="Q216" i="4"/>
  <c r="Q215" i="4"/>
  <c r="Q214" i="4"/>
  <c r="Q213" i="4"/>
  <c r="Q212" i="4"/>
  <c r="Q211" i="4"/>
  <c r="Q210" i="4"/>
  <c r="Q209" i="4"/>
  <c r="Q208" i="4"/>
  <c r="Q207" i="4"/>
  <c r="Q206" i="4"/>
  <c r="Q205" i="4"/>
  <c r="Q204" i="4"/>
  <c r="Q203" i="4"/>
  <c r="Q202" i="4"/>
  <c r="Q201" i="4"/>
  <c r="Q200" i="4"/>
  <c r="Q199" i="4"/>
  <c r="Q198" i="4"/>
  <c r="Q197" i="4"/>
  <c r="Q196" i="4"/>
  <c r="Q195" i="4"/>
  <c r="Q194" i="4"/>
  <c r="Q192" i="4"/>
  <c r="Q191" i="4"/>
  <c r="Q190" i="4"/>
  <c r="Q189" i="4"/>
  <c r="Q188" i="4"/>
  <c r="Q187" i="4"/>
  <c r="Q256" i="4"/>
  <c r="Q186" i="4"/>
  <c r="Q185" i="4"/>
  <c r="Q184" i="4"/>
  <c r="Q183" i="4"/>
  <c r="Q182" i="4"/>
  <c r="Q181" i="4"/>
  <c r="Q180" i="4"/>
  <c r="Q179" i="4"/>
  <c r="Q178" i="4"/>
  <c r="Q177" i="4"/>
  <c r="Q176" i="4"/>
  <c r="Q175" i="4"/>
  <c r="Q174" i="4"/>
  <c r="Q173" i="4"/>
  <c r="Q172" i="4"/>
  <c r="Q171" i="4"/>
  <c r="Q170" i="4"/>
  <c r="Q169" i="4"/>
  <c r="Q168" i="4"/>
  <c r="Q167" i="4"/>
  <c r="Q166" i="4"/>
  <c r="Q165" i="4"/>
  <c r="Q164" i="4"/>
  <c r="Q163" i="4"/>
  <c r="Q162" i="4"/>
  <c r="Q161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148" i="4"/>
  <c r="Q147" i="4"/>
  <c r="Q146" i="4"/>
  <c r="Q145" i="4"/>
  <c r="Q144" i="4"/>
  <c r="Q143" i="4"/>
  <c r="Q142" i="4"/>
  <c r="Q141" i="4"/>
  <c r="Q140" i="4"/>
  <c r="Q139" i="4"/>
  <c r="Q138" i="4"/>
  <c r="Q137" i="4"/>
  <c r="Q136" i="4"/>
  <c r="Q135" i="4"/>
  <c r="Q134" i="4"/>
  <c r="Q133" i="4"/>
  <c r="Q132" i="4"/>
  <c r="Q131" i="4"/>
  <c r="Q130" i="4"/>
  <c r="Q129" i="4"/>
  <c r="Q128" i="4"/>
  <c r="Q127" i="4"/>
  <c r="Q125" i="4"/>
  <c r="Q123" i="4"/>
  <c r="Q122" i="4"/>
  <c r="Q121" i="4"/>
  <c r="Q120" i="4"/>
  <c r="Q119" i="4"/>
  <c r="Q118" i="4"/>
  <c r="Q117" i="4"/>
  <c r="Q116" i="4"/>
  <c r="Q115" i="4"/>
  <c r="Q114" i="4"/>
  <c r="Q113" i="4"/>
  <c r="Q112" i="4"/>
  <c r="Q111" i="4"/>
  <c r="Q110" i="4"/>
  <c r="Q109" i="4"/>
  <c r="Q108" i="4"/>
  <c r="Q107" i="4"/>
  <c r="Q106" i="4"/>
  <c r="Q105" i="4"/>
  <c r="Q104" i="4"/>
  <c r="Q103" i="4"/>
  <c r="Q102" i="4"/>
  <c r="Q101" i="4"/>
  <c r="Q100" i="4"/>
  <c r="Q99" i="4"/>
  <c r="Q98" i="4"/>
  <c r="Q97" i="4"/>
  <c r="Q96" i="4"/>
  <c r="Q95" i="4"/>
  <c r="Q94" i="4"/>
  <c r="Q93" i="4"/>
  <c r="Q92" i="4"/>
  <c r="Q91" i="4"/>
  <c r="Q90" i="4"/>
  <c r="Q87" i="4"/>
  <c r="Q86" i="4"/>
  <c r="Q85" i="4"/>
  <c r="Q84" i="4"/>
  <c r="Q83" i="4"/>
  <c r="Q81" i="4"/>
  <c r="Q80" i="4"/>
  <c r="Q79" i="4"/>
  <c r="Q78" i="4"/>
  <c r="Q77" i="4"/>
  <c r="Q76" i="4"/>
  <c r="Q74" i="4"/>
  <c r="Q73" i="4"/>
  <c r="Q72" i="4"/>
  <c r="Q71" i="4"/>
  <c r="Q70" i="4"/>
  <c r="Q69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3" i="4"/>
  <c r="Q42" i="4"/>
  <c r="Q41" i="4"/>
  <c r="Q40" i="4"/>
  <c r="Q39" i="4"/>
  <c r="Q38" i="4"/>
  <c r="Q37" i="4"/>
  <c r="Q246" i="4"/>
  <c r="Q36" i="4"/>
  <c r="Q24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8" i="4"/>
  <c r="Q17" i="4"/>
  <c r="Q16" i="4"/>
  <c r="Q15" i="4"/>
  <c r="Q14" i="4"/>
  <c r="Q13" i="4"/>
  <c r="Q9" i="4"/>
  <c r="N294" i="4"/>
  <c r="O294" i="4" s="1"/>
  <c r="N293" i="4"/>
  <c r="O293" i="4" s="1"/>
  <c r="N292" i="4"/>
  <c r="N291" i="4"/>
  <c r="O291" i="4" s="1"/>
  <c r="L290" i="4" a="1"/>
  <c r="L290" i="4" s="1"/>
  <c r="L289" i="4" a="1"/>
  <c r="L289" i="4" s="1"/>
  <c r="L288" i="4" a="1"/>
  <c r="L288" i="4" s="1"/>
  <c r="L287" i="4" a="1"/>
  <c r="L287" i="4" s="1"/>
  <c r="L286" i="4" a="1"/>
  <c r="L286" i="4" s="1"/>
  <c r="L285" i="4" a="1"/>
  <c r="L285" i="4" s="1"/>
  <c r="L284" i="4" a="1"/>
  <c r="L284" i="4" s="1"/>
  <c r="L283" i="4" a="1"/>
  <c r="L283" i="4" s="1"/>
  <c r="L282" i="4" a="1"/>
  <c r="L282" i="4" s="1"/>
  <c r="L281" i="4" a="1"/>
  <c r="L281" i="4" s="1"/>
  <c r="L280" i="4" a="1"/>
  <c r="L280" i="4" s="1"/>
  <c r="L279" i="4" a="1"/>
  <c r="L279" i="4" s="1"/>
  <c r="L278" i="4" a="1"/>
  <c r="L278" i="4" s="1"/>
  <c r="L277" i="4" a="1"/>
  <c r="L277" i="4" s="1"/>
  <c r="L276" i="4" a="1"/>
  <c r="L276" i="4" s="1"/>
  <c r="L275" i="4" a="1"/>
  <c r="L275" i="4" s="1"/>
  <c r="L274" i="4" a="1"/>
  <c r="L274" i="4" s="1"/>
  <c r="L273" i="4" a="1"/>
  <c r="L273" i="4" s="1"/>
  <c r="L272" i="4" a="1"/>
  <c r="L272" i="4" s="1"/>
  <c r="L271" i="4" a="1"/>
  <c r="L271" i="4" s="1"/>
  <c r="L270" i="4" a="1"/>
  <c r="L270" i="4" s="1"/>
  <c r="L269" i="4" a="1"/>
  <c r="L269" i="4" s="1"/>
  <c r="L268" i="4" a="1"/>
  <c r="L268" i="4" s="1"/>
  <c r="L267" i="4" a="1"/>
  <c r="L267" i="4" s="1"/>
  <c r="L266" i="4" a="1"/>
  <c r="L266" i="4" s="1"/>
  <c r="L265" i="4" a="1"/>
  <c r="L265" i="4" s="1"/>
  <c r="L264" i="4" a="1"/>
  <c r="L264" i="4" s="1"/>
  <c r="L263" i="4" a="1"/>
  <c r="L263" i="4" s="1"/>
  <c r="L262" i="4" a="1"/>
  <c r="L262" i="4" s="1"/>
  <c r="L261" i="4" a="1"/>
  <c r="L261" i="4" s="1"/>
  <c r="L260" i="4" a="1"/>
  <c r="L260" i="4" s="1"/>
  <c r="L89" i="4" a="1"/>
  <c r="L89" i="4" s="1"/>
  <c r="L88" i="4" a="1"/>
  <c r="L88" i="4" s="1"/>
  <c r="L258" i="4" a="1"/>
  <c r="L258" i="4" s="1"/>
  <c r="L257" i="4" a="1"/>
  <c r="L257" i="4" s="1"/>
  <c r="L255" i="4" a="1"/>
  <c r="L255" i="4" s="1"/>
  <c r="L254" i="4" a="1"/>
  <c r="L254" i="4" s="1"/>
  <c r="L253" i="4" a="1"/>
  <c r="L253" i="4" s="1"/>
  <c r="L252" i="4" a="1"/>
  <c r="L252" i="4" s="1"/>
  <c r="L251" i="4" a="1"/>
  <c r="L251" i="4" s="1"/>
  <c r="L250" i="4" a="1"/>
  <c r="L250" i="4" s="1"/>
  <c r="L249" i="4" a="1"/>
  <c r="L249" i="4" s="1"/>
  <c r="L248" i="4" a="1"/>
  <c r="L248" i="4" s="1"/>
  <c r="L247" i="4" a="1"/>
  <c r="L247" i="4" s="1"/>
  <c r="L244" i="4" a="1"/>
  <c r="L244" i="4" s="1"/>
  <c r="L243" i="4" a="1"/>
  <c r="L243" i="4" s="1"/>
  <c r="L242" i="4" a="1"/>
  <c r="L242" i="4" s="1"/>
  <c r="L241" i="4" a="1"/>
  <c r="L241" i="4" s="1"/>
  <c r="L240" i="4" a="1"/>
  <c r="L240" i="4" s="1"/>
  <c r="L239" i="4" a="1"/>
  <c r="L239" i="4" s="1"/>
  <c r="L238" i="4" a="1"/>
  <c r="L238" i="4" s="1"/>
  <c r="L237" i="4" a="1"/>
  <c r="L237" i="4" s="1"/>
  <c r="L235" i="4" a="1"/>
  <c r="L234" i="4" a="1"/>
  <c r="L234" i="4" s="1"/>
  <c r="L233" i="4" a="1"/>
  <c r="L233" i="4" s="1"/>
  <c r="L193" i="4" a="1"/>
  <c r="L193" i="4" s="1"/>
  <c r="L221" i="4" a="1"/>
  <c r="L221" i="4" s="1"/>
  <c r="L220" i="4" a="1"/>
  <c r="L220" i="4" s="1"/>
  <c r="L219" i="4" a="1"/>
  <c r="L219" i="4" s="1"/>
  <c r="L218" i="4" a="1"/>
  <c r="L218" i="4" s="1"/>
  <c r="L217" i="4" a="1"/>
  <c r="L217" i="4" s="1"/>
  <c r="L216" i="4" a="1"/>
  <c r="L216" i="4" s="1"/>
  <c r="L215" i="4" a="1"/>
  <c r="L215" i="4" s="1"/>
  <c r="L214" i="4" a="1"/>
  <c r="L214" i="4" s="1"/>
  <c r="L213" i="4" a="1"/>
  <c r="L213" i="4" s="1"/>
  <c r="L212" i="4" a="1"/>
  <c r="L212" i="4" s="1"/>
  <c r="L211" i="4" a="1"/>
  <c r="L211" i="4" s="1"/>
  <c r="L210" i="4" a="1"/>
  <c r="L210" i="4" s="1"/>
  <c r="L209" i="4" a="1"/>
  <c r="L209" i="4" s="1"/>
  <c r="L208" i="4" a="1"/>
  <c r="L208" i="4" s="1"/>
  <c r="L207" i="4" a="1"/>
  <c r="L207" i="4" s="1"/>
  <c r="L206" i="4" a="1"/>
  <c r="L206" i="4" s="1"/>
  <c r="L205" i="4" a="1"/>
  <c r="L205" i="4" s="1"/>
  <c r="L204" i="4" a="1"/>
  <c r="L204" i="4" s="1"/>
  <c r="L203" i="4" a="1"/>
  <c r="L203" i="4" s="1"/>
  <c r="L202" i="4" a="1"/>
  <c r="L202" i="4" s="1"/>
  <c r="L201" i="4" a="1"/>
  <c r="L201" i="4" s="1"/>
  <c r="L200" i="4" a="1"/>
  <c r="L200" i="4" s="1"/>
  <c r="L199" i="4" a="1"/>
  <c r="L199" i="4" s="1"/>
  <c r="L198" i="4" a="1"/>
  <c r="L198" i="4" s="1"/>
  <c r="L197" i="4" a="1"/>
  <c r="L197" i="4" s="1"/>
  <c r="L196" i="4" a="1"/>
  <c r="L196" i="4" s="1"/>
  <c r="L195" i="4" a="1"/>
  <c r="L195" i="4" s="1"/>
  <c r="L194" i="4" a="1"/>
  <c r="L194" i="4" s="1"/>
  <c r="L192" i="4" a="1"/>
  <c r="L192" i="4" s="1"/>
  <c r="L191" i="4" a="1"/>
  <c r="L191" i="4" s="1"/>
  <c r="L190" i="4" a="1"/>
  <c r="L190" i="4" s="1"/>
  <c r="L189" i="4" a="1"/>
  <c r="L189" i="4" s="1"/>
  <c r="L188" i="4" a="1"/>
  <c r="L188" i="4" s="1"/>
  <c r="L187" i="4" a="1"/>
  <c r="L187" i="4" s="1"/>
  <c r="L256" i="4" a="1"/>
  <c r="L256" i="4" s="1"/>
  <c r="L186" i="4" a="1"/>
  <c r="L186" i="4" s="1"/>
  <c r="L185" i="4" a="1"/>
  <c r="L185" i="4" s="1"/>
  <c r="L184" i="4" a="1"/>
  <c r="L184" i="4" s="1"/>
  <c r="L183" i="4" a="1"/>
  <c r="L183" i="4" s="1"/>
  <c r="L182" i="4" a="1"/>
  <c r="L182" i="4" s="1"/>
  <c r="L181" i="4" a="1"/>
  <c r="L181" i="4" s="1"/>
  <c r="L180" i="4" a="1"/>
  <c r="L180" i="4" s="1"/>
  <c r="L179" i="4" a="1"/>
  <c r="L179" i="4" s="1"/>
  <c r="L178" i="4" a="1"/>
  <c r="L178" i="4" s="1"/>
  <c r="L177" i="4" a="1"/>
  <c r="L177" i="4" s="1"/>
  <c r="L176" i="4" a="1"/>
  <c r="L176" i="4" s="1"/>
  <c r="L175" i="4" a="1"/>
  <c r="L175" i="4" s="1"/>
  <c r="L174" i="4" a="1"/>
  <c r="L174" i="4" s="1"/>
  <c r="L173" i="4" a="1"/>
  <c r="L173" i="4" s="1"/>
  <c r="L172" i="4" a="1"/>
  <c r="L172" i="4" s="1"/>
  <c r="L171" i="4" a="1"/>
  <c r="L171" i="4" s="1"/>
  <c r="L170" i="4" a="1"/>
  <c r="L170" i="4" s="1"/>
  <c r="L169" i="4" a="1"/>
  <c r="L169" i="4" s="1"/>
  <c r="L168" i="4" a="1"/>
  <c r="L168" i="4" s="1"/>
  <c r="L167" i="4" a="1"/>
  <c r="L167" i="4" s="1"/>
  <c r="L166" i="4" a="1"/>
  <c r="L166" i="4" s="1"/>
  <c r="L165" i="4" a="1"/>
  <c r="L165" i="4" s="1"/>
  <c r="L164" i="4" a="1"/>
  <c r="L164" i="4" s="1"/>
  <c r="L163" i="4" a="1"/>
  <c r="L163" i="4" s="1"/>
  <c r="L162" i="4" a="1"/>
  <c r="L162" i="4" s="1"/>
  <c r="L161" i="4" a="1"/>
  <c r="L161" i="4" s="1"/>
  <c r="L160" i="4" a="1"/>
  <c r="L160" i="4" s="1"/>
  <c r="L159" i="4" a="1"/>
  <c r="L159" i="4" s="1"/>
  <c r="L158" i="4" a="1"/>
  <c r="L158" i="4" s="1"/>
  <c r="L157" i="4" a="1"/>
  <c r="L157" i="4" s="1"/>
  <c r="L156" i="4" a="1"/>
  <c r="L156" i="4" s="1"/>
  <c r="L155" i="4" a="1"/>
  <c r="L155" i="4" s="1"/>
  <c r="L154" i="4" a="1"/>
  <c r="L154" i="4" s="1"/>
  <c r="L153" i="4" a="1"/>
  <c r="L153" i="4" s="1"/>
  <c r="L152" i="4" a="1"/>
  <c r="L152" i="4" s="1"/>
  <c r="L151" i="4" a="1"/>
  <c r="L151" i="4" s="1"/>
  <c r="L150" i="4" a="1"/>
  <c r="L150" i="4" s="1"/>
  <c r="L149" i="4" a="1"/>
  <c r="L149" i="4" s="1"/>
  <c r="L148" i="4" a="1"/>
  <c r="L148" i="4" s="1"/>
  <c r="L147" i="4" a="1"/>
  <c r="L147" i="4" s="1"/>
  <c r="L146" i="4" a="1"/>
  <c r="L146" i="4" s="1"/>
  <c r="L145" i="4" a="1"/>
  <c r="L145" i="4" s="1"/>
  <c r="L144" i="4" a="1"/>
  <c r="L144" i="4" s="1"/>
  <c r="L143" i="4" a="1"/>
  <c r="L143" i="4" s="1"/>
  <c r="L142" i="4" a="1"/>
  <c r="L142" i="4" s="1"/>
  <c r="L141" i="4" a="1"/>
  <c r="L141" i="4" s="1"/>
  <c r="L140" i="4" a="1"/>
  <c r="L140" i="4" s="1"/>
  <c r="L139" i="4" a="1"/>
  <c r="L139" i="4" s="1"/>
  <c r="L138" i="4" a="1"/>
  <c r="L138" i="4" s="1"/>
  <c r="L137" i="4" a="1"/>
  <c r="L137" i="4" s="1"/>
  <c r="L136" i="4" a="1"/>
  <c r="L136" i="4" s="1"/>
  <c r="L135" i="4" a="1"/>
  <c r="L135" i="4" s="1"/>
  <c r="L134" i="4" a="1"/>
  <c r="L134" i="4" s="1"/>
  <c r="L133" i="4" a="1"/>
  <c r="L133" i="4" s="1"/>
  <c r="L132" i="4" a="1"/>
  <c r="L132" i="4" s="1"/>
  <c r="L131" i="4" a="1"/>
  <c r="L131" i="4" s="1"/>
  <c r="L130" i="4" a="1"/>
  <c r="L130" i="4" s="1"/>
  <c r="L129" i="4" a="1"/>
  <c r="L129" i="4" s="1"/>
  <c r="L128" i="4" a="1"/>
  <c r="L128" i="4" s="1"/>
  <c r="L127" i="4" a="1"/>
  <c r="L127" i="4" s="1"/>
  <c r="L125" i="4" a="1"/>
  <c r="L125" i="4" s="1"/>
  <c r="L123" i="4" a="1"/>
  <c r="L123" i="4" s="1"/>
  <c r="L122" i="4" a="1"/>
  <c r="L122" i="4" s="1"/>
  <c r="L121" i="4" a="1"/>
  <c r="L121" i="4" s="1"/>
  <c r="L120" i="4" a="1"/>
  <c r="L120" i="4" s="1"/>
  <c r="L119" i="4" a="1"/>
  <c r="L119" i="4" s="1"/>
  <c r="L118" i="4" a="1"/>
  <c r="L118" i="4" s="1"/>
  <c r="L117" i="4" a="1"/>
  <c r="L117" i="4" s="1"/>
  <c r="L116" i="4" a="1"/>
  <c r="L116" i="4" s="1"/>
  <c r="L115" i="4" a="1"/>
  <c r="L115" i="4" s="1"/>
  <c r="L114" i="4" a="1"/>
  <c r="L114" i="4" s="1"/>
  <c r="L113" i="4" a="1"/>
  <c r="L113" i="4" s="1"/>
  <c r="L112" i="4" a="1"/>
  <c r="L112" i="4" s="1"/>
  <c r="L111" i="4" a="1"/>
  <c r="L111" i="4" s="1"/>
  <c r="L110" i="4" a="1"/>
  <c r="L110" i="4" s="1"/>
  <c r="L109" i="4" a="1"/>
  <c r="L109" i="4" s="1"/>
  <c r="L108" i="4" a="1"/>
  <c r="L108" i="4" s="1"/>
  <c r="L107" i="4" a="1"/>
  <c r="L107" i="4" s="1"/>
  <c r="L106" i="4" a="1"/>
  <c r="L106" i="4" s="1"/>
  <c r="L105" i="4" a="1"/>
  <c r="L105" i="4" s="1"/>
  <c r="L104" i="4" a="1"/>
  <c r="L104" i="4" s="1"/>
  <c r="L103" i="4" a="1"/>
  <c r="L103" i="4" s="1"/>
  <c r="L102" i="4" a="1"/>
  <c r="L102" i="4" s="1"/>
  <c r="L101" i="4" a="1"/>
  <c r="L101" i="4" s="1"/>
  <c r="L100" i="4" a="1"/>
  <c r="L100" i="4" s="1"/>
  <c r="L99" i="4" a="1"/>
  <c r="L99" i="4" s="1"/>
  <c r="L98" i="4" a="1"/>
  <c r="L98" i="4" s="1"/>
  <c r="L97" i="4" a="1"/>
  <c r="L97" i="4" s="1"/>
  <c r="L96" i="4" a="1"/>
  <c r="L96" i="4" s="1"/>
  <c r="L95" i="4" a="1"/>
  <c r="L95" i="4" s="1"/>
  <c r="L94" i="4" a="1"/>
  <c r="L94" i="4" s="1"/>
  <c r="L93" i="4" a="1"/>
  <c r="L93" i="4" s="1"/>
  <c r="L92" i="4" a="1"/>
  <c r="L92" i="4" s="1"/>
  <c r="L91" i="4" a="1"/>
  <c r="L91" i="4" s="1"/>
  <c r="L90" i="4" a="1"/>
  <c r="L90" i="4" s="1"/>
  <c r="L87" i="4" a="1"/>
  <c r="L87" i="4" s="1"/>
  <c r="L86" i="4" a="1"/>
  <c r="L86" i="4" s="1"/>
  <c r="L85" i="4" a="1"/>
  <c r="L85" i="4" s="1"/>
  <c r="L84" i="4" a="1"/>
  <c r="L84" i="4" s="1"/>
  <c r="L83" i="4" a="1"/>
  <c r="L83" i="4" s="1"/>
  <c r="L81" i="4" a="1"/>
  <c r="L81" i="4" s="1"/>
  <c r="L80" i="4" a="1"/>
  <c r="L80" i="4" s="1"/>
  <c r="L79" i="4" a="1"/>
  <c r="L79" i="4" s="1"/>
  <c r="L78" i="4" a="1"/>
  <c r="L78" i="4" s="1"/>
  <c r="L77" i="4" a="1"/>
  <c r="L77" i="4" s="1"/>
  <c r="L76" i="4" a="1"/>
  <c r="L76" i="4" s="1"/>
  <c r="L74" i="4" a="1"/>
  <c r="L74" i="4" s="1"/>
  <c r="L73" i="4" a="1"/>
  <c r="L73" i="4" s="1"/>
  <c r="L72" i="4" a="1"/>
  <c r="L72" i="4" s="1"/>
  <c r="L71" i="4" a="1"/>
  <c r="L71" i="4" s="1"/>
  <c r="L70" i="4" a="1"/>
  <c r="L70" i="4" s="1"/>
  <c r="L69" i="4" a="1"/>
  <c r="L69" i="4" s="1"/>
  <c r="L67" i="4" a="1"/>
  <c r="L67" i="4" s="1"/>
  <c r="L66" i="4" a="1"/>
  <c r="L66" i="4" s="1"/>
  <c r="L65" i="4" a="1"/>
  <c r="L65" i="4" s="1"/>
  <c r="L64" i="4" a="1"/>
  <c r="L64" i="4" s="1"/>
  <c r="L63" i="4" a="1"/>
  <c r="L63" i="4" s="1"/>
  <c r="L62" i="4" a="1"/>
  <c r="L62" i="4" s="1"/>
  <c r="L61" i="4" a="1"/>
  <c r="L61" i="4" s="1"/>
  <c r="L60" i="4" a="1"/>
  <c r="L60" i="4" s="1"/>
  <c r="L59" i="4" a="1"/>
  <c r="L59" i="4" s="1"/>
  <c r="L58" i="4" a="1"/>
  <c r="L58" i="4" s="1"/>
  <c r="L57" i="4" a="1"/>
  <c r="L57" i="4" s="1"/>
  <c r="L56" i="4" a="1"/>
  <c r="L56" i="4" s="1"/>
  <c r="L55" i="4" a="1"/>
  <c r="L55" i="4" s="1"/>
  <c r="L54" i="4" a="1"/>
  <c r="L54" i="4" s="1"/>
  <c r="L53" i="4" a="1"/>
  <c r="L53" i="4" s="1"/>
  <c r="L52" i="4" a="1"/>
  <c r="L52" i="4" s="1"/>
  <c r="L51" i="4" a="1"/>
  <c r="L51" i="4" s="1"/>
  <c r="L50" i="4" a="1"/>
  <c r="L50" i="4" s="1"/>
  <c r="L49" i="4" a="1"/>
  <c r="L49" i="4" s="1"/>
  <c r="L48" i="4" a="1"/>
  <c r="L48" i="4" s="1"/>
  <c r="L47" i="4" a="1"/>
  <c r="L47" i="4" s="1"/>
  <c r="L46" i="4" a="1"/>
  <c r="L46" i="4" s="1"/>
  <c r="L45" i="4" a="1"/>
  <c r="L45" i="4" s="1"/>
  <c r="L43" i="4" a="1"/>
  <c r="L42" i="4" a="1"/>
  <c r="L42" i="4" s="1"/>
  <c r="L41" i="4" a="1"/>
  <c r="L41" i="4" s="1"/>
  <c r="L40" i="4" a="1"/>
  <c r="L40" i="4" s="1"/>
  <c r="L39" i="4" a="1"/>
  <c r="L39" i="4" s="1"/>
  <c r="L38" i="4" a="1"/>
  <c r="L38" i="4" s="1"/>
  <c r="L37" i="4" a="1"/>
  <c r="L37" i="4" s="1"/>
  <c r="L246" i="4" a="1"/>
  <c r="L246" i="4" s="1"/>
  <c r="L36" i="4" a="1"/>
  <c r="L36" i="4" s="1"/>
  <c r="L245" i="4" a="1"/>
  <c r="L245" i="4" s="1"/>
  <c r="L34" i="4" a="1"/>
  <c r="L34" i="4" s="1"/>
  <c r="L33" i="4" a="1"/>
  <c r="L33" i="4" s="1"/>
  <c r="L32" i="4" a="1"/>
  <c r="L32" i="4" s="1"/>
  <c r="L31" i="4" a="1"/>
  <c r="L31" i="4" s="1"/>
  <c r="L30" i="4" a="1"/>
  <c r="L30" i="4" s="1"/>
  <c r="L29" i="4" a="1"/>
  <c r="L29" i="4" s="1"/>
  <c r="L28" i="4" a="1"/>
  <c r="L28" i="4" s="1"/>
  <c r="L27" i="4" a="1"/>
  <c r="L27" i="4" s="1"/>
  <c r="L26" i="4" a="1"/>
  <c r="L26" i="4" s="1"/>
  <c r="L25" i="4" a="1"/>
  <c r="L25" i="4" s="1"/>
  <c r="L24" i="4" a="1"/>
  <c r="L24" i="4" s="1"/>
  <c r="L23" i="4" a="1"/>
  <c r="L23" i="4" s="1"/>
  <c r="L22" i="4" a="1"/>
  <c r="L22" i="4" s="1"/>
  <c r="L21" i="4" a="1"/>
  <c r="L21" i="4" s="1"/>
  <c r="L20" i="4" a="1"/>
  <c r="L20" i="4" s="1"/>
  <c r="L18" i="4" a="1"/>
  <c r="L18" i="4" s="1"/>
  <c r="L17" i="4" a="1"/>
  <c r="L17" i="4" s="1"/>
  <c r="L16" i="4" a="1"/>
  <c r="L15" i="4" a="1"/>
  <c r="L15" i="4" s="1"/>
  <c r="L14" i="4" a="1"/>
  <c r="L13" i="4" a="1"/>
  <c r="M9" i="4"/>
  <c r="L9" i="4"/>
  <c r="J290" i="4" a="1"/>
  <c r="J290" i="4" s="1"/>
  <c r="J289" i="4" a="1"/>
  <c r="J289" i="4" s="1"/>
  <c r="J288" i="4" a="1"/>
  <c r="J288" i="4" s="1"/>
  <c r="J287" i="4" a="1"/>
  <c r="J287" i="4" s="1"/>
  <c r="J286" i="4" a="1"/>
  <c r="J286" i="4" s="1"/>
  <c r="J285" i="4" a="1"/>
  <c r="J285" i="4" s="1"/>
  <c r="J284" i="4" a="1"/>
  <c r="J284" i="4" s="1"/>
  <c r="J283" i="4" a="1"/>
  <c r="J283" i="4" s="1"/>
  <c r="J282" i="4" a="1"/>
  <c r="J282" i="4" s="1"/>
  <c r="J281" i="4" a="1"/>
  <c r="J281" i="4" s="1"/>
  <c r="J280" i="4" a="1"/>
  <c r="J280" i="4" s="1"/>
  <c r="J279" i="4" a="1"/>
  <c r="J279" i="4" s="1"/>
  <c r="J278" i="4" a="1"/>
  <c r="J278" i="4" s="1"/>
  <c r="J277" i="4" a="1"/>
  <c r="J277" i="4" s="1"/>
  <c r="J276" i="4" a="1"/>
  <c r="J276" i="4" s="1"/>
  <c r="J275" i="4" a="1"/>
  <c r="J275" i="4" s="1"/>
  <c r="J274" i="4" a="1"/>
  <c r="J274" i="4" s="1"/>
  <c r="J273" i="4" a="1"/>
  <c r="J273" i="4" s="1"/>
  <c r="J272" i="4" a="1"/>
  <c r="J272" i="4" s="1"/>
  <c r="J271" i="4" a="1"/>
  <c r="J271" i="4" s="1"/>
  <c r="J270" i="4" a="1"/>
  <c r="J270" i="4" s="1"/>
  <c r="J269" i="4" a="1"/>
  <c r="J269" i="4" s="1"/>
  <c r="J268" i="4" a="1"/>
  <c r="J268" i="4" s="1"/>
  <c r="J267" i="4" a="1"/>
  <c r="J267" i="4" s="1"/>
  <c r="J266" i="4" a="1"/>
  <c r="J266" i="4" s="1"/>
  <c r="J265" i="4" a="1"/>
  <c r="J265" i="4" s="1"/>
  <c r="J264" i="4" a="1"/>
  <c r="J264" i="4" s="1"/>
  <c r="J263" i="4" a="1"/>
  <c r="J263" i="4" s="1"/>
  <c r="J262" i="4" a="1"/>
  <c r="J262" i="4" s="1"/>
  <c r="J261" i="4" a="1"/>
  <c r="J261" i="4" s="1"/>
  <c r="J260" i="4" a="1"/>
  <c r="J260" i="4" s="1"/>
  <c r="J89" i="4" a="1"/>
  <c r="J89" i="4" s="1"/>
  <c r="J88" i="4" a="1"/>
  <c r="J88" i="4" s="1"/>
  <c r="J258" i="4" a="1"/>
  <c r="J258" i="4" s="1"/>
  <c r="J257" i="4" a="1"/>
  <c r="J257" i="4" s="1"/>
  <c r="J255" i="4" a="1"/>
  <c r="J255" i="4" s="1"/>
  <c r="J254" i="4" a="1"/>
  <c r="J254" i="4" s="1"/>
  <c r="J253" i="4" a="1"/>
  <c r="J253" i="4" s="1"/>
  <c r="J252" i="4" a="1"/>
  <c r="J252" i="4" s="1"/>
  <c r="J251" i="4" a="1"/>
  <c r="J251" i="4" s="1"/>
  <c r="J250" i="4" a="1"/>
  <c r="J250" i="4" s="1"/>
  <c r="J249" i="4" a="1"/>
  <c r="J249" i="4" s="1"/>
  <c r="J248" i="4" a="1"/>
  <c r="J248" i="4" s="1"/>
  <c r="J247" i="4" a="1"/>
  <c r="J247" i="4" s="1"/>
  <c r="J244" i="4" a="1"/>
  <c r="J244" i="4" s="1"/>
  <c r="J243" i="4" a="1"/>
  <c r="J243" i="4" s="1"/>
  <c r="J242" i="4" a="1"/>
  <c r="J242" i="4" s="1"/>
  <c r="J241" i="4" a="1"/>
  <c r="J241" i="4" s="1"/>
  <c r="J240" i="4" a="1"/>
  <c r="J240" i="4" s="1"/>
  <c r="J239" i="4" a="1"/>
  <c r="J239" i="4" s="1"/>
  <c r="J238" i="4" a="1"/>
  <c r="J238" i="4" s="1"/>
  <c r="J237" i="4" a="1"/>
  <c r="J237" i="4" s="1"/>
  <c r="J235" i="4" a="1"/>
  <c r="J234" i="4" a="1"/>
  <c r="J234" i="4" s="1"/>
  <c r="J233" i="4" a="1"/>
  <c r="J233" i="4" s="1"/>
  <c r="J193" i="4" a="1"/>
  <c r="J193" i="4" s="1"/>
  <c r="J221" i="4" a="1"/>
  <c r="J221" i="4" s="1"/>
  <c r="J220" i="4" a="1"/>
  <c r="J220" i="4" s="1"/>
  <c r="J219" i="4" a="1"/>
  <c r="J219" i="4" s="1"/>
  <c r="J218" i="4" a="1"/>
  <c r="J218" i="4" s="1"/>
  <c r="J217" i="4" a="1"/>
  <c r="J217" i="4" s="1"/>
  <c r="J216" i="4" a="1"/>
  <c r="J216" i="4" s="1"/>
  <c r="J215" i="4" a="1"/>
  <c r="J215" i="4" s="1"/>
  <c r="J214" i="4" a="1"/>
  <c r="J214" i="4" s="1"/>
  <c r="J213" i="4" a="1"/>
  <c r="J213" i="4" s="1"/>
  <c r="J212" i="4" a="1"/>
  <c r="J212" i="4" s="1"/>
  <c r="J211" i="4" a="1"/>
  <c r="J211" i="4" s="1"/>
  <c r="J210" i="4" a="1"/>
  <c r="J210" i="4" s="1"/>
  <c r="J209" i="4" a="1"/>
  <c r="J209" i="4" s="1"/>
  <c r="J208" i="4" a="1"/>
  <c r="J208" i="4" s="1"/>
  <c r="J207" i="4" a="1"/>
  <c r="J207" i="4" s="1"/>
  <c r="J206" i="4" a="1"/>
  <c r="J206" i="4" s="1"/>
  <c r="J205" i="4" a="1"/>
  <c r="J205" i="4" s="1"/>
  <c r="J204" i="4" a="1"/>
  <c r="J204" i="4" s="1"/>
  <c r="J203" i="4" a="1"/>
  <c r="J203" i="4" s="1"/>
  <c r="J202" i="4" a="1"/>
  <c r="J202" i="4" s="1"/>
  <c r="J201" i="4" a="1"/>
  <c r="J201" i="4" s="1"/>
  <c r="J200" i="4" a="1"/>
  <c r="J200" i="4" s="1"/>
  <c r="J199" i="4" a="1"/>
  <c r="J199" i="4" s="1"/>
  <c r="J198" i="4" a="1"/>
  <c r="J198" i="4" s="1"/>
  <c r="J197" i="4" a="1"/>
  <c r="J197" i="4" s="1"/>
  <c r="J196" i="4" a="1"/>
  <c r="J196" i="4" s="1"/>
  <c r="J195" i="4" a="1"/>
  <c r="J195" i="4" s="1"/>
  <c r="J194" i="4" a="1"/>
  <c r="J194" i="4" s="1"/>
  <c r="J192" i="4" a="1"/>
  <c r="J192" i="4" s="1"/>
  <c r="J191" i="4" a="1"/>
  <c r="J191" i="4" s="1"/>
  <c r="J190" i="4" a="1"/>
  <c r="J190" i="4" s="1"/>
  <c r="J189" i="4" a="1"/>
  <c r="J189" i="4" s="1"/>
  <c r="J188" i="4" a="1"/>
  <c r="J188" i="4" s="1"/>
  <c r="J187" i="4" a="1"/>
  <c r="J187" i="4" s="1"/>
  <c r="J256" i="4" a="1"/>
  <c r="J256" i="4" s="1"/>
  <c r="J186" i="4" a="1"/>
  <c r="J186" i="4" s="1"/>
  <c r="J185" i="4" a="1"/>
  <c r="J185" i="4" s="1"/>
  <c r="J184" i="4" a="1"/>
  <c r="J184" i="4" s="1"/>
  <c r="J183" i="4" a="1"/>
  <c r="J183" i="4" s="1"/>
  <c r="J182" i="4" a="1"/>
  <c r="J182" i="4" s="1"/>
  <c r="J181" i="4" a="1"/>
  <c r="J181" i="4" s="1"/>
  <c r="J180" i="4" a="1"/>
  <c r="J180" i="4" s="1"/>
  <c r="J179" i="4" a="1"/>
  <c r="J179" i="4" s="1"/>
  <c r="J178" i="4" a="1"/>
  <c r="J178" i="4" s="1"/>
  <c r="J177" i="4" a="1"/>
  <c r="J177" i="4" s="1"/>
  <c r="J176" i="4" a="1"/>
  <c r="J176" i="4" s="1"/>
  <c r="J175" i="4" a="1"/>
  <c r="J175" i="4" s="1"/>
  <c r="J174" i="4" a="1"/>
  <c r="J174" i="4" s="1"/>
  <c r="J173" i="4" a="1"/>
  <c r="J173" i="4" s="1"/>
  <c r="J172" i="4" a="1"/>
  <c r="J172" i="4" s="1"/>
  <c r="J171" i="4" a="1"/>
  <c r="J171" i="4" s="1"/>
  <c r="J170" i="4" a="1"/>
  <c r="J170" i="4" s="1"/>
  <c r="J169" i="4" a="1"/>
  <c r="J169" i="4" s="1"/>
  <c r="J168" i="4" a="1"/>
  <c r="J168" i="4" s="1"/>
  <c r="J167" i="4" a="1"/>
  <c r="J167" i="4" s="1"/>
  <c r="J166" i="4" a="1"/>
  <c r="J166" i="4" s="1"/>
  <c r="J165" i="4" a="1"/>
  <c r="J165" i="4" s="1"/>
  <c r="J164" i="4" a="1"/>
  <c r="J164" i="4" s="1"/>
  <c r="J163" i="4" a="1"/>
  <c r="J163" i="4" s="1"/>
  <c r="J162" i="4" a="1"/>
  <c r="J162" i="4" s="1"/>
  <c r="J161" i="4" a="1"/>
  <c r="J161" i="4" s="1"/>
  <c r="J160" i="4" a="1"/>
  <c r="J160" i="4" s="1"/>
  <c r="J159" i="4" a="1"/>
  <c r="J159" i="4" s="1"/>
  <c r="J158" i="4" a="1"/>
  <c r="J158" i="4" s="1"/>
  <c r="J157" i="4" a="1"/>
  <c r="J157" i="4" s="1"/>
  <c r="J156" i="4" a="1"/>
  <c r="J156" i="4" s="1"/>
  <c r="J155" i="4" a="1"/>
  <c r="J155" i="4" s="1"/>
  <c r="J154" i="4" a="1"/>
  <c r="J154" i="4" s="1"/>
  <c r="J153" i="4" a="1"/>
  <c r="J153" i="4" s="1"/>
  <c r="J152" i="4" a="1"/>
  <c r="J152" i="4" s="1"/>
  <c r="J151" i="4" a="1"/>
  <c r="J151" i="4" s="1"/>
  <c r="J150" i="4" a="1"/>
  <c r="J150" i="4" s="1"/>
  <c r="J149" i="4" a="1"/>
  <c r="J149" i="4" s="1"/>
  <c r="J148" i="4" a="1"/>
  <c r="J148" i="4" s="1"/>
  <c r="J147" i="4" a="1"/>
  <c r="J147" i="4" s="1"/>
  <c r="J146" i="4" a="1"/>
  <c r="J146" i="4" s="1"/>
  <c r="J145" i="4" a="1"/>
  <c r="J145" i="4" s="1"/>
  <c r="J144" i="4" a="1"/>
  <c r="J144" i="4" s="1"/>
  <c r="J143" i="4" a="1"/>
  <c r="J143" i="4" s="1"/>
  <c r="J142" i="4" a="1"/>
  <c r="J142" i="4" s="1"/>
  <c r="J141" i="4" a="1"/>
  <c r="J141" i="4" s="1"/>
  <c r="J140" i="4" a="1"/>
  <c r="J140" i="4" s="1"/>
  <c r="J139" i="4" a="1"/>
  <c r="J139" i="4" s="1"/>
  <c r="J138" i="4" a="1"/>
  <c r="J138" i="4" s="1"/>
  <c r="J137" i="4" a="1"/>
  <c r="J137" i="4" s="1"/>
  <c r="J136" i="4" a="1"/>
  <c r="J136" i="4" s="1"/>
  <c r="J135" i="4" a="1"/>
  <c r="J135" i="4" s="1"/>
  <c r="J134" i="4" a="1"/>
  <c r="J134" i="4" s="1"/>
  <c r="J133" i="4" a="1"/>
  <c r="J133" i="4" s="1"/>
  <c r="J132" i="4" a="1"/>
  <c r="J132" i="4" s="1"/>
  <c r="J131" i="4" a="1"/>
  <c r="J131" i="4" s="1"/>
  <c r="J130" i="4" a="1"/>
  <c r="J130" i="4" s="1"/>
  <c r="J129" i="4" a="1"/>
  <c r="J129" i="4" s="1"/>
  <c r="J128" i="4" a="1"/>
  <c r="J128" i="4" s="1"/>
  <c r="J127" i="4" a="1"/>
  <c r="J127" i="4" s="1"/>
  <c r="J125" i="4" a="1"/>
  <c r="J125" i="4" s="1"/>
  <c r="J123" i="4" a="1"/>
  <c r="J123" i="4" s="1"/>
  <c r="J122" i="4" a="1"/>
  <c r="J122" i="4" s="1"/>
  <c r="J121" i="4" a="1"/>
  <c r="J121" i="4" s="1"/>
  <c r="J120" i="4" a="1"/>
  <c r="J120" i="4" s="1"/>
  <c r="J119" i="4" a="1"/>
  <c r="J119" i="4" s="1"/>
  <c r="J118" i="4" a="1"/>
  <c r="J118" i="4" s="1"/>
  <c r="J117" i="4" a="1"/>
  <c r="J117" i="4" s="1"/>
  <c r="J116" i="4" a="1"/>
  <c r="J116" i="4" s="1"/>
  <c r="J115" i="4" a="1"/>
  <c r="J115" i="4" s="1"/>
  <c r="J114" i="4" a="1"/>
  <c r="J114" i="4" s="1"/>
  <c r="J113" i="4" a="1"/>
  <c r="J113" i="4" s="1"/>
  <c r="J112" i="4" a="1"/>
  <c r="J112" i="4" s="1"/>
  <c r="J111" i="4" a="1"/>
  <c r="J111" i="4" s="1"/>
  <c r="J110" i="4" a="1"/>
  <c r="J110" i="4" s="1"/>
  <c r="J109" i="4" a="1"/>
  <c r="J109" i="4" s="1"/>
  <c r="J108" i="4" a="1"/>
  <c r="J108" i="4" s="1"/>
  <c r="J107" i="4" a="1"/>
  <c r="J107" i="4" s="1"/>
  <c r="J106" i="4" a="1"/>
  <c r="J106" i="4" s="1"/>
  <c r="J105" i="4" a="1"/>
  <c r="J105" i="4" s="1"/>
  <c r="J104" i="4" a="1"/>
  <c r="J104" i="4" s="1"/>
  <c r="J103" i="4" a="1"/>
  <c r="J103" i="4" s="1"/>
  <c r="J102" i="4" a="1"/>
  <c r="J102" i="4" s="1"/>
  <c r="J101" i="4" a="1"/>
  <c r="J101" i="4" s="1"/>
  <c r="J100" i="4" a="1"/>
  <c r="J100" i="4" s="1"/>
  <c r="J99" i="4" a="1"/>
  <c r="J99" i="4" s="1"/>
  <c r="J98" i="4" a="1"/>
  <c r="J98" i="4" s="1"/>
  <c r="J97" i="4" a="1"/>
  <c r="J97" i="4" s="1"/>
  <c r="J96" i="4" a="1"/>
  <c r="J96" i="4" s="1"/>
  <c r="J95" i="4" a="1"/>
  <c r="J95" i="4" s="1"/>
  <c r="J94" i="4" a="1"/>
  <c r="J94" i="4" s="1"/>
  <c r="J93" i="4" a="1"/>
  <c r="J93" i="4" s="1"/>
  <c r="J92" i="4" a="1"/>
  <c r="J92" i="4" s="1"/>
  <c r="J91" i="4" a="1"/>
  <c r="J91" i="4" s="1"/>
  <c r="J90" i="4" a="1"/>
  <c r="J90" i="4" s="1"/>
  <c r="J87" i="4" a="1"/>
  <c r="J87" i="4" s="1"/>
  <c r="J86" i="4" a="1"/>
  <c r="J86" i="4" s="1"/>
  <c r="J85" i="4" a="1"/>
  <c r="J85" i="4" s="1"/>
  <c r="J84" i="4" a="1"/>
  <c r="J84" i="4" s="1"/>
  <c r="J83" i="4" a="1"/>
  <c r="J83" i="4" s="1"/>
  <c r="J81" i="4" a="1"/>
  <c r="J81" i="4" s="1"/>
  <c r="J80" i="4" a="1"/>
  <c r="J80" i="4" s="1"/>
  <c r="J79" i="4" a="1"/>
  <c r="J79" i="4" s="1"/>
  <c r="J78" i="4" a="1"/>
  <c r="J78" i="4" s="1"/>
  <c r="J77" i="4" a="1"/>
  <c r="J77" i="4" s="1"/>
  <c r="J76" i="4" a="1"/>
  <c r="J76" i="4" s="1"/>
  <c r="J74" i="4" a="1"/>
  <c r="J74" i="4" s="1"/>
  <c r="J73" i="4" a="1"/>
  <c r="J73" i="4" s="1"/>
  <c r="J72" i="4" a="1"/>
  <c r="J72" i="4" s="1"/>
  <c r="J71" i="4" a="1"/>
  <c r="J71" i="4" s="1"/>
  <c r="J70" i="4" a="1"/>
  <c r="J70" i="4" s="1"/>
  <c r="J69" i="4" a="1"/>
  <c r="J69" i="4" s="1"/>
  <c r="J67" i="4" a="1"/>
  <c r="J67" i="4" s="1"/>
  <c r="J66" i="4" a="1"/>
  <c r="J66" i="4" s="1"/>
  <c r="J65" i="4" a="1"/>
  <c r="J65" i="4" s="1"/>
  <c r="J64" i="4" a="1"/>
  <c r="J64" i="4" s="1"/>
  <c r="J63" i="4" a="1"/>
  <c r="J63" i="4" s="1"/>
  <c r="J62" i="4" a="1"/>
  <c r="J62" i="4" s="1"/>
  <c r="J61" i="4" a="1"/>
  <c r="J61" i="4" s="1"/>
  <c r="J60" i="4" a="1"/>
  <c r="J60" i="4" s="1"/>
  <c r="J59" i="4" a="1"/>
  <c r="J59" i="4" s="1"/>
  <c r="J58" i="4" a="1"/>
  <c r="J58" i="4" s="1"/>
  <c r="J57" i="4" a="1"/>
  <c r="J57" i="4" s="1"/>
  <c r="J56" i="4" a="1"/>
  <c r="J56" i="4" s="1"/>
  <c r="J55" i="4" a="1"/>
  <c r="J55" i="4" s="1"/>
  <c r="J54" i="4" a="1"/>
  <c r="J54" i="4" s="1"/>
  <c r="J53" i="4" a="1"/>
  <c r="J53" i="4" s="1"/>
  <c r="J52" i="4" a="1"/>
  <c r="J52" i="4" s="1"/>
  <c r="J51" i="4" a="1"/>
  <c r="J51" i="4" s="1"/>
  <c r="J50" i="4" a="1"/>
  <c r="J50" i="4" s="1"/>
  <c r="J49" i="4" a="1"/>
  <c r="J49" i="4" s="1"/>
  <c r="J48" i="4" a="1"/>
  <c r="J48" i="4" s="1"/>
  <c r="J47" i="4" a="1"/>
  <c r="J47" i="4" s="1"/>
  <c r="J46" i="4" a="1"/>
  <c r="J46" i="4" s="1"/>
  <c r="J45" i="4" a="1"/>
  <c r="J45" i="4" s="1"/>
  <c r="J43" i="4" a="1"/>
  <c r="J42" i="4" a="1"/>
  <c r="J42" i="4" s="1"/>
  <c r="J41" i="4" a="1"/>
  <c r="J41" i="4" s="1"/>
  <c r="J40" i="4" a="1"/>
  <c r="J40" i="4" s="1"/>
  <c r="J39" i="4" a="1"/>
  <c r="J39" i="4" s="1"/>
  <c r="J38" i="4" a="1"/>
  <c r="J38" i="4" s="1"/>
  <c r="J37" i="4" a="1"/>
  <c r="J37" i="4" s="1"/>
  <c r="J246" i="4" a="1"/>
  <c r="J246" i="4" s="1"/>
  <c r="J36" i="4" a="1"/>
  <c r="J36" i="4" s="1"/>
  <c r="J245" i="4" a="1"/>
  <c r="J245" i="4" s="1"/>
  <c r="J34" i="4" a="1"/>
  <c r="J34" i="4" s="1"/>
  <c r="J33" i="4" a="1"/>
  <c r="J33" i="4" s="1"/>
  <c r="J32" i="4" a="1"/>
  <c r="J32" i="4" s="1"/>
  <c r="J31" i="4" a="1"/>
  <c r="J31" i="4" s="1"/>
  <c r="J30" i="4" a="1"/>
  <c r="J30" i="4" s="1"/>
  <c r="J29" i="4" a="1"/>
  <c r="J29" i="4" s="1"/>
  <c r="J28" i="4" a="1"/>
  <c r="J28" i="4" s="1"/>
  <c r="J27" i="4" a="1"/>
  <c r="J27" i="4" s="1"/>
  <c r="J26" i="4" a="1"/>
  <c r="J26" i="4" s="1"/>
  <c r="J25" i="4" a="1"/>
  <c r="J25" i="4" s="1"/>
  <c r="J24" i="4" a="1"/>
  <c r="J24" i="4" s="1"/>
  <c r="J23" i="4" a="1"/>
  <c r="J23" i="4" s="1"/>
  <c r="J22" i="4" a="1"/>
  <c r="J22" i="4" s="1"/>
  <c r="J21" i="4" a="1"/>
  <c r="J21" i="4" s="1"/>
  <c r="J20" i="4" a="1"/>
  <c r="J20" i="4" s="1"/>
  <c r="J18" i="4" a="1"/>
  <c r="J18" i="4" s="1"/>
  <c r="J17" i="4" a="1"/>
  <c r="J17" i="4" s="1"/>
  <c r="J16" i="4" a="1"/>
  <c r="J15" i="4" a="1"/>
  <c r="J15" i="4" s="1"/>
  <c r="J14" i="4" a="1"/>
  <c r="J13" i="4" a="1"/>
  <c r="K9" i="4"/>
  <c r="J9" i="4"/>
  <c r="H290" i="4" a="1"/>
  <c r="H290" i="4" s="1"/>
  <c r="H289" i="4" a="1"/>
  <c r="H289" i="4" s="1"/>
  <c r="H288" i="4" a="1"/>
  <c r="H288" i="4" s="1"/>
  <c r="H287" i="4" a="1"/>
  <c r="H287" i="4" s="1"/>
  <c r="H286" i="4" a="1"/>
  <c r="H286" i="4" s="1"/>
  <c r="H285" i="4" a="1"/>
  <c r="H285" i="4" s="1"/>
  <c r="H284" i="4" a="1"/>
  <c r="H284" i="4" s="1"/>
  <c r="H283" i="4" a="1"/>
  <c r="H283" i="4" s="1"/>
  <c r="H282" i="4" a="1"/>
  <c r="H282" i="4" s="1"/>
  <c r="H281" i="4" a="1"/>
  <c r="H281" i="4" s="1"/>
  <c r="H280" i="4" a="1"/>
  <c r="H280" i="4" s="1"/>
  <c r="H279" i="4" a="1"/>
  <c r="H279" i="4" s="1"/>
  <c r="H278" i="4" a="1"/>
  <c r="H278" i="4" s="1"/>
  <c r="H277" i="4" a="1"/>
  <c r="H277" i="4" s="1"/>
  <c r="H276" i="4" a="1"/>
  <c r="H276" i="4" s="1"/>
  <c r="H275" i="4" a="1"/>
  <c r="H275" i="4" s="1"/>
  <c r="H274" i="4" a="1"/>
  <c r="H274" i="4" s="1"/>
  <c r="H273" i="4" a="1"/>
  <c r="H273" i="4" s="1"/>
  <c r="H272" i="4" a="1"/>
  <c r="H272" i="4" s="1"/>
  <c r="H271" i="4" a="1"/>
  <c r="H271" i="4" s="1"/>
  <c r="H270" i="4" a="1"/>
  <c r="H270" i="4" s="1"/>
  <c r="H269" i="4" a="1"/>
  <c r="H269" i="4" s="1"/>
  <c r="H268" i="4" a="1"/>
  <c r="H268" i="4" s="1"/>
  <c r="H267" i="4" a="1"/>
  <c r="H267" i="4" s="1"/>
  <c r="H266" i="4" a="1"/>
  <c r="H266" i="4" s="1"/>
  <c r="H265" i="4" a="1"/>
  <c r="H265" i="4" s="1"/>
  <c r="H264" i="4" a="1"/>
  <c r="H264" i="4" s="1"/>
  <c r="H263" i="4" a="1"/>
  <c r="H263" i="4" s="1"/>
  <c r="H262" i="4" a="1"/>
  <c r="H262" i="4" s="1"/>
  <c r="H261" i="4" a="1"/>
  <c r="H261" i="4" s="1"/>
  <c r="H260" i="4" a="1"/>
  <c r="H260" i="4" s="1"/>
  <c r="H89" i="4" a="1"/>
  <c r="H89" i="4" s="1"/>
  <c r="H88" i="4" a="1"/>
  <c r="H88" i="4" s="1"/>
  <c r="H258" i="4" a="1"/>
  <c r="H258" i="4" s="1"/>
  <c r="H257" i="4" a="1"/>
  <c r="H257" i="4" s="1"/>
  <c r="H255" i="4" a="1"/>
  <c r="H255" i="4" s="1"/>
  <c r="H254" i="4" a="1"/>
  <c r="H254" i="4" s="1"/>
  <c r="H253" i="4" a="1"/>
  <c r="H253" i="4" s="1"/>
  <c r="H252" i="4" a="1"/>
  <c r="H252" i="4" s="1"/>
  <c r="H251" i="4" a="1"/>
  <c r="H251" i="4" s="1"/>
  <c r="H250" i="4" a="1"/>
  <c r="H250" i="4" s="1"/>
  <c r="H249" i="4" a="1"/>
  <c r="H249" i="4" s="1"/>
  <c r="H248" i="4" a="1"/>
  <c r="H248" i="4" s="1"/>
  <c r="H247" i="4" a="1"/>
  <c r="H247" i="4" s="1"/>
  <c r="H244" i="4" a="1"/>
  <c r="H244" i="4" s="1"/>
  <c r="H243" i="4" a="1"/>
  <c r="H243" i="4" s="1"/>
  <c r="H242" i="4" a="1"/>
  <c r="H242" i="4" s="1"/>
  <c r="H241" i="4" a="1"/>
  <c r="H241" i="4" s="1"/>
  <c r="H240" i="4" a="1"/>
  <c r="H240" i="4" s="1"/>
  <c r="H239" i="4" a="1"/>
  <c r="H239" i="4" s="1"/>
  <c r="H238" i="4" a="1"/>
  <c r="H238" i="4" s="1"/>
  <c r="H237" i="4" a="1"/>
  <c r="H237" i="4" s="1"/>
  <c r="H235" i="4" a="1"/>
  <c r="H235" i="4" s="1"/>
  <c r="H234" i="4" a="1"/>
  <c r="H234" i="4" s="1"/>
  <c r="H233" i="4" a="1"/>
  <c r="H233" i="4" s="1"/>
  <c r="H193" i="4" a="1"/>
  <c r="H193" i="4" s="1"/>
  <c r="H221" i="4" a="1"/>
  <c r="H221" i="4" s="1"/>
  <c r="H220" i="4" a="1"/>
  <c r="H220" i="4" s="1"/>
  <c r="H219" i="4" a="1"/>
  <c r="H219" i="4" s="1"/>
  <c r="H218" i="4" a="1"/>
  <c r="H218" i="4" s="1"/>
  <c r="H217" i="4" a="1"/>
  <c r="H217" i="4" s="1"/>
  <c r="H216" i="4" a="1"/>
  <c r="H216" i="4" s="1"/>
  <c r="H215" i="4" a="1"/>
  <c r="H215" i="4" s="1"/>
  <c r="H214" i="4" a="1"/>
  <c r="H214" i="4" s="1"/>
  <c r="H213" i="4" a="1"/>
  <c r="H213" i="4" s="1"/>
  <c r="H212" i="4" a="1"/>
  <c r="H212" i="4" s="1"/>
  <c r="H211" i="4" a="1"/>
  <c r="H211" i="4" s="1"/>
  <c r="H210" i="4" a="1"/>
  <c r="H210" i="4" s="1"/>
  <c r="H209" i="4" a="1"/>
  <c r="H209" i="4" s="1"/>
  <c r="H208" i="4" a="1"/>
  <c r="H208" i="4" s="1"/>
  <c r="H207" i="4" a="1"/>
  <c r="H207" i="4" s="1"/>
  <c r="H206" i="4" a="1"/>
  <c r="H206" i="4" s="1"/>
  <c r="H205" i="4" a="1"/>
  <c r="H205" i="4" s="1"/>
  <c r="H204" i="4" a="1"/>
  <c r="H204" i="4" s="1"/>
  <c r="H203" i="4" a="1"/>
  <c r="H203" i="4" s="1"/>
  <c r="H202" i="4" a="1"/>
  <c r="H202" i="4" s="1"/>
  <c r="H201" i="4" a="1"/>
  <c r="H201" i="4" s="1"/>
  <c r="H200" i="4" a="1"/>
  <c r="H200" i="4" s="1"/>
  <c r="H199" i="4" a="1"/>
  <c r="H199" i="4" s="1"/>
  <c r="H198" i="4" a="1"/>
  <c r="H198" i="4" s="1"/>
  <c r="H197" i="4" a="1"/>
  <c r="H197" i="4" s="1"/>
  <c r="H196" i="4" a="1"/>
  <c r="H196" i="4" s="1"/>
  <c r="H195" i="4" a="1"/>
  <c r="H195" i="4" s="1"/>
  <c r="H194" i="4" a="1"/>
  <c r="H194" i="4" s="1"/>
  <c r="H192" i="4" a="1"/>
  <c r="H192" i="4" s="1"/>
  <c r="H191" i="4" a="1"/>
  <c r="H191" i="4" s="1"/>
  <c r="H190" i="4" a="1"/>
  <c r="H190" i="4" s="1"/>
  <c r="H189" i="4" a="1"/>
  <c r="H189" i="4" s="1"/>
  <c r="H188" i="4" a="1"/>
  <c r="H188" i="4" s="1"/>
  <c r="H187" i="4" a="1"/>
  <c r="H187" i="4" s="1"/>
  <c r="H256" i="4" a="1"/>
  <c r="H256" i="4" s="1"/>
  <c r="H186" i="4" a="1"/>
  <c r="H186" i="4" s="1"/>
  <c r="H185" i="4" a="1"/>
  <c r="H185" i="4" s="1"/>
  <c r="H184" i="4" a="1"/>
  <c r="H184" i="4" s="1"/>
  <c r="H183" i="4" a="1"/>
  <c r="H183" i="4" s="1"/>
  <c r="H182" i="4" a="1"/>
  <c r="H182" i="4" s="1"/>
  <c r="H181" i="4" a="1"/>
  <c r="H181" i="4" s="1"/>
  <c r="H180" i="4" a="1"/>
  <c r="H180" i="4" s="1"/>
  <c r="H179" i="4" a="1"/>
  <c r="H179" i="4" s="1"/>
  <c r="H178" i="4" a="1"/>
  <c r="H178" i="4" s="1"/>
  <c r="H177" i="4" a="1"/>
  <c r="H177" i="4" s="1"/>
  <c r="H176" i="4" a="1"/>
  <c r="H176" i="4" s="1"/>
  <c r="H175" i="4" a="1"/>
  <c r="H175" i="4" s="1"/>
  <c r="H174" i="4" a="1"/>
  <c r="H174" i="4" s="1"/>
  <c r="H173" i="4" a="1"/>
  <c r="H173" i="4" s="1"/>
  <c r="H172" i="4" a="1"/>
  <c r="H172" i="4" s="1"/>
  <c r="H171" i="4" a="1"/>
  <c r="H171" i="4" s="1"/>
  <c r="H170" i="4" a="1"/>
  <c r="H170" i="4" s="1"/>
  <c r="H169" i="4" a="1"/>
  <c r="H169" i="4" s="1"/>
  <c r="H168" i="4" a="1"/>
  <c r="H168" i="4" s="1"/>
  <c r="H167" i="4" a="1"/>
  <c r="H167" i="4" s="1"/>
  <c r="H166" i="4" a="1"/>
  <c r="H166" i="4" s="1"/>
  <c r="H165" i="4" a="1"/>
  <c r="H165" i="4" s="1"/>
  <c r="H164" i="4" a="1"/>
  <c r="H164" i="4" s="1"/>
  <c r="H163" i="4" a="1"/>
  <c r="H163" i="4" s="1"/>
  <c r="H162" i="4" a="1"/>
  <c r="H162" i="4" s="1"/>
  <c r="H161" i="4" a="1"/>
  <c r="H161" i="4" s="1"/>
  <c r="H160" i="4" a="1"/>
  <c r="H160" i="4" s="1"/>
  <c r="H159" i="4" a="1"/>
  <c r="H159" i="4" s="1"/>
  <c r="H158" i="4" a="1"/>
  <c r="H158" i="4" s="1"/>
  <c r="H157" i="4" a="1"/>
  <c r="H157" i="4" s="1"/>
  <c r="H156" i="4" a="1"/>
  <c r="H156" i="4" s="1"/>
  <c r="H155" i="4" a="1"/>
  <c r="H155" i="4" s="1"/>
  <c r="H154" i="4" a="1"/>
  <c r="H154" i="4" s="1"/>
  <c r="H153" i="4" a="1"/>
  <c r="H153" i="4" s="1"/>
  <c r="H152" i="4" a="1"/>
  <c r="H152" i="4" s="1"/>
  <c r="H151" i="4" a="1"/>
  <c r="H151" i="4" s="1"/>
  <c r="H150" i="4" a="1"/>
  <c r="H150" i="4" s="1"/>
  <c r="H149" i="4" a="1"/>
  <c r="H149" i="4" s="1"/>
  <c r="H148" i="4" a="1"/>
  <c r="H148" i="4" s="1"/>
  <c r="H147" i="4" a="1"/>
  <c r="H147" i="4" s="1"/>
  <c r="H146" i="4" a="1"/>
  <c r="H146" i="4" s="1"/>
  <c r="H145" i="4" a="1"/>
  <c r="H145" i="4" s="1"/>
  <c r="H144" i="4" a="1"/>
  <c r="H144" i="4" s="1"/>
  <c r="H143" i="4" a="1"/>
  <c r="H143" i="4" s="1"/>
  <c r="H142" i="4" a="1"/>
  <c r="H142" i="4" s="1"/>
  <c r="H141" i="4" a="1"/>
  <c r="H141" i="4" s="1"/>
  <c r="H140" i="4" a="1"/>
  <c r="H140" i="4" s="1"/>
  <c r="H139" i="4" a="1"/>
  <c r="H139" i="4" s="1"/>
  <c r="H138" i="4" a="1"/>
  <c r="H138" i="4" s="1"/>
  <c r="H137" i="4" a="1"/>
  <c r="H137" i="4" s="1"/>
  <c r="H136" i="4" a="1"/>
  <c r="H136" i="4" s="1"/>
  <c r="H135" i="4" a="1"/>
  <c r="H135" i="4" s="1"/>
  <c r="H134" i="4" a="1"/>
  <c r="H134" i="4" s="1"/>
  <c r="H133" i="4" a="1"/>
  <c r="H133" i="4" s="1"/>
  <c r="H132" i="4" a="1"/>
  <c r="H132" i="4" s="1"/>
  <c r="H131" i="4" a="1"/>
  <c r="H131" i="4" s="1"/>
  <c r="H130" i="4" a="1"/>
  <c r="H130" i="4" s="1"/>
  <c r="H129" i="4" a="1"/>
  <c r="H129" i="4" s="1"/>
  <c r="H128" i="4" a="1"/>
  <c r="H128" i="4" s="1"/>
  <c r="H127" i="4" a="1"/>
  <c r="H127" i="4" s="1"/>
  <c r="H125" i="4" a="1"/>
  <c r="H125" i="4" s="1"/>
  <c r="H123" i="4" a="1"/>
  <c r="H123" i="4" s="1"/>
  <c r="H122" i="4" a="1"/>
  <c r="H122" i="4" s="1"/>
  <c r="H121" i="4" a="1"/>
  <c r="H121" i="4" s="1"/>
  <c r="H120" i="4" a="1"/>
  <c r="H120" i="4" s="1"/>
  <c r="H119" i="4" a="1"/>
  <c r="H119" i="4" s="1"/>
  <c r="H118" i="4" a="1"/>
  <c r="H118" i="4" s="1"/>
  <c r="H117" i="4" a="1"/>
  <c r="H117" i="4" s="1"/>
  <c r="H116" i="4" a="1"/>
  <c r="H116" i="4" s="1"/>
  <c r="H115" i="4" a="1"/>
  <c r="H115" i="4" s="1"/>
  <c r="H114" i="4" a="1"/>
  <c r="H114" i="4" s="1"/>
  <c r="H113" i="4" a="1"/>
  <c r="H113" i="4" s="1"/>
  <c r="H112" i="4" a="1"/>
  <c r="H112" i="4" s="1"/>
  <c r="H111" i="4" a="1"/>
  <c r="H111" i="4" s="1"/>
  <c r="H110" i="4" a="1"/>
  <c r="H110" i="4" s="1"/>
  <c r="H109" i="4" a="1"/>
  <c r="H109" i="4" s="1"/>
  <c r="H108" i="4" a="1"/>
  <c r="H108" i="4" s="1"/>
  <c r="H107" i="4" a="1"/>
  <c r="H107" i="4" s="1"/>
  <c r="H106" i="4" a="1"/>
  <c r="H106" i="4" s="1"/>
  <c r="H105" i="4" a="1"/>
  <c r="H105" i="4" s="1"/>
  <c r="H104" i="4" a="1"/>
  <c r="H104" i="4" s="1"/>
  <c r="H103" i="4" a="1"/>
  <c r="H103" i="4" s="1"/>
  <c r="H102" i="4" a="1"/>
  <c r="H102" i="4" s="1"/>
  <c r="H101" i="4" a="1"/>
  <c r="H101" i="4" s="1"/>
  <c r="H100" i="4" a="1"/>
  <c r="H100" i="4" s="1"/>
  <c r="H99" i="4" a="1"/>
  <c r="H99" i="4" s="1"/>
  <c r="H98" i="4" a="1"/>
  <c r="H98" i="4" s="1"/>
  <c r="H97" i="4" a="1"/>
  <c r="H97" i="4" s="1"/>
  <c r="H96" i="4" a="1"/>
  <c r="H96" i="4" s="1"/>
  <c r="H95" i="4" a="1"/>
  <c r="H95" i="4" s="1"/>
  <c r="H94" i="4" a="1"/>
  <c r="H94" i="4" s="1"/>
  <c r="H93" i="4" a="1"/>
  <c r="H93" i="4" s="1"/>
  <c r="H92" i="4" a="1"/>
  <c r="H92" i="4" s="1"/>
  <c r="H91" i="4" a="1"/>
  <c r="H91" i="4" s="1"/>
  <c r="H90" i="4" a="1"/>
  <c r="H90" i="4" s="1"/>
  <c r="H87" i="4" a="1"/>
  <c r="H87" i="4" s="1"/>
  <c r="H86" i="4" a="1"/>
  <c r="H86" i="4" s="1"/>
  <c r="H85" i="4" a="1"/>
  <c r="H85" i="4" s="1"/>
  <c r="H84" i="4" a="1"/>
  <c r="H84" i="4" s="1"/>
  <c r="H83" i="4" a="1"/>
  <c r="H83" i="4" s="1"/>
  <c r="H81" i="4" a="1"/>
  <c r="H81" i="4" s="1"/>
  <c r="H80" i="4" a="1"/>
  <c r="H80" i="4" s="1"/>
  <c r="H79" i="4" a="1"/>
  <c r="H79" i="4" s="1"/>
  <c r="H78" i="4" a="1"/>
  <c r="H78" i="4" s="1"/>
  <c r="H77" i="4" a="1"/>
  <c r="H77" i="4" s="1"/>
  <c r="H76" i="4" a="1"/>
  <c r="H76" i="4" s="1"/>
  <c r="H74" i="4" a="1"/>
  <c r="H74" i="4" s="1"/>
  <c r="H73" i="4" a="1"/>
  <c r="H73" i="4" s="1"/>
  <c r="H72" i="4" a="1"/>
  <c r="H72" i="4" s="1"/>
  <c r="H71" i="4" a="1"/>
  <c r="H71" i="4" s="1"/>
  <c r="H70" i="4" a="1"/>
  <c r="H70" i="4" s="1"/>
  <c r="H69" i="4" a="1"/>
  <c r="H69" i="4" s="1"/>
  <c r="H67" i="4" a="1"/>
  <c r="H67" i="4" s="1"/>
  <c r="H66" i="4" a="1"/>
  <c r="H66" i="4" s="1"/>
  <c r="H65" i="4" a="1"/>
  <c r="H65" i="4" s="1"/>
  <c r="H64" i="4" a="1"/>
  <c r="H64" i="4" s="1"/>
  <c r="H63" i="4" a="1"/>
  <c r="H63" i="4" s="1"/>
  <c r="H62" i="4" a="1"/>
  <c r="H62" i="4" s="1"/>
  <c r="H61" i="4" a="1"/>
  <c r="H61" i="4" s="1"/>
  <c r="H60" i="4" a="1"/>
  <c r="H60" i="4" s="1"/>
  <c r="H59" i="4" a="1"/>
  <c r="H59" i="4" s="1"/>
  <c r="H58" i="4" a="1"/>
  <c r="H58" i="4" s="1"/>
  <c r="H57" i="4" a="1"/>
  <c r="H57" i="4" s="1"/>
  <c r="H56" i="4" a="1"/>
  <c r="H56" i="4" s="1"/>
  <c r="H55" i="4" a="1"/>
  <c r="H55" i="4" s="1"/>
  <c r="H54" i="4" a="1"/>
  <c r="H54" i="4" s="1"/>
  <c r="H53" i="4" a="1"/>
  <c r="H53" i="4" s="1"/>
  <c r="H52" i="4" a="1"/>
  <c r="H52" i="4" s="1"/>
  <c r="H51" i="4" a="1"/>
  <c r="H51" i="4" s="1"/>
  <c r="H50" i="4" a="1"/>
  <c r="H50" i="4" s="1"/>
  <c r="H49" i="4" a="1"/>
  <c r="H49" i="4" s="1"/>
  <c r="H48" i="4" a="1"/>
  <c r="H48" i="4" s="1"/>
  <c r="H47" i="4" a="1"/>
  <c r="H47" i="4" s="1"/>
  <c r="H46" i="4" a="1"/>
  <c r="H46" i="4" s="1"/>
  <c r="H45" i="4" a="1"/>
  <c r="H45" i="4" s="1"/>
  <c r="H43" i="4" a="1"/>
  <c r="H42" i="4" a="1"/>
  <c r="H42" i="4" s="1"/>
  <c r="H41" i="4" a="1"/>
  <c r="H41" i="4" s="1"/>
  <c r="H40" i="4" a="1"/>
  <c r="H40" i="4" s="1"/>
  <c r="H39" i="4" a="1"/>
  <c r="H39" i="4" s="1"/>
  <c r="H38" i="4" a="1"/>
  <c r="H38" i="4" s="1"/>
  <c r="H37" i="4" a="1"/>
  <c r="H37" i="4" s="1"/>
  <c r="H246" i="4" a="1"/>
  <c r="H246" i="4" s="1"/>
  <c r="H36" i="4" a="1"/>
  <c r="H36" i="4" s="1"/>
  <c r="H245" i="4" a="1"/>
  <c r="H245" i="4" s="1"/>
  <c r="H34" i="4" a="1"/>
  <c r="H34" i="4" s="1"/>
  <c r="H33" i="4" a="1"/>
  <c r="H33" i="4" s="1"/>
  <c r="H32" i="4" a="1"/>
  <c r="H32" i="4" s="1"/>
  <c r="H31" i="4" a="1"/>
  <c r="H31" i="4" s="1"/>
  <c r="H30" i="4" a="1"/>
  <c r="H30" i="4" s="1"/>
  <c r="H29" i="4" a="1"/>
  <c r="H29" i="4" s="1"/>
  <c r="H28" i="4" a="1"/>
  <c r="H28" i="4" s="1"/>
  <c r="H27" i="4" a="1"/>
  <c r="H27" i="4" s="1"/>
  <c r="H26" i="4" a="1"/>
  <c r="H26" i="4" s="1"/>
  <c r="H25" i="4" a="1"/>
  <c r="H25" i="4" s="1"/>
  <c r="H24" i="4" a="1"/>
  <c r="H24" i="4" s="1"/>
  <c r="H23" i="4" a="1"/>
  <c r="H23" i="4" s="1"/>
  <c r="H22" i="4" a="1"/>
  <c r="H22" i="4" s="1"/>
  <c r="H21" i="4" a="1"/>
  <c r="H21" i="4" s="1"/>
  <c r="H20" i="4" a="1"/>
  <c r="H20" i="4" s="1"/>
  <c r="H18" i="4" a="1"/>
  <c r="H18" i="4" s="1"/>
  <c r="H17" i="4" a="1"/>
  <c r="H17" i="4" s="1"/>
  <c r="H16" i="4" a="1"/>
  <c r="H15" i="4" a="1"/>
  <c r="H15" i="4" s="1"/>
  <c r="H14" i="4" a="1"/>
  <c r="H13" i="4" a="1"/>
  <c r="I9" i="4"/>
  <c r="H9" i="4"/>
  <c r="P290" i="4"/>
  <c r="P289" i="4"/>
  <c r="P288" i="4"/>
  <c r="P287" i="4"/>
  <c r="P286" i="4"/>
  <c r="P285" i="4"/>
  <c r="P284" i="4"/>
  <c r="P283" i="4"/>
  <c r="P282" i="4"/>
  <c r="P281" i="4"/>
  <c r="P280" i="4"/>
  <c r="P279" i="4"/>
  <c r="P278" i="4"/>
  <c r="P277" i="4"/>
  <c r="P276" i="4"/>
  <c r="P275" i="4"/>
  <c r="P274" i="4"/>
  <c r="P273" i="4"/>
  <c r="P272" i="4"/>
  <c r="P271" i="4"/>
  <c r="P270" i="4"/>
  <c r="P269" i="4"/>
  <c r="P268" i="4"/>
  <c r="P267" i="4"/>
  <c r="P266" i="4"/>
  <c r="P265" i="4"/>
  <c r="P264" i="4"/>
  <c r="P263" i="4"/>
  <c r="P262" i="4"/>
  <c r="P261" i="4"/>
  <c r="P260" i="4"/>
  <c r="P89" i="4"/>
  <c r="P88" i="4"/>
  <c r="P258" i="4"/>
  <c r="P257" i="4"/>
  <c r="P255" i="4"/>
  <c r="P254" i="4"/>
  <c r="P253" i="4"/>
  <c r="P252" i="4"/>
  <c r="P251" i="4"/>
  <c r="P250" i="4"/>
  <c r="P249" i="4"/>
  <c r="P248" i="4"/>
  <c r="P247" i="4"/>
  <c r="P244" i="4"/>
  <c r="P243" i="4"/>
  <c r="P242" i="4"/>
  <c r="P241" i="4"/>
  <c r="P240" i="4"/>
  <c r="P239" i="4"/>
  <c r="P238" i="4"/>
  <c r="P237" i="4"/>
  <c r="P235" i="4"/>
  <c r="P234" i="4"/>
  <c r="P233" i="4"/>
  <c r="P193" i="4"/>
  <c r="P221" i="4"/>
  <c r="P220" i="4"/>
  <c r="P219" i="4"/>
  <c r="P218" i="4"/>
  <c r="P217" i="4"/>
  <c r="P216" i="4"/>
  <c r="P215" i="4"/>
  <c r="P214" i="4"/>
  <c r="P213" i="4"/>
  <c r="P212" i="4"/>
  <c r="P211" i="4"/>
  <c r="P210" i="4"/>
  <c r="P209" i="4"/>
  <c r="P208" i="4"/>
  <c r="P207" i="4"/>
  <c r="P206" i="4"/>
  <c r="P205" i="4"/>
  <c r="P204" i="4"/>
  <c r="P203" i="4"/>
  <c r="P202" i="4"/>
  <c r="P201" i="4"/>
  <c r="P200" i="4"/>
  <c r="P199" i="4"/>
  <c r="P198" i="4"/>
  <c r="P197" i="4"/>
  <c r="P196" i="4"/>
  <c r="P195" i="4"/>
  <c r="P194" i="4"/>
  <c r="P192" i="4"/>
  <c r="P191" i="4"/>
  <c r="P190" i="4"/>
  <c r="P189" i="4"/>
  <c r="P188" i="4"/>
  <c r="P187" i="4"/>
  <c r="P256" i="4"/>
  <c r="P186" i="4"/>
  <c r="P185" i="4"/>
  <c r="P184" i="4"/>
  <c r="P183" i="4"/>
  <c r="P182" i="4"/>
  <c r="P181" i="4"/>
  <c r="P180" i="4"/>
  <c r="P179" i="4"/>
  <c r="P178" i="4"/>
  <c r="P177" i="4"/>
  <c r="P176" i="4"/>
  <c r="P175" i="4"/>
  <c r="P174" i="4"/>
  <c r="P173" i="4"/>
  <c r="P172" i="4"/>
  <c r="P171" i="4"/>
  <c r="P170" i="4"/>
  <c r="P169" i="4"/>
  <c r="P168" i="4"/>
  <c r="P167" i="4"/>
  <c r="P166" i="4"/>
  <c r="P165" i="4"/>
  <c r="P164" i="4"/>
  <c r="P163" i="4"/>
  <c r="P162" i="4"/>
  <c r="P161" i="4"/>
  <c r="P160" i="4"/>
  <c r="P159" i="4"/>
  <c r="P158" i="4"/>
  <c r="P157" i="4"/>
  <c r="P156" i="4"/>
  <c r="P155" i="4"/>
  <c r="P154" i="4"/>
  <c r="P153" i="4"/>
  <c r="P152" i="4"/>
  <c r="P151" i="4"/>
  <c r="P150" i="4"/>
  <c r="P149" i="4"/>
  <c r="P148" i="4"/>
  <c r="P147" i="4"/>
  <c r="P146" i="4"/>
  <c r="P145" i="4"/>
  <c r="P144" i="4"/>
  <c r="P143" i="4"/>
  <c r="P142" i="4"/>
  <c r="P141" i="4"/>
  <c r="P140" i="4"/>
  <c r="P139" i="4"/>
  <c r="P138" i="4"/>
  <c r="P137" i="4"/>
  <c r="P136" i="4"/>
  <c r="P135" i="4"/>
  <c r="P134" i="4"/>
  <c r="P133" i="4"/>
  <c r="P132" i="4"/>
  <c r="P131" i="4"/>
  <c r="P130" i="4"/>
  <c r="P129" i="4"/>
  <c r="P128" i="4"/>
  <c r="P127" i="4"/>
  <c r="P125" i="4"/>
  <c r="P123" i="4"/>
  <c r="P122" i="4"/>
  <c r="P121" i="4"/>
  <c r="P120" i="4"/>
  <c r="P119" i="4"/>
  <c r="P118" i="4"/>
  <c r="P117" i="4"/>
  <c r="P116" i="4"/>
  <c r="P115" i="4"/>
  <c r="P114" i="4"/>
  <c r="P113" i="4"/>
  <c r="P112" i="4"/>
  <c r="P111" i="4"/>
  <c r="P110" i="4"/>
  <c r="P109" i="4"/>
  <c r="P108" i="4"/>
  <c r="P107" i="4"/>
  <c r="P106" i="4"/>
  <c r="P105" i="4"/>
  <c r="P104" i="4"/>
  <c r="P103" i="4"/>
  <c r="P102" i="4"/>
  <c r="P101" i="4"/>
  <c r="P100" i="4"/>
  <c r="P99" i="4"/>
  <c r="P98" i="4"/>
  <c r="P97" i="4"/>
  <c r="P96" i="4"/>
  <c r="P95" i="4"/>
  <c r="P94" i="4"/>
  <c r="P93" i="4"/>
  <c r="P92" i="4"/>
  <c r="P91" i="4"/>
  <c r="P90" i="4"/>
  <c r="P87" i="4"/>
  <c r="P86" i="4"/>
  <c r="P85" i="4"/>
  <c r="P84" i="4"/>
  <c r="P83" i="4"/>
  <c r="P81" i="4"/>
  <c r="P80" i="4"/>
  <c r="P79" i="4"/>
  <c r="P78" i="4"/>
  <c r="P77" i="4"/>
  <c r="P76" i="4"/>
  <c r="P74" i="4"/>
  <c r="P73" i="4"/>
  <c r="P72" i="4"/>
  <c r="P71" i="4"/>
  <c r="P70" i="4"/>
  <c r="P69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3" i="4"/>
  <c r="P42" i="4"/>
  <c r="P41" i="4"/>
  <c r="P40" i="4"/>
  <c r="P39" i="4"/>
  <c r="P38" i="4"/>
  <c r="P37" i="4"/>
  <c r="P246" i="4"/>
  <c r="P36" i="4"/>
  <c r="P24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8" i="4"/>
  <c r="P17" i="4"/>
  <c r="P16" i="4"/>
  <c r="P15" i="4"/>
  <c r="P14" i="4"/>
  <c r="P13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89" i="4"/>
  <c r="G88" i="4"/>
  <c r="G258" i="4"/>
  <c r="G257" i="4"/>
  <c r="G255" i="4"/>
  <c r="G254" i="4"/>
  <c r="G253" i="4"/>
  <c r="G252" i="4"/>
  <c r="G251" i="4"/>
  <c r="G250" i="4"/>
  <c r="G249" i="4"/>
  <c r="G248" i="4"/>
  <c r="G247" i="4"/>
  <c r="G244" i="4"/>
  <c r="G243" i="4"/>
  <c r="G242" i="4"/>
  <c r="G241" i="4"/>
  <c r="G240" i="4"/>
  <c r="G239" i="4"/>
  <c r="G238" i="4"/>
  <c r="G237" i="4"/>
  <c r="G235" i="4"/>
  <c r="G234" i="4"/>
  <c r="G233" i="4"/>
  <c r="G193" i="4"/>
  <c r="G221" i="4"/>
  <c r="G304" i="4" s="1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2" i="4"/>
  <c r="G191" i="4"/>
  <c r="G190" i="4"/>
  <c r="G189" i="4"/>
  <c r="G188" i="4"/>
  <c r="G187" i="4"/>
  <c r="G256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5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7" i="4"/>
  <c r="G86" i="4"/>
  <c r="G85" i="4"/>
  <c r="G84" i="4"/>
  <c r="G83" i="4"/>
  <c r="G81" i="4"/>
  <c r="G80" i="4"/>
  <c r="G79" i="4"/>
  <c r="G78" i="4"/>
  <c r="G77" i="4"/>
  <c r="G76" i="4"/>
  <c r="G74" i="4"/>
  <c r="G73" i="4"/>
  <c r="G72" i="4"/>
  <c r="G71" i="4"/>
  <c r="G70" i="4"/>
  <c r="G69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3" i="4"/>
  <c r="G42" i="4"/>
  <c r="G41" i="4"/>
  <c r="G40" i="4"/>
  <c r="G39" i="4"/>
  <c r="G38" i="4"/>
  <c r="G37" i="4"/>
  <c r="G246" i="4"/>
  <c r="G36" i="4"/>
  <c r="G24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7" i="4"/>
  <c r="G16" i="4"/>
  <c r="G15" i="4"/>
  <c r="G14" i="4"/>
  <c r="L144" i="3"/>
  <c r="S144" i="3" s="1"/>
  <c r="AA144" i="3" s="1"/>
  <c r="AD144" i="3" s="1"/>
  <c r="AF144" i="3" s="1"/>
  <c r="L143" i="3"/>
  <c r="S143" i="3" s="1"/>
  <c r="AA143" i="3" s="1"/>
  <c r="AD143" i="3" s="1"/>
  <c r="AF143" i="3" s="1"/>
  <c r="L142" i="3"/>
  <c r="S142" i="3" s="1"/>
  <c r="AA142" i="3" s="1"/>
  <c r="AD142" i="3" s="1"/>
  <c r="AF142" i="3" s="1"/>
  <c r="K141" i="3"/>
  <c r="L140" i="3"/>
  <c r="S140" i="3" s="1"/>
  <c r="AA140" i="3" s="1"/>
  <c r="AD140" i="3" s="1"/>
  <c r="AF140" i="3" s="1"/>
  <c r="K139" i="3"/>
  <c r="L138" i="3"/>
  <c r="S138" i="3" s="1"/>
  <c r="AA138" i="3" s="1"/>
  <c r="AD138" i="3" s="1"/>
  <c r="AF138" i="3" s="1"/>
  <c r="K137" i="3"/>
  <c r="K136" i="3"/>
  <c r="L135" i="3"/>
  <c r="S135" i="3" s="1"/>
  <c r="AA135" i="3" s="1"/>
  <c r="AD135" i="3" s="1"/>
  <c r="AF135" i="3" s="1"/>
  <c r="L134" i="3"/>
  <c r="S134" i="3" s="1"/>
  <c r="AA134" i="3" s="1"/>
  <c r="AD134" i="3" s="1"/>
  <c r="AF134" i="3" s="1"/>
  <c r="L132" i="3"/>
  <c r="S132" i="3" s="1"/>
  <c r="K131" i="3"/>
  <c r="L130" i="3"/>
  <c r="S130" i="3" s="1"/>
  <c r="K129" i="3"/>
  <c r="L128" i="3"/>
  <c r="S128" i="3" s="1"/>
  <c r="K127" i="3"/>
  <c r="K126" i="3"/>
  <c r="L125" i="3"/>
  <c r="S125" i="3" s="1"/>
  <c r="L124" i="3"/>
  <c r="S124" i="3" s="1"/>
  <c r="K123" i="3"/>
  <c r="L122" i="3"/>
  <c r="S122" i="3" s="1"/>
  <c r="K121" i="3"/>
  <c r="L120" i="3"/>
  <c r="S120" i="3" s="1"/>
  <c r="K118" i="3"/>
  <c r="K117" i="3"/>
  <c r="K116" i="3"/>
  <c r="L115" i="3"/>
  <c r="S115" i="3" s="1"/>
  <c r="AA115" i="3" s="1"/>
  <c r="AD115" i="3" s="1"/>
  <c r="AF115" i="3" s="1"/>
  <c r="L114" i="3"/>
  <c r="S114" i="3" s="1"/>
  <c r="L113" i="3"/>
  <c r="S113" i="3" s="1"/>
  <c r="K112" i="3"/>
  <c r="L111" i="3"/>
  <c r="S111" i="3" s="1"/>
  <c r="K110" i="3"/>
  <c r="L109" i="3"/>
  <c r="S109" i="3" s="1"/>
  <c r="K108" i="3"/>
  <c r="L107" i="3"/>
  <c r="S107" i="3" s="1"/>
  <c r="K106" i="3"/>
  <c r="L105" i="3"/>
  <c r="S105" i="3" s="1"/>
  <c r="L104" i="3"/>
  <c r="S104" i="3" s="1"/>
  <c r="K103" i="3"/>
  <c r="L102" i="3"/>
  <c r="S102" i="3" s="1"/>
  <c r="K101" i="3"/>
  <c r="K100" i="3"/>
  <c r="K99" i="3"/>
  <c r="K98" i="3"/>
  <c r="K97" i="3"/>
  <c r="K96" i="3"/>
  <c r="K95" i="3"/>
  <c r="L94" i="3"/>
  <c r="S94" i="3" s="1"/>
  <c r="K93" i="3"/>
  <c r="L92" i="3"/>
  <c r="S92" i="3" s="1"/>
  <c r="L91" i="3"/>
  <c r="S91" i="3" s="1"/>
  <c r="K90" i="3"/>
  <c r="K89" i="3"/>
  <c r="K88" i="3"/>
  <c r="K87" i="3"/>
  <c r="K86" i="3"/>
  <c r="K85" i="3"/>
  <c r="L84" i="3"/>
  <c r="S84" i="3" s="1"/>
  <c r="L83" i="3"/>
  <c r="S83" i="3" s="1"/>
  <c r="L82" i="3"/>
  <c r="S82" i="3" s="1"/>
  <c r="K81" i="3"/>
  <c r="K80" i="3"/>
  <c r="K79" i="3"/>
  <c r="K78" i="3"/>
  <c r="L77" i="3"/>
  <c r="S77" i="3" s="1"/>
  <c r="L76" i="3"/>
  <c r="S76" i="3" s="1"/>
  <c r="K75" i="3"/>
  <c r="K74" i="3"/>
  <c r="K71" i="3"/>
  <c r="K70" i="3"/>
  <c r="K69" i="3"/>
  <c r="K68" i="3"/>
  <c r="K67" i="3"/>
  <c r="K66" i="3"/>
  <c r="K65" i="3"/>
  <c r="K64" i="3"/>
  <c r="L63" i="3"/>
  <c r="S63" i="3" s="1"/>
  <c r="K62" i="3"/>
  <c r="L61" i="3"/>
  <c r="S61" i="3" s="1"/>
  <c r="K60" i="3"/>
  <c r="K59" i="3"/>
  <c r="K58" i="3"/>
  <c r="L57" i="3"/>
  <c r="S57" i="3" s="1"/>
  <c r="K56" i="3"/>
  <c r="K55" i="3"/>
  <c r="K54" i="3"/>
  <c r="K53" i="3"/>
  <c r="K52" i="3"/>
  <c r="K51" i="3"/>
  <c r="K50" i="3"/>
  <c r="L49" i="3"/>
  <c r="S49" i="3" s="1"/>
  <c r="K48" i="3"/>
  <c r="K47" i="3"/>
  <c r="K46" i="3"/>
  <c r="L45" i="3"/>
  <c r="S45" i="3" s="1"/>
  <c r="L44" i="3"/>
  <c r="S44" i="3" s="1"/>
  <c r="K43" i="3"/>
  <c r="K42" i="3"/>
  <c r="K41" i="3"/>
  <c r="K40" i="3"/>
  <c r="K39" i="3"/>
  <c r="K38" i="3"/>
  <c r="L37" i="3"/>
  <c r="S37" i="3" s="1"/>
  <c r="L36" i="3"/>
  <c r="S36" i="3" s="1"/>
  <c r="K35" i="3"/>
  <c r="K33" i="3"/>
  <c r="K32" i="3"/>
  <c r="L31" i="3"/>
  <c r="L30" i="3"/>
  <c r="K29" i="3"/>
  <c r="K28" i="3"/>
  <c r="K27" i="3"/>
  <c r="K26" i="3"/>
  <c r="K25" i="3"/>
  <c r="K24" i="3"/>
  <c r="L23" i="3"/>
  <c r="L22" i="3"/>
  <c r="K119" i="3"/>
  <c r="K21" i="3"/>
  <c r="K20" i="3"/>
  <c r="K19" i="3"/>
  <c r="L18" i="3"/>
  <c r="K16" i="3"/>
  <c r="K14" i="3"/>
  <c r="M155" i="3"/>
  <c r="M154" i="3"/>
  <c r="M31" i="3" a="1"/>
  <c r="M31" i="3" s="1"/>
  <c r="M30" i="3" a="1"/>
  <c r="M30" i="3" s="1"/>
  <c r="M27" i="3" a="1"/>
  <c r="M27" i="3" s="1"/>
  <c r="M26" i="3" a="1"/>
  <c r="M26" i="3" s="1"/>
  <c r="M25" i="3" a="1"/>
  <c r="M25" i="3" s="1"/>
  <c r="M24" i="3" a="1"/>
  <c r="M24" i="3" s="1"/>
  <c r="M23" i="3" a="1"/>
  <c r="M23" i="3" s="1"/>
  <c r="M22" i="3" a="1"/>
  <c r="M22" i="3" s="1"/>
  <c r="M18" i="3" a="1"/>
  <c r="M18" i="3" s="1"/>
  <c r="G54" i="21" l="1"/>
  <c r="E54" i="21" s="1"/>
  <c r="F54" i="21" s="1"/>
  <c r="G53" i="21"/>
  <c r="E53" i="21" s="1"/>
  <c r="F53" i="21" s="1"/>
  <c r="AD133" i="3"/>
  <c r="AF133" i="3" s="1"/>
  <c r="T82" i="3"/>
  <c r="D63" i="21" s="1"/>
  <c r="F63" i="21" s="1"/>
  <c r="T94" i="3"/>
  <c r="D75" i="21" s="1"/>
  <c r="F75" i="21" s="1"/>
  <c r="AA130" i="3"/>
  <c r="AC130" i="3"/>
  <c r="AA120" i="3"/>
  <c r="AC120" i="3"/>
  <c r="AA104" i="3"/>
  <c r="AD104" i="3" s="1"/>
  <c r="AA132" i="3"/>
  <c r="AC132" i="3"/>
  <c r="AA122" i="3"/>
  <c r="AC122" i="3"/>
  <c r="T57" i="3"/>
  <c r="D38" i="21" s="1"/>
  <c r="F38" i="21" s="1"/>
  <c r="AA107" i="3"/>
  <c r="AD107" i="3" s="1"/>
  <c r="T84" i="3"/>
  <c r="D65" i="21" s="1"/>
  <c r="F65" i="21" s="1"/>
  <c r="T61" i="3"/>
  <c r="D42" i="21" s="1"/>
  <c r="F42" i="21" s="1"/>
  <c r="AA111" i="3"/>
  <c r="AD111" i="3" s="1"/>
  <c r="AA124" i="3"/>
  <c r="AC124" i="3"/>
  <c r="T83" i="3"/>
  <c r="D64" i="21" s="1"/>
  <c r="F64" i="21" s="1"/>
  <c r="AA109" i="3"/>
  <c r="AD109" i="3" s="1"/>
  <c r="T76" i="3"/>
  <c r="D57" i="21" s="1"/>
  <c r="F57" i="21" s="1"/>
  <c r="AA125" i="3"/>
  <c r="AC125" i="3"/>
  <c r="Y164" i="4"/>
  <c r="AJ164" i="4" s="1"/>
  <c r="AK164" i="4" s="1"/>
  <c r="AL164" i="4" s="1"/>
  <c r="AP164" i="4" s="1"/>
  <c r="AR164" i="4" s="1"/>
  <c r="D113" i="16"/>
  <c r="T77" i="3"/>
  <c r="D58" i="21" s="1"/>
  <c r="F58" i="21" s="1"/>
  <c r="AA113" i="3"/>
  <c r="AD113" i="3" s="1"/>
  <c r="T63" i="3"/>
  <c r="D44" i="21" s="1"/>
  <c r="F44" i="21" s="1"/>
  <c r="AO259" i="4"/>
  <c r="AP259" i="4" s="1"/>
  <c r="AR259" i="4" s="1"/>
  <c r="T92" i="3"/>
  <c r="D73" i="21" s="1"/>
  <c r="F73" i="21" s="1"/>
  <c r="T102" i="3"/>
  <c r="D83" i="21" s="1"/>
  <c r="F83" i="21" s="1"/>
  <c r="AA114" i="3"/>
  <c r="AD114" i="3" s="1"/>
  <c r="T91" i="3"/>
  <c r="D72" i="21" s="1"/>
  <c r="F72" i="21" s="1"/>
  <c r="AA128" i="3"/>
  <c r="AC128" i="3"/>
  <c r="U320" i="4"/>
  <c r="X92" i="4"/>
  <c r="X175" i="4"/>
  <c r="X109" i="4"/>
  <c r="X181" i="4"/>
  <c r="X235" i="4"/>
  <c r="D4" i="18" s="1"/>
  <c r="X222" i="4"/>
  <c r="X116" i="4"/>
  <c r="X15" i="4"/>
  <c r="X127" i="4"/>
  <c r="X111" i="4"/>
  <c r="X145" i="4"/>
  <c r="X199" i="4"/>
  <c r="D148" i="16" s="1"/>
  <c r="X250" i="4"/>
  <c r="X28" i="4"/>
  <c r="X172" i="4"/>
  <c r="X176" i="4"/>
  <c r="X231" i="4"/>
  <c r="X228" i="4"/>
  <c r="X224" i="4"/>
  <c r="X134" i="4"/>
  <c r="X56" i="4"/>
  <c r="X140" i="4"/>
  <c r="X112" i="4"/>
  <c r="X251" i="4"/>
  <c r="X171" i="4"/>
  <c r="X256" i="4"/>
  <c r="X232" i="4"/>
  <c r="X225" i="4"/>
  <c r="X135" i="4"/>
  <c r="D84" i="16" s="1"/>
  <c r="X104" i="4"/>
  <c r="X147" i="4"/>
  <c r="X129" i="4"/>
  <c r="X215" i="4"/>
  <c r="X212" i="4"/>
  <c r="D161" i="16" s="1"/>
  <c r="X23" i="4"/>
  <c r="X277" i="4"/>
  <c r="X192" i="4"/>
  <c r="D141" i="16" s="1"/>
  <c r="X26" i="4"/>
  <c r="X234" i="4"/>
  <c r="D3" i="18" s="1"/>
  <c r="X230" i="4"/>
  <c r="X136" i="4"/>
  <c r="X157" i="4"/>
  <c r="X149" i="4"/>
  <c r="X131" i="4"/>
  <c r="X24" i="4"/>
  <c r="X208" i="4"/>
  <c r="D157" i="16" s="1"/>
  <c r="X285" i="4"/>
  <c r="X98" i="4"/>
  <c r="X124" i="4"/>
  <c r="D74" i="16" s="1"/>
  <c r="E74" i="16" s="1"/>
  <c r="M74" i="16" s="1"/>
  <c r="N74" i="16" s="1"/>
  <c r="O74" i="16" s="1"/>
  <c r="P74" i="16" s="1"/>
  <c r="X290" i="4"/>
  <c r="X163" i="4"/>
  <c r="D112" i="16" s="1"/>
  <c r="X167" i="4"/>
  <c r="X170" i="4"/>
  <c r="X132" i="4"/>
  <c r="X223" i="4"/>
  <c r="X169" i="4"/>
  <c r="X66" i="4"/>
  <c r="X229" i="4"/>
  <c r="X107" i="4"/>
  <c r="X209" i="4"/>
  <c r="D158" i="16" s="1"/>
  <c r="X17" i="4"/>
  <c r="X113" i="4"/>
  <c r="X179" i="4"/>
  <c r="X203" i="4"/>
  <c r="D152" i="16" s="1"/>
  <c r="X103" i="4"/>
  <c r="X33" i="4"/>
  <c r="X279" i="4"/>
  <c r="X153" i="4"/>
  <c r="X200" i="4"/>
  <c r="D149" i="16" s="1"/>
  <c r="X226" i="4"/>
  <c r="X151" i="4"/>
  <c r="X106" i="4"/>
  <c r="X252" i="4"/>
  <c r="X99" i="4"/>
  <c r="X267" i="4"/>
  <c r="X265" i="4"/>
  <c r="X93" i="4"/>
  <c r="X227" i="4"/>
  <c r="X152" i="4"/>
  <c r="X108" i="4"/>
  <c r="X254" i="4"/>
  <c r="X25" i="4"/>
  <c r="X133" i="4"/>
  <c r="X187" i="4"/>
  <c r="X53" i="4"/>
  <c r="D4" i="16" s="1"/>
  <c r="X118" i="4"/>
  <c r="D68" i="16" s="1"/>
  <c r="X34" i="4"/>
  <c r="X269" i="4"/>
  <c r="X245" i="4"/>
  <c r="X201" i="4"/>
  <c r="D150" i="16" s="1"/>
  <c r="X29" i="4"/>
  <c r="X128" i="4"/>
  <c r="X154" i="4"/>
  <c r="X193" i="4"/>
  <c r="X94" i="4"/>
  <c r="X138" i="4"/>
  <c r="X62" i="4"/>
  <c r="X97" i="4"/>
  <c r="D47" i="16" s="1"/>
  <c r="X60" i="4"/>
  <c r="X55" i="4"/>
  <c r="X178" i="4"/>
  <c r="X150" i="4"/>
  <c r="X68" i="4"/>
  <c r="X82" i="4"/>
  <c r="X177" i="4"/>
  <c r="X48" i="4"/>
  <c r="X301" i="4" s="1"/>
  <c r="X114" i="4"/>
  <c r="X156" i="4"/>
  <c r="X120" i="4"/>
  <c r="X159" i="4"/>
  <c r="X246" i="4"/>
  <c r="X158" i="4"/>
  <c r="X76" i="4"/>
  <c r="X84" i="4"/>
  <c r="X216" i="4"/>
  <c r="D165" i="16" s="1"/>
  <c r="X166" i="4"/>
  <c r="D115" i="16" s="1"/>
  <c r="X115" i="4"/>
  <c r="O2" i="7"/>
  <c r="X125" i="4"/>
  <c r="X110" i="4"/>
  <c r="X168" i="4"/>
  <c r="W73" i="3"/>
  <c r="Y73" i="3"/>
  <c r="AA73" i="3" s="1"/>
  <c r="AD73" i="3" s="1"/>
  <c r="AF73" i="3" s="1"/>
  <c r="W72" i="3"/>
  <c r="Y72" i="3"/>
  <c r="AA72" i="3" s="1"/>
  <c r="AD72" i="3" s="1"/>
  <c r="AF72" i="3" s="1"/>
  <c r="U318" i="4"/>
  <c r="H13" i="4"/>
  <c r="F15" i="3"/>
  <c r="I19" i="4"/>
  <c r="J43" i="4"/>
  <c r="K44" i="4"/>
  <c r="H34" i="3"/>
  <c r="J16" i="4"/>
  <c r="G17" i="3" s="1"/>
  <c r="H17" i="3"/>
  <c r="G19" i="4"/>
  <c r="G300" i="4" s="1"/>
  <c r="L13" i="4"/>
  <c r="H16" i="4"/>
  <c r="E17" i="3" s="1"/>
  <c r="F17" i="3"/>
  <c r="M19" i="4"/>
  <c r="M300" i="4" s="1"/>
  <c r="J15" i="3"/>
  <c r="L16" i="4"/>
  <c r="I17" i="3" s="1"/>
  <c r="J17" i="3"/>
  <c r="G44" i="4"/>
  <c r="G301" i="4" s="1"/>
  <c r="H43" i="4"/>
  <c r="I44" i="4"/>
  <c r="I301" i="4" s="1"/>
  <c r="F34" i="3"/>
  <c r="F151" i="3" s="1"/>
  <c r="J13" i="4"/>
  <c r="K19" i="4"/>
  <c r="K300" i="4" s="1"/>
  <c r="H15" i="3"/>
  <c r="L43" i="4"/>
  <c r="M44" i="4"/>
  <c r="M301" i="4" s="1"/>
  <c r="J34" i="3"/>
  <c r="J151" i="3" s="1"/>
  <c r="R318" i="4"/>
  <c r="T322" i="4"/>
  <c r="L101" i="3"/>
  <c r="S101" i="3" s="1"/>
  <c r="L78" i="3"/>
  <c r="S78" i="3" s="1"/>
  <c r="M150" i="3"/>
  <c r="L16" i="3"/>
  <c r="S16" i="3" s="1"/>
  <c r="L28" i="3"/>
  <c r="S28" i="3" s="1"/>
  <c r="L41" i="3"/>
  <c r="S41" i="3" s="1"/>
  <c r="L53" i="3"/>
  <c r="S53" i="3" s="1"/>
  <c r="L65" i="3"/>
  <c r="S65" i="3" s="1"/>
  <c r="L79" i="3"/>
  <c r="S79" i="3" s="1"/>
  <c r="L103" i="3"/>
  <c r="S103" i="3" s="1"/>
  <c r="L141" i="3"/>
  <c r="S141" i="3" s="1"/>
  <c r="AA141" i="3" s="1"/>
  <c r="AD141" i="3" s="1"/>
  <c r="AF141" i="3" s="1"/>
  <c r="S318" i="4"/>
  <c r="L100" i="3"/>
  <c r="S100" i="3" s="1"/>
  <c r="S18" i="3"/>
  <c r="L29" i="3"/>
  <c r="S29" i="3" s="1"/>
  <c r="L42" i="3"/>
  <c r="S42" i="3" s="1"/>
  <c r="L54" i="3"/>
  <c r="S54" i="3" s="1"/>
  <c r="L66" i="3"/>
  <c r="S66" i="3" s="1"/>
  <c r="L80" i="3"/>
  <c r="S80" i="3" s="1"/>
  <c r="L116" i="3"/>
  <c r="S116" i="3" s="1"/>
  <c r="AA116" i="3" s="1"/>
  <c r="AD116" i="3" s="1"/>
  <c r="AF116" i="3" s="1"/>
  <c r="L129" i="3"/>
  <c r="S129" i="3" s="1"/>
  <c r="U321" i="4"/>
  <c r="L89" i="3"/>
  <c r="S89" i="3" s="1"/>
  <c r="S323" i="4"/>
  <c r="L19" i="3"/>
  <c r="S19" i="3" s="1"/>
  <c r="D12" i="15" s="1"/>
  <c r="S30" i="3"/>
  <c r="L43" i="3"/>
  <c r="S43" i="3" s="1"/>
  <c r="L55" i="3"/>
  <c r="S55" i="3" s="1"/>
  <c r="L67" i="3"/>
  <c r="S67" i="3" s="1"/>
  <c r="L81" i="3"/>
  <c r="S81" i="3" s="1"/>
  <c r="L93" i="3"/>
  <c r="S93" i="3" s="1"/>
  <c r="L117" i="3"/>
  <c r="S117" i="3" s="1"/>
  <c r="AA117" i="3" s="1"/>
  <c r="AD117" i="3" s="1"/>
  <c r="AF117" i="3" s="1"/>
  <c r="L25" i="3"/>
  <c r="S25" i="3" s="1"/>
  <c r="L88" i="3"/>
  <c r="S88" i="3" s="1"/>
  <c r="L51" i="3"/>
  <c r="S51" i="3" s="1"/>
  <c r="L139" i="3"/>
  <c r="S139" i="3" s="1"/>
  <c r="AA139" i="3" s="1"/>
  <c r="AD139" i="3" s="1"/>
  <c r="AF139" i="3" s="1"/>
  <c r="L40" i="3"/>
  <c r="S40" i="3" s="1"/>
  <c r="L64" i="3"/>
  <c r="S64" i="3" s="1"/>
  <c r="L127" i="3"/>
  <c r="S127" i="3" s="1"/>
  <c r="L20" i="3"/>
  <c r="S20" i="3" s="1"/>
  <c r="D13" i="15" s="1"/>
  <c r="S31" i="3"/>
  <c r="L56" i="3"/>
  <c r="S56" i="3" s="1"/>
  <c r="L68" i="3"/>
  <c r="S68" i="3" s="1"/>
  <c r="L131" i="3"/>
  <c r="S131" i="3" s="1"/>
  <c r="T323" i="4"/>
  <c r="Q159" i="3"/>
  <c r="L24" i="3"/>
  <c r="S24" i="3" s="1"/>
  <c r="L87" i="3"/>
  <c r="S87" i="3" s="1"/>
  <c r="L126" i="3"/>
  <c r="S126" i="3" s="1"/>
  <c r="L52" i="3"/>
  <c r="S52" i="3" s="1"/>
  <c r="L21" i="3"/>
  <c r="S21" i="3" s="1"/>
  <c r="L69" i="3"/>
  <c r="S69" i="3" s="1"/>
  <c r="L95" i="3"/>
  <c r="S95" i="3" s="1"/>
  <c r="L62" i="3"/>
  <c r="S62" i="3" s="1"/>
  <c r="L39" i="3"/>
  <c r="S39" i="3" s="1"/>
  <c r="L90" i="3"/>
  <c r="S90" i="3" s="1"/>
  <c r="L119" i="3"/>
  <c r="S119" i="3" s="1"/>
  <c r="L33" i="3"/>
  <c r="S33" i="3" s="1"/>
  <c r="L46" i="3"/>
  <c r="S46" i="3" s="1"/>
  <c r="L58" i="3"/>
  <c r="S58" i="3" s="1"/>
  <c r="L70" i="3"/>
  <c r="S70" i="3" s="1"/>
  <c r="L96" i="3"/>
  <c r="S96" i="3" s="1"/>
  <c r="L121" i="3"/>
  <c r="S121" i="3" s="1"/>
  <c r="L75" i="3"/>
  <c r="S75" i="3" s="1"/>
  <c r="L38" i="3"/>
  <c r="S38" i="3" s="1"/>
  <c r="S321" i="4"/>
  <c r="S22" i="3"/>
  <c r="L35" i="3"/>
  <c r="S35" i="3" s="1"/>
  <c r="L47" i="3"/>
  <c r="S47" i="3" s="1"/>
  <c r="L59" i="3"/>
  <c r="S59" i="3" s="1"/>
  <c r="L71" i="3"/>
  <c r="S71" i="3" s="1"/>
  <c r="L85" i="3"/>
  <c r="S85" i="3" s="1"/>
  <c r="L97" i="3"/>
  <c r="S97" i="3" s="1"/>
  <c r="S322" i="4"/>
  <c r="R323" i="4"/>
  <c r="L99" i="3"/>
  <c r="S99" i="3" s="1"/>
  <c r="L112" i="3"/>
  <c r="S112" i="3" s="1"/>
  <c r="L26" i="3"/>
  <c r="S26" i="3" s="1"/>
  <c r="S23" i="3"/>
  <c r="AA23" i="3" s="1"/>
  <c r="AD23" i="3" s="1"/>
  <c r="AF23" i="3" s="1"/>
  <c r="L48" i="3"/>
  <c r="S48" i="3" s="1"/>
  <c r="L60" i="3"/>
  <c r="S60" i="3" s="1"/>
  <c r="L74" i="3"/>
  <c r="S74" i="3" s="1"/>
  <c r="L86" i="3"/>
  <c r="S86" i="3" s="1"/>
  <c r="L98" i="3"/>
  <c r="S98" i="3" s="1"/>
  <c r="L123" i="3"/>
  <c r="S123" i="3" s="1"/>
  <c r="L136" i="3"/>
  <c r="S136" i="3" s="1"/>
  <c r="AA136" i="3" s="1"/>
  <c r="AD136" i="3" s="1"/>
  <c r="AF136" i="3" s="1"/>
  <c r="L14" i="4"/>
  <c r="H14" i="4"/>
  <c r="J14" i="4"/>
  <c r="W294" i="4"/>
  <c r="AP294" i="4" s="1"/>
  <c r="AR294" i="4" s="1"/>
  <c r="O292" i="4"/>
  <c r="W292" i="4"/>
  <c r="AP292" i="4" s="1"/>
  <c r="AR292" i="4" s="1"/>
  <c r="V323" i="4"/>
  <c r="R147" i="3"/>
  <c r="W293" i="4"/>
  <c r="AP293" i="4" s="1"/>
  <c r="AR293" i="4" s="1"/>
  <c r="V322" i="4"/>
  <c r="V318" i="4"/>
  <c r="V321" i="4"/>
  <c r="W291" i="4"/>
  <c r="AP291" i="4" s="1"/>
  <c r="AR291" i="4" s="1"/>
  <c r="V319" i="4"/>
  <c r="S324" i="4"/>
  <c r="T318" i="4"/>
  <c r="P159" i="3"/>
  <c r="U322" i="4"/>
  <c r="N159" i="3"/>
  <c r="T319" i="4"/>
  <c r="U323" i="4"/>
  <c r="R319" i="4"/>
  <c r="U324" i="4"/>
  <c r="S319" i="4"/>
  <c r="O159" i="3"/>
  <c r="T324" i="4"/>
  <c r="R321" i="4"/>
  <c r="R159" i="3"/>
  <c r="R324" i="4"/>
  <c r="V324" i="4"/>
  <c r="R322" i="4"/>
  <c r="U319" i="4"/>
  <c r="J235" i="4"/>
  <c r="J236" i="4" s="1"/>
  <c r="J75" i="4" s="1"/>
  <c r="K236" i="4"/>
  <c r="K75" i="4" s="1"/>
  <c r="L235" i="4"/>
  <c r="L236" i="4" s="1"/>
  <c r="M236" i="4"/>
  <c r="M75" i="4" s="1"/>
  <c r="M303" i="4" s="1"/>
  <c r="M319" i="4" s="1"/>
  <c r="V309" i="4"/>
  <c r="R309" i="4"/>
  <c r="S309" i="4"/>
  <c r="V317" i="4"/>
  <c r="T309" i="4"/>
  <c r="U309" i="4"/>
  <c r="L106" i="3"/>
  <c r="S106" i="3" s="1"/>
  <c r="K154" i="3"/>
  <c r="L118" i="3"/>
  <c r="S118" i="3" s="1"/>
  <c r="AC118" i="3" s="1"/>
  <c r="K157" i="3"/>
  <c r="L32" i="3"/>
  <c r="S32" i="3" s="1"/>
  <c r="L108" i="3"/>
  <c r="S108" i="3" s="1"/>
  <c r="K155" i="3"/>
  <c r="L50" i="3"/>
  <c r="S50" i="3" s="1"/>
  <c r="K153" i="3"/>
  <c r="L14" i="3"/>
  <c r="S14" i="3" s="1"/>
  <c r="L110" i="3"/>
  <c r="S110" i="3" s="1"/>
  <c r="K156" i="3"/>
  <c r="L137" i="3"/>
  <c r="S137" i="3" s="1"/>
  <c r="K158" i="3"/>
  <c r="M151" i="3"/>
  <c r="M156" i="3"/>
  <c r="M158" i="3"/>
  <c r="M153" i="3"/>
  <c r="N271" i="4"/>
  <c r="N283" i="4"/>
  <c r="O283" i="4" s="1"/>
  <c r="N22" i="4"/>
  <c r="N34" i="4"/>
  <c r="O34" i="4" s="1"/>
  <c r="N46" i="4"/>
  <c r="O46" i="4" s="1"/>
  <c r="N71" i="4"/>
  <c r="O71" i="4" s="1"/>
  <c r="N99" i="4"/>
  <c r="O99" i="4" s="1"/>
  <c r="N111" i="4"/>
  <c r="O111" i="4" s="1"/>
  <c r="N123" i="4"/>
  <c r="O123" i="4" s="1"/>
  <c r="N137" i="4"/>
  <c r="O137" i="4" s="1"/>
  <c r="N161" i="4"/>
  <c r="O161" i="4" s="1"/>
  <c r="N173" i="4"/>
  <c r="O173" i="4" s="1"/>
  <c r="N185" i="4"/>
  <c r="O185" i="4" s="1"/>
  <c r="N197" i="4"/>
  <c r="O197" i="4" s="1"/>
  <c r="N270" i="4"/>
  <c r="O270" i="4" s="1"/>
  <c r="N190" i="4"/>
  <c r="N203" i="4"/>
  <c r="O203" i="4" s="1"/>
  <c r="N215" i="4"/>
  <c r="O215" i="4" s="1"/>
  <c r="N238" i="4"/>
  <c r="O238" i="4" s="1"/>
  <c r="N252" i="4"/>
  <c r="N264" i="4"/>
  <c r="N276" i="4"/>
  <c r="N288" i="4"/>
  <c r="J304" i="4"/>
  <c r="J320" i="4" s="1"/>
  <c r="N20" i="4"/>
  <c r="O20" i="4" s="1"/>
  <c r="N32" i="4"/>
  <c r="N56" i="4"/>
  <c r="O56" i="4" s="1"/>
  <c r="N69" i="4"/>
  <c r="O69" i="4" s="1"/>
  <c r="N83" i="4"/>
  <c r="O83" i="4" s="1"/>
  <c r="N97" i="4"/>
  <c r="O97" i="4" s="1"/>
  <c r="N109" i="4"/>
  <c r="O109" i="4" s="1"/>
  <c r="N121" i="4"/>
  <c r="O121" i="4" s="1"/>
  <c r="N135" i="4"/>
  <c r="O135" i="4" s="1"/>
  <c r="N147" i="4"/>
  <c r="O147" i="4" s="1"/>
  <c r="N171" i="4"/>
  <c r="O171" i="4" s="1"/>
  <c r="N183" i="4"/>
  <c r="O183" i="4" s="1"/>
  <c r="N195" i="4"/>
  <c r="O195" i="4" s="1"/>
  <c r="N219" i="4"/>
  <c r="O219" i="4" s="1"/>
  <c r="N242" i="4"/>
  <c r="O242" i="4" s="1"/>
  <c r="N268" i="4"/>
  <c r="O268" i="4" s="1"/>
  <c r="N280" i="4"/>
  <c r="O280" i="4" s="1"/>
  <c r="N18" i="4"/>
  <c r="O18" i="4" s="1"/>
  <c r="N31" i="4"/>
  <c r="O31" i="4" s="1"/>
  <c r="N42" i="4"/>
  <c r="O42" i="4" s="1"/>
  <c r="N55" i="4"/>
  <c r="O55" i="4" s="1"/>
  <c r="N67" i="4"/>
  <c r="O67" i="4" s="1"/>
  <c r="N81" i="4"/>
  <c r="O81" i="4" s="1"/>
  <c r="N96" i="4"/>
  <c r="O96" i="4" s="1"/>
  <c r="N108" i="4"/>
  <c r="O108" i="4" s="1"/>
  <c r="N120" i="4"/>
  <c r="O120" i="4" s="1"/>
  <c r="N134" i="4"/>
  <c r="O134" i="4" s="1"/>
  <c r="N146" i="4"/>
  <c r="O146" i="4" s="1"/>
  <c r="N158" i="4"/>
  <c r="O158" i="4" s="1"/>
  <c r="N170" i="4"/>
  <c r="O170" i="4" s="1"/>
  <c r="N194" i="4"/>
  <c r="O194" i="4" s="1"/>
  <c r="N206" i="4"/>
  <c r="O206" i="4" s="1"/>
  <c r="N241" i="4"/>
  <c r="O241" i="4" s="1"/>
  <c r="L308" i="4"/>
  <c r="L324" i="4" s="1"/>
  <c r="Q308" i="4"/>
  <c r="Q301" i="4"/>
  <c r="H305" i="4"/>
  <c r="H321" i="4" s="1"/>
  <c r="G307" i="4"/>
  <c r="P303" i="4"/>
  <c r="P308" i="4"/>
  <c r="H304" i="4"/>
  <c r="H320" i="4" s="1"/>
  <c r="H307" i="4"/>
  <c r="H323" i="4" s="1"/>
  <c r="Q304" i="4"/>
  <c r="Q307" i="4"/>
  <c r="Q323" i="4" s="1"/>
  <c r="N162" i="4"/>
  <c r="O162" i="4" s="1"/>
  <c r="N174" i="4"/>
  <c r="O174" i="4" s="1"/>
  <c r="N186" i="4"/>
  <c r="O186" i="4" s="1"/>
  <c r="P301" i="4"/>
  <c r="N25" i="4"/>
  <c r="N246" i="4"/>
  <c r="N49" i="4"/>
  <c r="O49" i="4" s="1"/>
  <c r="N61" i="4"/>
  <c r="N74" i="4"/>
  <c r="N90" i="4"/>
  <c r="N102" i="4"/>
  <c r="O102" i="4" s="1"/>
  <c r="N114" i="4"/>
  <c r="O114" i="4" s="1"/>
  <c r="N128" i="4"/>
  <c r="O128" i="4" s="1"/>
  <c r="N140" i="4"/>
  <c r="O140" i="4" s="1"/>
  <c r="N152" i="4"/>
  <c r="O152" i="4" s="1"/>
  <c r="N256" i="4"/>
  <c r="O256" i="4" s="1"/>
  <c r="N233" i="4"/>
  <c r="O233" i="4" s="1"/>
  <c r="N248" i="4"/>
  <c r="O248" i="4" s="1"/>
  <c r="N260" i="4"/>
  <c r="O260" i="4" s="1"/>
  <c r="N272" i="4"/>
  <c r="O272" i="4" s="1"/>
  <c r="N284" i="4"/>
  <c r="J308" i="4"/>
  <c r="J324" i="4" s="1"/>
  <c r="J306" i="4"/>
  <c r="J322" i="4" s="1"/>
  <c r="L304" i="4"/>
  <c r="L320" i="4" s="1"/>
  <c r="L307" i="4"/>
  <c r="L323" i="4" s="1"/>
  <c r="P304" i="4"/>
  <c r="P307" i="4"/>
  <c r="Q300" i="4"/>
  <c r="P306" i="4"/>
  <c r="H303" i="4"/>
  <c r="H319" i="4" s="1"/>
  <c r="L306" i="4"/>
  <c r="L322" i="4" s="1"/>
  <c r="Q305" i="4"/>
  <c r="Q321" i="4" s="1"/>
  <c r="G306" i="4"/>
  <c r="P305" i="4"/>
  <c r="N17" i="4"/>
  <c r="O17" i="4" s="1"/>
  <c r="N30" i="4"/>
  <c r="N41" i="4"/>
  <c r="O41" i="4" s="1"/>
  <c r="N54" i="4"/>
  <c r="O54" i="4" s="1"/>
  <c r="N66" i="4"/>
  <c r="O66" i="4" s="1"/>
  <c r="N80" i="4"/>
  <c r="O80" i="4" s="1"/>
  <c r="N95" i="4"/>
  <c r="O95" i="4" s="1"/>
  <c r="H308" i="4"/>
  <c r="H324" i="4" s="1"/>
  <c r="N277" i="4"/>
  <c r="J307" i="4"/>
  <c r="J323" i="4" s="1"/>
  <c r="Q303" i="4"/>
  <c r="Q306" i="4"/>
  <c r="G308" i="4"/>
  <c r="P300" i="4"/>
  <c r="N169" i="4"/>
  <c r="O169" i="4" s="1"/>
  <c r="N181" i="4"/>
  <c r="N205" i="4"/>
  <c r="O205" i="4" s="1"/>
  <c r="N217" i="4"/>
  <c r="O217" i="4" s="1"/>
  <c r="N254" i="4"/>
  <c r="N266" i="4"/>
  <c r="I307" i="4"/>
  <c r="I323" i="4" s="1"/>
  <c r="I306" i="4"/>
  <c r="I322" i="4" s="1"/>
  <c r="I308" i="4"/>
  <c r="I324" i="4" s="1"/>
  <c r="K304" i="4"/>
  <c r="K320" i="4" s="1"/>
  <c r="G303" i="4"/>
  <c r="H306" i="4"/>
  <c r="H322" i="4" s="1"/>
  <c r="K306" i="4"/>
  <c r="K322" i="4" s="1"/>
  <c r="K307" i="4"/>
  <c r="K323" i="4" s="1"/>
  <c r="K308" i="4"/>
  <c r="K324" i="4" s="1"/>
  <c r="M304" i="4"/>
  <c r="M320" i="4" s="1"/>
  <c r="G305" i="4"/>
  <c r="I303" i="4"/>
  <c r="I319" i="4" s="1"/>
  <c r="M307" i="4"/>
  <c r="M323" i="4" s="1"/>
  <c r="I304" i="4"/>
  <c r="I320" i="4" s="1"/>
  <c r="M308" i="4"/>
  <c r="M324" i="4" s="1"/>
  <c r="I305" i="4"/>
  <c r="I321" i="4" s="1"/>
  <c r="N21" i="4"/>
  <c r="O21" i="4" s="1"/>
  <c r="N33" i="4"/>
  <c r="O33" i="4" s="1"/>
  <c r="N45" i="4"/>
  <c r="O45" i="4" s="1"/>
  <c r="N57" i="4"/>
  <c r="O57" i="4" s="1"/>
  <c r="N70" i="4"/>
  <c r="O70" i="4" s="1"/>
  <c r="N84" i="4"/>
  <c r="O84" i="4" s="1"/>
  <c r="N98" i="4"/>
  <c r="N110" i="4"/>
  <c r="N122" i="4"/>
  <c r="O122" i="4" s="1"/>
  <c r="N136" i="4"/>
  <c r="O136" i="4" s="1"/>
  <c r="N148" i="4"/>
  <c r="O148" i="4" s="1"/>
  <c r="N160" i="4"/>
  <c r="O160" i="4" s="1"/>
  <c r="N172" i="4"/>
  <c r="O172" i="4" s="1"/>
  <c r="N196" i="4"/>
  <c r="O196" i="4" s="1"/>
  <c r="N208" i="4"/>
  <c r="N220" i="4"/>
  <c r="N243" i="4"/>
  <c r="O243" i="4" s="1"/>
  <c r="N258" i="4"/>
  <c r="O258" i="4" s="1"/>
  <c r="N188" i="4"/>
  <c r="O188" i="4" s="1"/>
  <c r="N201" i="4"/>
  <c r="O201" i="4" s="1"/>
  <c r="N262" i="4"/>
  <c r="O262" i="4" s="1"/>
  <c r="N286" i="4"/>
  <c r="N237" i="4"/>
  <c r="O237" i="4" s="1"/>
  <c r="N251" i="4"/>
  <c r="O251" i="4" s="1"/>
  <c r="N275" i="4"/>
  <c r="O275" i="4" s="1"/>
  <c r="N287" i="4"/>
  <c r="O287" i="4" s="1"/>
  <c r="N167" i="4"/>
  <c r="O167" i="4" s="1"/>
  <c r="N179" i="4"/>
  <c r="O179" i="4" s="1"/>
  <c r="N191" i="4"/>
  <c r="O191" i="4" s="1"/>
  <c r="N204" i="4"/>
  <c r="O204" i="4" s="1"/>
  <c r="N216" i="4"/>
  <c r="O216" i="4" s="1"/>
  <c r="N239" i="4"/>
  <c r="O239" i="4" s="1"/>
  <c r="N253" i="4"/>
  <c r="O253" i="4" s="1"/>
  <c r="N58" i="4"/>
  <c r="O58" i="4" s="1"/>
  <c r="N85" i="4"/>
  <c r="O85" i="4" s="1"/>
  <c r="N182" i="4"/>
  <c r="O182" i="4" s="1"/>
  <c r="N269" i="4"/>
  <c r="O269" i="4" s="1"/>
  <c r="N281" i="4"/>
  <c r="O281" i="4" s="1"/>
  <c r="N24" i="4"/>
  <c r="O24" i="4" s="1"/>
  <c r="N36" i="4"/>
  <c r="N48" i="4"/>
  <c r="O48" i="4" s="1"/>
  <c r="N60" i="4"/>
  <c r="O60" i="4" s="1"/>
  <c r="N73" i="4"/>
  <c r="N87" i="4"/>
  <c r="O87" i="4" s="1"/>
  <c r="N101" i="4"/>
  <c r="O101" i="4" s="1"/>
  <c r="N113" i="4"/>
  <c r="O113" i="4" s="1"/>
  <c r="N127" i="4"/>
  <c r="O127" i="4" s="1"/>
  <c r="N139" i="4"/>
  <c r="O139" i="4" s="1"/>
  <c r="N151" i="4"/>
  <c r="O151" i="4" s="1"/>
  <c r="N163" i="4"/>
  <c r="O163" i="4" s="1"/>
  <c r="N175" i="4"/>
  <c r="O175" i="4" s="1"/>
  <c r="N164" i="4"/>
  <c r="O164" i="4" s="1"/>
  <c r="N176" i="4"/>
  <c r="O176" i="4" s="1"/>
  <c r="N273" i="4"/>
  <c r="N15" i="4"/>
  <c r="O15" i="4" s="1"/>
  <c r="N28" i="4"/>
  <c r="O28" i="4" s="1"/>
  <c r="N39" i="4"/>
  <c r="O39" i="4" s="1"/>
  <c r="N52" i="4"/>
  <c r="N64" i="4"/>
  <c r="O64" i="4" s="1"/>
  <c r="N78" i="4"/>
  <c r="O78" i="4" s="1"/>
  <c r="N93" i="4"/>
  <c r="O93" i="4" s="1"/>
  <c r="N105" i="4"/>
  <c r="O105" i="4" s="1"/>
  <c r="N117" i="4"/>
  <c r="O117" i="4" s="1"/>
  <c r="N131" i="4"/>
  <c r="N143" i="4"/>
  <c r="N250" i="4"/>
  <c r="O250" i="4" s="1"/>
  <c r="N155" i="4"/>
  <c r="O155" i="4" s="1"/>
  <c r="N214" i="4"/>
  <c r="O214" i="4" s="1"/>
  <c r="L27" i="3"/>
  <c r="S27" i="3" s="1"/>
  <c r="Q295" i="4"/>
  <c r="M147" i="3" s="1"/>
  <c r="N244" i="4"/>
  <c r="W244" i="4" s="1"/>
  <c r="N289" i="4"/>
  <c r="N240" i="4"/>
  <c r="O240" i="4" s="1"/>
  <c r="N278" i="4"/>
  <c r="W278" i="4" s="1"/>
  <c r="AP278" i="4" s="1"/>
  <c r="AR278" i="4" s="1"/>
  <c r="N290" i="4"/>
  <c r="O290" i="4" s="1"/>
  <c r="N265" i="4"/>
  <c r="W265" i="4" s="1"/>
  <c r="AP265" i="4" s="1"/>
  <c r="N149" i="4"/>
  <c r="O149" i="4" s="1"/>
  <c r="N159" i="4"/>
  <c r="O159" i="4" s="1"/>
  <c r="N218" i="4"/>
  <c r="O218" i="4" s="1"/>
  <c r="N255" i="4"/>
  <c r="O255" i="4" s="1"/>
  <c r="N267" i="4"/>
  <c r="O267" i="4" s="1"/>
  <c r="N279" i="4"/>
  <c r="O279" i="4" s="1"/>
  <c r="N209" i="4"/>
  <c r="N192" i="4"/>
  <c r="O192" i="4" s="1"/>
  <c r="N23" i="4"/>
  <c r="O23" i="4" s="1"/>
  <c r="N245" i="4"/>
  <c r="W245" i="4" s="1"/>
  <c r="N47" i="4"/>
  <c r="N59" i="4"/>
  <c r="O59" i="4" s="1"/>
  <c r="N72" i="4"/>
  <c r="O72" i="4" s="1"/>
  <c r="N86" i="4"/>
  <c r="O86" i="4" s="1"/>
  <c r="N100" i="4"/>
  <c r="O100" i="4" s="1"/>
  <c r="N112" i="4"/>
  <c r="O112" i="4" s="1"/>
  <c r="N125" i="4"/>
  <c r="O125" i="4" s="1"/>
  <c r="N138" i="4"/>
  <c r="O138" i="4" s="1"/>
  <c r="N150" i="4"/>
  <c r="O150" i="4" s="1"/>
  <c r="N184" i="4"/>
  <c r="N207" i="4"/>
  <c r="O207" i="4" s="1"/>
  <c r="N257" i="4"/>
  <c r="N221" i="4"/>
  <c r="W221" i="4" s="1"/>
  <c r="AP221" i="4" s="1"/>
  <c r="N26" i="4"/>
  <c r="O26" i="4" s="1"/>
  <c r="N37" i="4"/>
  <c r="O37" i="4" s="1"/>
  <c r="N50" i="4"/>
  <c r="N62" i="4"/>
  <c r="N76" i="4"/>
  <c r="N91" i="4"/>
  <c r="N103" i="4"/>
  <c r="N115" i="4"/>
  <c r="O115" i="4" s="1"/>
  <c r="N129" i="4"/>
  <c r="O129" i="4" s="1"/>
  <c r="N141" i="4"/>
  <c r="O141" i="4" s="1"/>
  <c r="N198" i="4"/>
  <c r="O198" i="4" s="1"/>
  <c r="N210" i="4"/>
  <c r="N193" i="4"/>
  <c r="N247" i="4"/>
  <c r="N89" i="4"/>
  <c r="N27" i="4"/>
  <c r="O27" i="4" s="1"/>
  <c r="N51" i="4"/>
  <c r="N63" i="4"/>
  <c r="O63" i="4" s="1"/>
  <c r="N92" i="4"/>
  <c r="O92" i="4" s="1"/>
  <c r="N130" i="4"/>
  <c r="N142" i="4"/>
  <c r="O142" i="4" s="1"/>
  <c r="N153" i="4"/>
  <c r="O153" i="4" s="1"/>
  <c r="N187" i="4"/>
  <c r="O187" i="4" s="1"/>
  <c r="N211" i="4"/>
  <c r="O211" i="4" s="1"/>
  <c r="N88" i="4"/>
  <c r="O88" i="4" s="1"/>
  <c r="N154" i="4"/>
  <c r="O154" i="4" s="1"/>
  <c r="N165" i="4"/>
  <c r="O165" i="4" s="1"/>
  <c r="N177" i="4"/>
  <c r="O177" i="4" s="1"/>
  <c r="N200" i="4"/>
  <c r="O200" i="4" s="1"/>
  <c r="N212" i="4"/>
  <c r="N234" i="4"/>
  <c r="W234" i="4" s="1"/>
  <c r="C3" i="18" s="1"/>
  <c r="N249" i="4"/>
  <c r="O249" i="4" s="1"/>
  <c r="N261" i="4"/>
  <c r="O261" i="4" s="1"/>
  <c r="N285" i="4"/>
  <c r="N282" i="4"/>
  <c r="O282" i="4" s="1"/>
  <c r="N38" i="4"/>
  <c r="O38" i="4" s="1"/>
  <c r="N77" i="4"/>
  <c r="N104" i="4"/>
  <c r="O104" i="4" s="1"/>
  <c r="N116" i="4"/>
  <c r="O116" i="4" s="1"/>
  <c r="N199" i="4"/>
  <c r="N29" i="4"/>
  <c r="O29" i="4" s="1"/>
  <c r="N40" i="4"/>
  <c r="O40" i="4" s="1"/>
  <c r="N53" i="4"/>
  <c r="W53" i="4" s="1"/>
  <c r="C4" i="16" s="1"/>
  <c r="N65" i="4"/>
  <c r="N79" i="4"/>
  <c r="O79" i="4" s="1"/>
  <c r="N94" i="4"/>
  <c r="N106" i="4"/>
  <c r="N118" i="4"/>
  <c r="O118" i="4" s="1"/>
  <c r="N132" i="4"/>
  <c r="O132" i="4" s="1"/>
  <c r="N144" i="4"/>
  <c r="N166" i="4"/>
  <c r="N178" i="4"/>
  <c r="O178" i="4" s="1"/>
  <c r="N189" i="4"/>
  <c r="N213" i="4"/>
  <c r="O213" i="4" s="1"/>
  <c r="N274" i="4"/>
  <c r="O274" i="4" s="1"/>
  <c r="N107" i="4"/>
  <c r="O107" i="4" s="1"/>
  <c r="N119" i="4"/>
  <c r="O119" i="4" s="1"/>
  <c r="N133" i="4"/>
  <c r="O133" i="4" s="1"/>
  <c r="N145" i="4"/>
  <c r="O145" i="4" s="1"/>
  <c r="N156" i="4"/>
  <c r="O156" i="4" s="1"/>
  <c r="N202" i="4"/>
  <c r="O202" i="4" s="1"/>
  <c r="N263" i="4"/>
  <c r="O263" i="4" s="1"/>
  <c r="N157" i="4"/>
  <c r="N168" i="4"/>
  <c r="N180" i="4"/>
  <c r="P295" i="4"/>
  <c r="M145" i="3"/>
  <c r="N145" i="3"/>
  <c r="N148" i="3" s="1"/>
  <c r="O145" i="3"/>
  <c r="O148" i="3" s="1"/>
  <c r="P145" i="3"/>
  <c r="P148" i="3" s="1"/>
  <c r="Q145" i="3"/>
  <c r="Q148" i="3" s="1"/>
  <c r="R145" i="3"/>
  <c r="AD122" i="3" l="1"/>
  <c r="AF122" i="3" s="1"/>
  <c r="D142" i="16"/>
  <c r="B8" i="26"/>
  <c r="J142" i="16" s="1"/>
  <c r="G52" i="21" s="1"/>
  <c r="AD132" i="3"/>
  <c r="AF132" i="3" s="1"/>
  <c r="E3" i="18"/>
  <c r="AA31" i="3"/>
  <c r="AD31" i="3" s="1"/>
  <c r="T69" i="3"/>
  <c r="D50" i="21" s="1"/>
  <c r="F50" i="21" s="1"/>
  <c r="Y179" i="4"/>
  <c r="AJ179" i="4" s="1"/>
  <c r="AK179" i="4" s="1"/>
  <c r="AL179" i="4" s="1"/>
  <c r="AP179" i="4" s="1"/>
  <c r="AR179" i="4" s="1"/>
  <c r="D128" i="16"/>
  <c r="Y172" i="4"/>
  <c r="AJ172" i="4" s="1"/>
  <c r="AK172" i="4" s="1"/>
  <c r="AL172" i="4" s="1"/>
  <c r="AP172" i="4" s="1"/>
  <c r="AR172" i="4" s="1"/>
  <c r="D121" i="16"/>
  <c r="Y109" i="4"/>
  <c r="AJ109" i="4" s="1"/>
  <c r="AK109" i="4" s="1"/>
  <c r="AL109" i="4" s="1"/>
  <c r="AP109" i="4" s="1"/>
  <c r="AR109" i="4" s="1"/>
  <c r="D59" i="16"/>
  <c r="AF111" i="3"/>
  <c r="AA121" i="3"/>
  <c r="AC121" i="3"/>
  <c r="AA21" i="3"/>
  <c r="C14" i="15"/>
  <c r="AA127" i="3"/>
  <c r="AC127" i="3"/>
  <c r="T55" i="3"/>
  <c r="D36" i="21" s="1"/>
  <c r="F36" i="21" s="1"/>
  <c r="T42" i="3"/>
  <c r="D23" i="21" s="1"/>
  <c r="F23" i="21" s="1"/>
  <c r="AA16" i="3"/>
  <c r="AD16" i="3" s="1"/>
  <c r="Y159" i="4"/>
  <c r="AJ159" i="4" s="1"/>
  <c r="AK159" i="4" s="1"/>
  <c r="AL159" i="4" s="1"/>
  <c r="AP159" i="4" s="1"/>
  <c r="AR159" i="4" s="1"/>
  <c r="D108" i="16"/>
  <c r="I68" i="16"/>
  <c r="Y99" i="4"/>
  <c r="AJ99" i="4" s="1"/>
  <c r="AK99" i="4" s="1"/>
  <c r="AL99" i="4" s="1"/>
  <c r="AP99" i="4" s="1"/>
  <c r="AR99" i="4" s="1"/>
  <c r="D49" i="16"/>
  <c r="Y113" i="4"/>
  <c r="AJ113" i="4" s="1"/>
  <c r="AK113" i="4" s="1"/>
  <c r="AL113" i="4" s="1"/>
  <c r="AP113" i="4" s="1"/>
  <c r="AR113" i="4" s="1"/>
  <c r="D63" i="16"/>
  <c r="Y175" i="4"/>
  <c r="AJ175" i="4" s="1"/>
  <c r="AK175" i="4" s="1"/>
  <c r="AL175" i="4" s="1"/>
  <c r="AP175" i="4" s="1"/>
  <c r="AR175" i="4" s="1"/>
  <c r="D124" i="16"/>
  <c r="Y167" i="4"/>
  <c r="AJ167" i="4" s="1"/>
  <c r="AK167" i="4" s="1"/>
  <c r="AL167" i="4" s="1"/>
  <c r="AP167" i="4" s="1"/>
  <c r="AR167" i="4" s="1"/>
  <c r="D116" i="16"/>
  <c r="T99" i="3"/>
  <c r="D80" i="21" s="1"/>
  <c r="F80" i="21" s="1"/>
  <c r="AA20" i="3"/>
  <c r="AD20" i="3" s="1"/>
  <c r="C13" i="15"/>
  <c r="E13" i="15" s="1"/>
  <c r="T54" i="3"/>
  <c r="D35" i="21" s="1"/>
  <c r="F35" i="21" s="1"/>
  <c r="D24" i="14"/>
  <c r="G24" i="14" s="1"/>
  <c r="T96" i="3"/>
  <c r="D77" i="21" s="1"/>
  <c r="F77" i="21" s="1"/>
  <c r="T52" i="3"/>
  <c r="D33" i="21" s="1"/>
  <c r="F33" i="21" s="1"/>
  <c r="D14" i="14"/>
  <c r="G14" i="14" s="1"/>
  <c r="T43" i="3"/>
  <c r="D24" i="21" s="1"/>
  <c r="F24" i="21" s="1"/>
  <c r="T29" i="3"/>
  <c r="D10" i="21" s="1"/>
  <c r="F10" i="21" s="1"/>
  <c r="Y168" i="4"/>
  <c r="AJ168" i="4" s="1"/>
  <c r="AK168" i="4" s="1"/>
  <c r="AL168" i="4" s="1"/>
  <c r="AP168" i="4" s="1"/>
  <c r="AR168" i="4" s="1"/>
  <c r="D117" i="16"/>
  <c r="Y120" i="4"/>
  <c r="AJ120" i="4" s="1"/>
  <c r="AK120" i="4" s="1"/>
  <c r="AL120" i="4" s="1"/>
  <c r="AP120" i="4" s="1"/>
  <c r="AR120" i="4" s="1"/>
  <c r="D70" i="16"/>
  <c r="Y62" i="4"/>
  <c r="Z62" i="4" s="1"/>
  <c r="AA62" i="4" s="1"/>
  <c r="AI62" i="4" s="1"/>
  <c r="AJ62" i="4" s="1"/>
  <c r="AK62" i="4" s="1"/>
  <c r="AL62" i="4" s="1"/>
  <c r="AP62" i="4" s="1"/>
  <c r="AR62" i="4" s="1"/>
  <c r="D13" i="16"/>
  <c r="E4" i="16"/>
  <c r="F4" i="16"/>
  <c r="Y171" i="4"/>
  <c r="AJ171" i="4" s="1"/>
  <c r="AK171" i="4" s="1"/>
  <c r="AL171" i="4" s="1"/>
  <c r="AP171" i="4" s="1"/>
  <c r="AR171" i="4" s="1"/>
  <c r="D120" i="16"/>
  <c r="Y92" i="4"/>
  <c r="AJ92" i="4" s="1"/>
  <c r="AK92" i="4" s="1"/>
  <c r="AL92" i="4" s="1"/>
  <c r="AP92" i="4" s="1"/>
  <c r="AR92" i="4" s="1"/>
  <c r="D42" i="16"/>
  <c r="AD125" i="3"/>
  <c r="AF125" i="3" s="1"/>
  <c r="AF104" i="3"/>
  <c r="T41" i="3"/>
  <c r="D22" i="21" s="1"/>
  <c r="F22" i="21" s="1"/>
  <c r="T50" i="3"/>
  <c r="D31" i="21" s="1"/>
  <c r="F31" i="21" s="1"/>
  <c r="D11" i="14"/>
  <c r="G11" i="14" s="1"/>
  <c r="T75" i="3"/>
  <c r="D56" i="21" s="1"/>
  <c r="F56" i="21" s="1"/>
  <c r="T67" i="3"/>
  <c r="D48" i="21" s="1"/>
  <c r="F48" i="21" s="1"/>
  <c r="Y60" i="4"/>
  <c r="Z60" i="4" s="1"/>
  <c r="AA60" i="4" s="1"/>
  <c r="AI60" i="4" s="1"/>
  <c r="AJ60" i="4" s="1"/>
  <c r="AK60" i="4" s="1"/>
  <c r="AL60" i="4" s="1"/>
  <c r="AP60" i="4" s="1"/>
  <c r="AR60" i="4" s="1"/>
  <c r="D11" i="16"/>
  <c r="AA32" i="3"/>
  <c r="AD32" i="3" s="1"/>
  <c r="AA123" i="3"/>
  <c r="AC123" i="3"/>
  <c r="T97" i="3"/>
  <c r="D78" i="21" s="1"/>
  <c r="F78" i="21" s="1"/>
  <c r="AA126" i="3"/>
  <c r="AC126" i="3"/>
  <c r="T40" i="3"/>
  <c r="D21" i="21" s="1"/>
  <c r="F21" i="21" s="1"/>
  <c r="AA30" i="3"/>
  <c r="AD30" i="3" s="1"/>
  <c r="AA18" i="3"/>
  <c r="AD18" i="3" s="1"/>
  <c r="T78" i="3"/>
  <c r="D59" i="21" s="1"/>
  <c r="F59" i="21" s="1"/>
  <c r="Y110" i="4"/>
  <c r="AJ110" i="4" s="1"/>
  <c r="AK110" i="4" s="1"/>
  <c r="AL110" i="4" s="1"/>
  <c r="AP110" i="4" s="1"/>
  <c r="AR110" i="4" s="1"/>
  <c r="D60" i="16"/>
  <c r="Y156" i="4"/>
  <c r="AJ156" i="4" s="1"/>
  <c r="AK156" i="4" s="1"/>
  <c r="AL156" i="4" s="1"/>
  <c r="AP156" i="4" s="1"/>
  <c r="AR156" i="4" s="1"/>
  <c r="D105" i="16"/>
  <c r="Y138" i="4"/>
  <c r="AJ138" i="4" s="1"/>
  <c r="AK138" i="4" s="1"/>
  <c r="AL138" i="4" s="1"/>
  <c r="AP138" i="4" s="1"/>
  <c r="AR138" i="4" s="1"/>
  <c r="D87" i="16"/>
  <c r="Y187" i="4"/>
  <c r="AJ187" i="4" s="1"/>
  <c r="AK187" i="4" s="1"/>
  <c r="AL187" i="4" s="1"/>
  <c r="AP187" i="4" s="1"/>
  <c r="AR187" i="4" s="1"/>
  <c r="D136" i="16"/>
  <c r="Y106" i="4"/>
  <c r="AJ106" i="4" s="1"/>
  <c r="AK106" i="4" s="1"/>
  <c r="AL106" i="4" s="1"/>
  <c r="AP106" i="4" s="1"/>
  <c r="AR106" i="4" s="1"/>
  <c r="D56" i="16"/>
  <c r="F158" i="16"/>
  <c r="Y98" i="4"/>
  <c r="AJ98" i="4" s="1"/>
  <c r="AK98" i="4" s="1"/>
  <c r="AL98" i="4" s="1"/>
  <c r="AP98" i="4" s="1"/>
  <c r="AR98" i="4" s="1"/>
  <c r="D48" i="16"/>
  <c r="F148" i="16"/>
  <c r="AD120" i="3"/>
  <c r="AF120" i="3" s="1"/>
  <c r="Y158" i="4"/>
  <c r="AJ158" i="4" s="1"/>
  <c r="AK158" i="4" s="1"/>
  <c r="AL158" i="4" s="1"/>
  <c r="AP158" i="4" s="1"/>
  <c r="AR158" i="4" s="1"/>
  <c r="D107" i="16"/>
  <c r="T98" i="3"/>
  <c r="D79" i="21" s="1"/>
  <c r="F79" i="21" s="1"/>
  <c r="T85" i="3"/>
  <c r="D66" i="21" s="1"/>
  <c r="F66" i="21" s="1"/>
  <c r="T58" i="3"/>
  <c r="D39" i="21" s="1"/>
  <c r="F39" i="21" s="1"/>
  <c r="D12" i="14"/>
  <c r="G12" i="14" s="1"/>
  <c r="T87" i="3"/>
  <c r="D68" i="21" s="1"/>
  <c r="F68" i="21" s="1"/>
  <c r="AA19" i="3"/>
  <c r="AD19" i="3" s="1"/>
  <c r="C12" i="15"/>
  <c r="E12" i="15" s="1"/>
  <c r="D5" i="14"/>
  <c r="T100" i="3"/>
  <c r="D81" i="21" s="1"/>
  <c r="F81" i="21" s="1"/>
  <c r="T101" i="3"/>
  <c r="D82" i="21" s="1"/>
  <c r="F82" i="21" s="1"/>
  <c r="Y125" i="4"/>
  <c r="AJ125" i="4" s="1"/>
  <c r="AK125" i="4" s="1"/>
  <c r="AL125" i="4" s="1"/>
  <c r="AP125" i="4" s="1"/>
  <c r="AR125" i="4" s="1"/>
  <c r="D75" i="16"/>
  <c r="Y114" i="4"/>
  <c r="AJ114" i="4" s="1"/>
  <c r="AK114" i="4" s="1"/>
  <c r="AL114" i="4" s="1"/>
  <c r="AP114" i="4" s="1"/>
  <c r="AR114" i="4" s="1"/>
  <c r="D64" i="16"/>
  <c r="Y94" i="4"/>
  <c r="AJ94" i="4" s="1"/>
  <c r="AK94" i="4" s="1"/>
  <c r="AL94" i="4" s="1"/>
  <c r="AP94" i="4" s="1"/>
  <c r="AR94" i="4" s="1"/>
  <c r="D44" i="16"/>
  <c r="Y133" i="4"/>
  <c r="AJ133" i="4" s="1"/>
  <c r="AK133" i="4" s="1"/>
  <c r="AL133" i="4" s="1"/>
  <c r="AP133" i="4" s="1"/>
  <c r="AR133" i="4" s="1"/>
  <c r="D82" i="16"/>
  <c r="Y151" i="4"/>
  <c r="AJ151" i="4" s="1"/>
  <c r="AK151" i="4" s="1"/>
  <c r="AL151" i="4" s="1"/>
  <c r="AP151" i="4" s="1"/>
  <c r="AR151" i="4" s="1"/>
  <c r="D100" i="16"/>
  <c r="Y107" i="4"/>
  <c r="AJ107" i="4" s="1"/>
  <c r="AK107" i="4" s="1"/>
  <c r="AL107" i="4" s="1"/>
  <c r="AP107" i="4" s="1"/>
  <c r="AR107" i="4" s="1"/>
  <c r="D57" i="16"/>
  <c r="Y112" i="4"/>
  <c r="AJ112" i="4" s="1"/>
  <c r="AK112" i="4" s="1"/>
  <c r="AL112" i="4" s="1"/>
  <c r="AP112" i="4" s="1"/>
  <c r="AR112" i="4" s="1"/>
  <c r="D62" i="16"/>
  <c r="Y145" i="4"/>
  <c r="AJ145" i="4" s="1"/>
  <c r="AK145" i="4" s="1"/>
  <c r="AL145" i="4" s="1"/>
  <c r="AP145" i="4" s="1"/>
  <c r="AR145" i="4" s="1"/>
  <c r="D94" i="16"/>
  <c r="F157" i="16"/>
  <c r="F161" i="16"/>
  <c r="Y140" i="4"/>
  <c r="AJ140" i="4" s="1"/>
  <c r="AK140" i="4" s="1"/>
  <c r="AL140" i="4" s="1"/>
  <c r="AP140" i="4" s="1"/>
  <c r="AR140" i="4" s="1"/>
  <c r="D89" i="16"/>
  <c r="Y111" i="4"/>
  <c r="AJ111" i="4" s="1"/>
  <c r="AK111" i="4" s="1"/>
  <c r="AL111" i="4" s="1"/>
  <c r="AP111" i="4" s="1"/>
  <c r="AR111" i="4" s="1"/>
  <c r="D61" i="16"/>
  <c r="AD128" i="3"/>
  <c r="AF128" i="3" s="1"/>
  <c r="T66" i="3"/>
  <c r="D47" i="21" s="1"/>
  <c r="F47" i="21" s="1"/>
  <c r="Y55" i="4"/>
  <c r="Z55" i="4" s="1"/>
  <c r="AA55" i="4" s="1"/>
  <c r="AI55" i="4" s="1"/>
  <c r="AJ55" i="4" s="1"/>
  <c r="AK55" i="4" s="1"/>
  <c r="AL55" i="4" s="1"/>
  <c r="AP55" i="4" s="1"/>
  <c r="AR55" i="4" s="1"/>
  <c r="D6" i="16"/>
  <c r="T46" i="3"/>
  <c r="D27" i="21" s="1"/>
  <c r="F27" i="21" s="1"/>
  <c r="D10" i="14"/>
  <c r="G10" i="14" s="1"/>
  <c r="T74" i="3"/>
  <c r="AA33" i="3"/>
  <c r="AD33" i="3" s="1"/>
  <c r="T51" i="3"/>
  <c r="D32" i="21" s="1"/>
  <c r="F32" i="21" s="1"/>
  <c r="T89" i="3"/>
  <c r="D70" i="21" s="1"/>
  <c r="F70" i="21" s="1"/>
  <c r="Y115" i="4"/>
  <c r="AJ115" i="4" s="1"/>
  <c r="AK115" i="4" s="1"/>
  <c r="AL115" i="4" s="1"/>
  <c r="AP115" i="4" s="1"/>
  <c r="AR115" i="4" s="1"/>
  <c r="D65" i="16"/>
  <c r="Y177" i="4"/>
  <c r="AJ177" i="4" s="1"/>
  <c r="AK177" i="4" s="1"/>
  <c r="AL177" i="4" s="1"/>
  <c r="AP177" i="4" s="1"/>
  <c r="AR177" i="4" s="1"/>
  <c r="D126" i="16"/>
  <c r="F149" i="16"/>
  <c r="Y66" i="4"/>
  <c r="Z66" i="4" s="1"/>
  <c r="AA66" i="4" s="1"/>
  <c r="AI66" i="4" s="1"/>
  <c r="AJ66" i="4" s="1"/>
  <c r="AK66" i="4" s="1"/>
  <c r="AL66" i="4" s="1"/>
  <c r="AP66" i="4" s="1"/>
  <c r="AR66" i="4" s="1"/>
  <c r="D17" i="16"/>
  <c r="E9" i="9"/>
  <c r="D164" i="16"/>
  <c r="Y56" i="4"/>
  <c r="Z56" i="4" s="1"/>
  <c r="AA56" i="4" s="1"/>
  <c r="AI56" i="4" s="1"/>
  <c r="AJ56" i="4" s="1"/>
  <c r="AK56" i="4" s="1"/>
  <c r="AL56" i="4" s="1"/>
  <c r="AP56" i="4" s="1"/>
  <c r="AR56" i="4" s="1"/>
  <c r="D7" i="16"/>
  <c r="Y127" i="4"/>
  <c r="AJ127" i="4" s="1"/>
  <c r="AK127" i="4" s="1"/>
  <c r="AL127" i="4" s="1"/>
  <c r="AP127" i="4" s="1"/>
  <c r="AR127" i="4" s="1"/>
  <c r="D76" i="16"/>
  <c r="AF109" i="3"/>
  <c r="AF107" i="3"/>
  <c r="AD130" i="3"/>
  <c r="AF130" i="3" s="1"/>
  <c r="T95" i="3"/>
  <c r="D76" i="21" s="1"/>
  <c r="F76" i="21" s="1"/>
  <c r="D20" i="14"/>
  <c r="G20" i="14" s="1"/>
  <c r="Y181" i="4"/>
  <c r="AJ181" i="4" s="1"/>
  <c r="AK181" i="4" s="1"/>
  <c r="AL181" i="4" s="1"/>
  <c r="AP181" i="4" s="1"/>
  <c r="AR181" i="4" s="1"/>
  <c r="D130" i="16"/>
  <c r="T59" i="3"/>
  <c r="D40" i="21" s="1"/>
  <c r="F40" i="21" s="1"/>
  <c r="Y154" i="4"/>
  <c r="AJ154" i="4" s="1"/>
  <c r="AK154" i="4" s="1"/>
  <c r="AL154" i="4" s="1"/>
  <c r="AP154" i="4" s="1"/>
  <c r="AR154" i="4" s="1"/>
  <c r="D103" i="16"/>
  <c r="D23" i="14"/>
  <c r="G23" i="14" s="1"/>
  <c r="M23" i="14" s="1"/>
  <c r="T47" i="3"/>
  <c r="D28" i="21" s="1"/>
  <c r="F28" i="21" s="1"/>
  <c r="AA119" i="3"/>
  <c r="AC119" i="3"/>
  <c r="T88" i="3"/>
  <c r="D69" i="21" s="1"/>
  <c r="F69" i="21" s="1"/>
  <c r="T103" i="3"/>
  <c r="D84" i="21" s="1"/>
  <c r="F84" i="21" s="1"/>
  <c r="D21" i="14"/>
  <c r="G21" i="14" s="1"/>
  <c r="Y82" i="4"/>
  <c r="Z82" i="4" s="1"/>
  <c r="AA82" i="4" s="1"/>
  <c r="AI82" i="4" s="1"/>
  <c r="AJ82" i="4" s="1"/>
  <c r="AK82" i="4" s="1"/>
  <c r="AL82" i="4" s="1"/>
  <c r="AP82" i="4" s="1"/>
  <c r="AR82" i="4" s="1"/>
  <c r="D32" i="16"/>
  <c r="Y128" i="4"/>
  <c r="AJ128" i="4" s="1"/>
  <c r="AK128" i="4" s="1"/>
  <c r="AL128" i="4" s="1"/>
  <c r="AP128" i="4" s="1"/>
  <c r="AR128" i="4" s="1"/>
  <c r="D77" i="16"/>
  <c r="Y108" i="4"/>
  <c r="AJ108" i="4" s="1"/>
  <c r="AK108" i="4" s="1"/>
  <c r="AL108" i="4" s="1"/>
  <c r="AP108" i="4" s="1"/>
  <c r="AR108" i="4" s="1"/>
  <c r="D58" i="16"/>
  <c r="Y153" i="4"/>
  <c r="AJ153" i="4" s="1"/>
  <c r="AK153" i="4" s="1"/>
  <c r="AL153" i="4" s="1"/>
  <c r="AP153" i="4" s="1"/>
  <c r="AR153" i="4" s="1"/>
  <c r="D102" i="16"/>
  <c r="Y169" i="4"/>
  <c r="AJ169" i="4" s="1"/>
  <c r="AK169" i="4" s="1"/>
  <c r="AL169" i="4" s="1"/>
  <c r="AP169" i="4" s="1"/>
  <c r="AR169" i="4" s="1"/>
  <c r="D118" i="16"/>
  <c r="Y131" i="4"/>
  <c r="AJ131" i="4" s="1"/>
  <c r="AK131" i="4" s="1"/>
  <c r="AL131" i="4" s="1"/>
  <c r="AP131" i="4" s="1"/>
  <c r="AR131" i="4" s="1"/>
  <c r="D80" i="16"/>
  <c r="Y129" i="4"/>
  <c r="AJ129" i="4" s="1"/>
  <c r="AK129" i="4" s="1"/>
  <c r="AL129" i="4" s="1"/>
  <c r="AP129" i="4" s="1"/>
  <c r="AR129" i="4" s="1"/>
  <c r="D78" i="16"/>
  <c r="Y134" i="4"/>
  <c r="AJ134" i="4" s="1"/>
  <c r="AK134" i="4" s="1"/>
  <c r="AL134" i="4" s="1"/>
  <c r="AP134" i="4" s="1"/>
  <c r="AR134" i="4" s="1"/>
  <c r="D83" i="16"/>
  <c r="AA27" i="3"/>
  <c r="AD27" i="3" s="1"/>
  <c r="T86" i="3"/>
  <c r="D67" i="21" s="1"/>
  <c r="F67" i="21" s="1"/>
  <c r="D18" i="14"/>
  <c r="G18" i="14" s="1"/>
  <c r="AA24" i="3"/>
  <c r="AD24" i="3" s="1"/>
  <c r="T35" i="3"/>
  <c r="D16" i="21" s="1"/>
  <c r="F16" i="21" s="1"/>
  <c r="AA25" i="3"/>
  <c r="AD25" i="3" s="1"/>
  <c r="T79" i="3"/>
  <c r="D60" i="21" s="1"/>
  <c r="F60" i="21" s="1"/>
  <c r="Y68" i="4"/>
  <c r="Z68" i="4" s="1"/>
  <c r="AA68" i="4" s="1"/>
  <c r="AI68" i="4" s="1"/>
  <c r="AJ68" i="4" s="1"/>
  <c r="AK68" i="4" s="1"/>
  <c r="AL68" i="4" s="1"/>
  <c r="AP68" i="4" s="1"/>
  <c r="AR68" i="4" s="1"/>
  <c r="D19" i="16"/>
  <c r="Y152" i="4"/>
  <c r="AJ152" i="4" s="1"/>
  <c r="AK152" i="4" s="1"/>
  <c r="AL152" i="4" s="1"/>
  <c r="AP152" i="4" s="1"/>
  <c r="AR152" i="4" s="1"/>
  <c r="D101" i="16"/>
  <c r="Y149" i="4"/>
  <c r="AJ149" i="4" s="1"/>
  <c r="AK149" i="4" s="1"/>
  <c r="AL149" i="4" s="1"/>
  <c r="AP149" i="4" s="1"/>
  <c r="AR149" i="4" s="1"/>
  <c r="D98" i="16"/>
  <c r="Y147" i="4"/>
  <c r="AJ147" i="4" s="1"/>
  <c r="AK147" i="4" s="1"/>
  <c r="AL147" i="4" s="1"/>
  <c r="AP147" i="4" s="1"/>
  <c r="AR147" i="4" s="1"/>
  <c r="D96" i="16"/>
  <c r="Y116" i="4"/>
  <c r="AJ116" i="4" s="1"/>
  <c r="AK116" i="4" s="1"/>
  <c r="AL116" i="4" s="1"/>
  <c r="AP116" i="4" s="1"/>
  <c r="AR116" i="4" s="1"/>
  <c r="D66" i="16"/>
  <c r="AF113" i="3"/>
  <c r="F152" i="16"/>
  <c r="AO245" i="4"/>
  <c r="AP245" i="4" s="1"/>
  <c r="AR245" i="4" s="1"/>
  <c r="T90" i="3"/>
  <c r="D71" i="21" s="1"/>
  <c r="F71" i="21" s="1"/>
  <c r="AA131" i="3"/>
  <c r="AC131" i="3"/>
  <c r="AA129" i="3"/>
  <c r="AC129" i="3"/>
  <c r="AO244" i="4"/>
  <c r="AP244" i="4" s="1"/>
  <c r="D25" i="14"/>
  <c r="AA22" i="3"/>
  <c r="AD22" i="3" s="1"/>
  <c r="T39" i="3"/>
  <c r="D20" i="21" s="1"/>
  <c r="F20" i="21" s="1"/>
  <c r="D9" i="14"/>
  <c r="T68" i="3"/>
  <c r="D49" i="21" s="1"/>
  <c r="F49" i="21" s="1"/>
  <c r="T65" i="3"/>
  <c r="D46" i="21" s="1"/>
  <c r="F46" i="21" s="1"/>
  <c r="Y84" i="4"/>
  <c r="Z84" i="4" s="1"/>
  <c r="AA84" i="4" s="1"/>
  <c r="AI84" i="4" s="1"/>
  <c r="AJ84" i="4" s="1"/>
  <c r="AK84" i="4" s="1"/>
  <c r="AL84" i="4" s="1"/>
  <c r="AP84" i="4" s="1"/>
  <c r="AR84" i="4" s="1"/>
  <c r="D34" i="16"/>
  <c r="Y150" i="4"/>
  <c r="AJ150" i="4" s="1"/>
  <c r="AK150" i="4" s="1"/>
  <c r="AL150" i="4" s="1"/>
  <c r="AP150" i="4" s="1"/>
  <c r="AR150" i="4" s="1"/>
  <c r="D99" i="16"/>
  <c r="F150" i="16"/>
  <c r="Y132" i="4"/>
  <c r="AJ132" i="4" s="1"/>
  <c r="AK132" i="4" s="1"/>
  <c r="AL132" i="4" s="1"/>
  <c r="AP132" i="4" s="1"/>
  <c r="AR132" i="4" s="1"/>
  <c r="D81" i="16"/>
  <c r="Y157" i="4"/>
  <c r="AJ157" i="4" s="1"/>
  <c r="AK157" i="4" s="1"/>
  <c r="AL157" i="4" s="1"/>
  <c r="AP157" i="4" s="1"/>
  <c r="AR157" i="4" s="1"/>
  <c r="D106" i="16"/>
  <c r="Y104" i="4"/>
  <c r="AJ104" i="4" s="1"/>
  <c r="AK104" i="4" s="1"/>
  <c r="AL104" i="4" s="1"/>
  <c r="AP104" i="4" s="1"/>
  <c r="AR104" i="4" s="1"/>
  <c r="D54" i="16"/>
  <c r="AF114" i="3"/>
  <c r="AA112" i="3"/>
  <c r="AD112" i="3" s="1"/>
  <c r="T81" i="3"/>
  <c r="D62" i="21" s="1"/>
  <c r="F62" i="21" s="1"/>
  <c r="Y176" i="4"/>
  <c r="AJ176" i="4" s="1"/>
  <c r="AK176" i="4" s="1"/>
  <c r="AL176" i="4" s="1"/>
  <c r="AP176" i="4" s="1"/>
  <c r="AR176" i="4" s="1"/>
  <c r="D125" i="16"/>
  <c r="AA14" i="3"/>
  <c r="AD14" i="3" s="1"/>
  <c r="AA26" i="3"/>
  <c r="AD26" i="3" s="1"/>
  <c r="T62" i="3"/>
  <c r="D43" i="21" s="1"/>
  <c r="F43" i="21" s="1"/>
  <c r="D13" i="14"/>
  <c r="G13" i="14" s="1"/>
  <c r="T56" i="3"/>
  <c r="D37" i="21" s="1"/>
  <c r="F37" i="21" s="1"/>
  <c r="T93" i="3"/>
  <c r="D74" i="21" s="1"/>
  <c r="F74" i="21" s="1"/>
  <c r="D19" i="14"/>
  <c r="G19" i="14" s="1"/>
  <c r="T80" i="3"/>
  <c r="D61" i="21" s="1"/>
  <c r="F61" i="21" s="1"/>
  <c r="D17" i="14"/>
  <c r="T53" i="3"/>
  <c r="D34" i="21" s="1"/>
  <c r="F34" i="21" s="1"/>
  <c r="Y76" i="4"/>
  <c r="Z76" i="4" s="1"/>
  <c r="AA76" i="4" s="1"/>
  <c r="AI76" i="4" s="1"/>
  <c r="AJ76" i="4" s="1"/>
  <c r="AK76" i="4" s="1"/>
  <c r="AL76" i="4" s="1"/>
  <c r="AP76" i="4" s="1"/>
  <c r="AR76" i="4" s="1"/>
  <c r="D26" i="16"/>
  <c r="Y178" i="4"/>
  <c r="AJ178" i="4" s="1"/>
  <c r="AK178" i="4" s="1"/>
  <c r="AL178" i="4" s="1"/>
  <c r="AP178" i="4" s="1"/>
  <c r="AR178" i="4" s="1"/>
  <c r="D127" i="16"/>
  <c r="Y93" i="4"/>
  <c r="AJ93" i="4" s="1"/>
  <c r="AK93" i="4" s="1"/>
  <c r="AL93" i="4" s="1"/>
  <c r="AP93" i="4" s="1"/>
  <c r="AR93" i="4" s="1"/>
  <c r="D43" i="16"/>
  <c r="Y103" i="4"/>
  <c r="AJ103" i="4" s="1"/>
  <c r="AK103" i="4" s="1"/>
  <c r="AL103" i="4" s="1"/>
  <c r="AP103" i="4" s="1"/>
  <c r="AR103" i="4" s="1"/>
  <c r="D53" i="16"/>
  <c r="Y170" i="4"/>
  <c r="AJ170" i="4" s="1"/>
  <c r="AK170" i="4" s="1"/>
  <c r="AL170" i="4" s="1"/>
  <c r="AP170" i="4" s="1"/>
  <c r="AR170" i="4" s="1"/>
  <c r="D119" i="16"/>
  <c r="Y136" i="4"/>
  <c r="AJ136" i="4" s="1"/>
  <c r="AK136" i="4" s="1"/>
  <c r="AL136" i="4" s="1"/>
  <c r="AP136" i="4" s="1"/>
  <c r="AR136" i="4" s="1"/>
  <c r="D85" i="16"/>
  <c r="I84" i="16"/>
  <c r="H4" i="18"/>
  <c r="H7" i="18" s="1"/>
  <c r="D7" i="18"/>
  <c r="AD124" i="3"/>
  <c r="AF124" i="3" s="1"/>
  <c r="X300" i="4"/>
  <c r="X302" i="4" s="1"/>
  <c r="D21" i="9"/>
  <c r="W304" i="4"/>
  <c r="X304" i="4"/>
  <c r="X307" i="4"/>
  <c r="X308" i="4"/>
  <c r="Y234" i="4"/>
  <c r="X305" i="4"/>
  <c r="Y53" i="4"/>
  <c r="Z53" i="4" s="1"/>
  <c r="X303" i="4"/>
  <c r="X306" i="4"/>
  <c r="AA118" i="3"/>
  <c r="AD118" i="3" s="1"/>
  <c r="S157" i="3"/>
  <c r="AA137" i="3"/>
  <c r="AD137" i="3" s="1"/>
  <c r="AF137" i="3" s="1"/>
  <c r="AF158" i="3" s="1"/>
  <c r="E3" i="19" s="1"/>
  <c r="E4" i="19" s="1"/>
  <c r="E5" i="19" s="1"/>
  <c r="E8" i="19" s="1"/>
  <c r="S158" i="3"/>
  <c r="AA106" i="3"/>
  <c r="AD106" i="3" s="1"/>
  <c r="S154" i="3"/>
  <c r="AA110" i="3"/>
  <c r="AD110" i="3" s="1"/>
  <c r="S156" i="3"/>
  <c r="T28" i="3"/>
  <c r="D9" i="21" s="1"/>
  <c r="S153" i="3"/>
  <c r="T108" i="3"/>
  <c r="T155" i="3" s="1"/>
  <c r="S155" i="3"/>
  <c r="Y216" i="4"/>
  <c r="AJ216" i="4" s="1"/>
  <c r="AK216" i="4" s="1"/>
  <c r="AL216" i="4" s="1"/>
  <c r="AP216" i="4" s="1"/>
  <c r="AR216" i="4" s="1"/>
  <c r="E7" i="9"/>
  <c r="O4" i="7"/>
  <c r="Y166" i="4"/>
  <c r="AJ166" i="4" s="1"/>
  <c r="AK166" i="4" s="1"/>
  <c r="AL166" i="4" s="1"/>
  <c r="AP166" i="4" s="1"/>
  <c r="AR166" i="4" s="1"/>
  <c r="O8" i="7"/>
  <c r="E30" i="8"/>
  <c r="Y212" i="4"/>
  <c r="Z212" i="4" s="1"/>
  <c r="AA212" i="4" s="1"/>
  <c r="AI212" i="4" s="1"/>
  <c r="AJ212" i="4" s="1"/>
  <c r="AK212" i="4" s="1"/>
  <c r="AL212" i="4" s="1"/>
  <c r="AP212" i="4" s="1"/>
  <c r="AR212" i="4" s="1"/>
  <c r="Y215" i="4"/>
  <c r="AJ215" i="4" s="1"/>
  <c r="AK215" i="4" s="1"/>
  <c r="AL215" i="4" s="1"/>
  <c r="AP215" i="4" s="1"/>
  <c r="AR215" i="4" s="1"/>
  <c r="E6" i="9"/>
  <c r="L6" i="9" s="1"/>
  <c r="Y193" i="4"/>
  <c r="E26" i="8"/>
  <c r="Y208" i="4"/>
  <c r="Z208" i="4" s="1"/>
  <c r="AA208" i="4" s="1"/>
  <c r="AI208" i="4" s="1"/>
  <c r="AJ208" i="4" s="1"/>
  <c r="AK208" i="4" s="1"/>
  <c r="AL208" i="4" s="1"/>
  <c r="AP208" i="4" s="1"/>
  <c r="AR208" i="4" s="1"/>
  <c r="E19" i="8"/>
  <c r="Y201" i="4"/>
  <c r="Z201" i="4" s="1"/>
  <c r="AA201" i="4" s="1"/>
  <c r="AI201" i="4" s="1"/>
  <c r="AJ201" i="4" s="1"/>
  <c r="AK201" i="4" s="1"/>
  <c r="AL201" i="4" s="1"/>
  <c r="AP201" i="4" s="1"/>
  <c r="AR201" i="4" s="1"/>
  <c r="O72" i="7"/>
  <c r="E18" i="8"/>
  <c r="Y200" i="4"/>
  <c r="Z200" i="4" s="1"/>
  <c r="AA200" i="4" s="1"/>
  <c r="AI200" i="4" s="1"/>
  <c r="AJ200" i="4" s="1"/>
  <c r="AK200" i="4" s="1"/>
  <c r="AL200" i="4" s="1"/>
  <c r="AP200" i="4" s="1"/>
  <c r="AR200" i="4" s="1"/>
  <c r="O106" i="7"/>
  <c r="E21" i="8"/>
  <c r="Y203" i="4"/>
  <c r="Z203" i="4" s="1"/>
  <c r="AA203" i="4" s="1"/>
  <c r="AI203" i="4" s="1"/>
  <c r="AJ203" i="4" s="1"/>
  <c r="AK203" i="4" s="1"/>
  <c r="AL203" i="4" s="1"/>
  <c r="AP203" i="4" s="1"/>
  <c r="AR203" i="4" s="1"/>
  <c r="Y135" i="4"/>
  <c r="AH135" i="4" s="1"/>
  <c r="AI135" i="4" s="1"/>
  <c r="AJ135" i="4" s="1"/>
  <c r="AK135" i="4" s="1"/>
  <c r="AL135" i="4" s="1"/>
  <c r="AP135" i="4" s="1"/>
  <c r="AR135" i="4" s="1"/>
  <c r="E11" i="9"/>
  <c r="E22" i="9"/>
  <c r="G22" i="9" s="1"/>
  <c r="G25" i="9" s="1"/>
  <c r="Y235" i="4"/>
  <c r="Y97" i="4"/>
  <c r="AJ97" i="4" s="1"/>
  <c r="AK97" i="4" s="1"/>
  <c r="AL97" i="4" s="1"/>
  <c r="AP97" i="4" s="1"/>
  <c r="AR97" i="4" s="1"/>
  <c r="E10" i="9"/>
  <c r="Y118" i="4"/>
  <c r="AH118" i="4" s="1"/>
  <c r="Y163" i="4"/>
  <c r="AJ163" i="4" s="1"/>
  <c r="AK163" i="4" s="1"/>
  <c r="AL163" i="4" s="1"/>
  <c r="AP163" i="4" s="1"/>
  <c r="AR163" i="4" s="1"/>
  <c r="E17" i="8"/>
  <c r="Y199" i="4"/>
  <c r="Z199" i="4" s="1"/>
  <c r="AA199" i="4" s="1"/>
  <c r="AI199" i="4" s="1"/>
  <c r="AJ199" i="4" s="1"/>
  <c r="AK199" i="4" s="1"/>
  <c r="AL199" i="4" s="1"/>
  <c r="AP199" i="4" s="1"/>
  <c r="AR199" i="4" s="1"/>
  <c r="O47" i="7"/>
  <c r="Y124" i="4"/>
  <c r="AJ124" i="4" s="1"/>
  <c r="AK124" i="4" s="1"/>
  <c r="AL124" i="4" s="1"/>
  <c r="AP124" i="4" s="1"/>
  <c r="AR124" i="4" s="1"/>
  <c r="E27" i="8"/>
  <c r="Y209" i="4"/>
  <c r="Z209" i="4" s="1"/>
  <c r="AA209" i="4" s="1"/>
  <c r="AI209" i="4" s="1"/>
  <c r="AJ209" i="4" s="1"/>
  <c r="AK209" i="4" s="1"/>
  <c r="AL209" i="4" s="1"/>
  <c r="AP209" i="4" s="1"/>
  <c r="AR209" i="4" s="1"/>
  <c r="Y192" i="4"/>
  <c r="AJ192" i="4" s="1"/>
  <c r="AK192" i="4" s="1"/>
  <c r="AL192" i="4" s="1"/>
  <c r="AP192" i="4" s="1"/>
  <c r="AR192" i="4" s="1"/>
  <c r="O123" i="7"/>
  <c r="O22" i="7"/>
  <c r="O20" i="7"/>
  <c r="O16" i="7"/>
  <c r="O108" i="7"/>
  <c r="O90" i="7"/>
  <c r="O84" i="7"/>
  <c r="O82" i="7"/>
  <c r="O44" i="7"/>
  <c r="O38" i="7"/>
  <c r="E10" i="8"/>
  <c r="O25" i="7"/>
  <c r="O68" i="7"/>
  <c r="O61" i="7"/>
  <c r="O57" i="7"/>
  <c r="O117" i="7"/>
  <c r="O88" i="7"/>
  <c r="O94" i="7"/>
  <c r="O34" i="7"/>
  <c r="O5" i="7"/>
  <c r="O120" i="7"/>
  <c r="O52" i="7"/>
  <c r="O27" i="7"/>
  <c r="O69" i="7"/>
  <c r="O110" i="7"/>
  <c r="O33" i="7"/>
  <c r="O107" i="7"/>
  <c r="O95" i="7"/>
  <c r="O104" i="7"/>
  <c r="O89" i="7"/>
  <c r="O23" i="7"/>
  <c r="O42" i="7"/>
  <c r="O75" i="7"/>
  <c r="O31" i="7"/>
  <c r="O14" i="7"/>
  <c r="O53" i="7"/>
  <c r="O30" i="7"/>
  <c r="O62" i="7"/>
  <c r="O32" i="7"/>
  <c r="O35" i="7"/>
  <c r="O81" i="7"/>
  <c r="O112" i="7"/>
  <c r="O56" i="7"/>
  <c r="O7" i="7"/>
  <c r="O55" i="7"/>
  <c r="O40" i="7"/>
  <c r="O98" i="7"/>
  <c r="O86" i="7"/>
  <c r="O102" i="7"/>
  <c r="X295" i="4"/>
  <c r="E11" i="8"/>
  <c r="E13" i="8" s="1"/>
  <c r="O70" i="7"/>
  <c r="O15" i="7"/>
  <c r="O17" i="7"/>
  <c r="O100" i="7"/>
  <c r="O114" i="7"/>
  <c r="O9" i="7"/>
  <c r="O115" i="7"/>
  <c r="O93" i="7"/>
  <c r="O118" i="7"/>
  <c r="O96" i="7"/>
  <c r="O78" i="7"/>
  <c r="O119" i="7"/>
  <c r="O97" i="7"/>
  <c r="O121" i="7"/>
  <c r="O92" i="7"/>
  <c r="O58" i="7"/>
  <c r="O73" i="7"/>
  <c r="O39" i="7"/>
  <c r="O85" i="7"/>
  <c r="O43" i="7"/>
  <c r="O19" i="7"/>
  <c r="O6" i="7"/>
  <c r="O105" i="7"/>
  <c r="O66" i="7"/>
  <c r="O122" i="7"/>
  <c r="O18" i="7"/>
  <c r="O37" i="7"/>
  <c r="O13" i="7"/>
  <c r="O74" i="7"/>
  <c r="O65" i="7"/>
  <c r="O109" i="7"/>
  <c r="O116" i="7"/>
  <c r="O76" i="7"/>
  <c r="O21" i="7"/>
  <c r="O101" i="7"/>
  <c r="O83" i="7"/>
  <c r="E21" i="9"/>
  <c r="F21" i="9" s="1"/>
  <c r="O99" i="7"/>
  <c r="O48" i="7"/>
  <c r="O77" i="7"/>
  <c r="O71" i="7"/>
  <c r="O24" i="7"/>
  <c r="O26" i="7"/>
  <c r="O49" i="7"/>
  <c r="O45" i="7"/>
  <c r="O36" i="7"/>
  <c r="O28" i="7"/>
  <c r="O64" i="7"/>
  <c r="O41" i="7"/>
  <c r="O80" i="7"/>
  <c r="O113" i="7"/>
  <c r="O51" i="7"/>
  <c r="O11" i="7"/>
  <c r="O50" i="7"/>
  <c r="O87" i="7"/>
  <c r="O54" i="7"/>
  <c r="O10" i="7"/>
  <c r="O3" i="7"/>
  <c r="O67" i="7"/>
  <c r="O79" i="7"/>
  <c r="O46" i="7"/>
  <c r="O12" i="7"/>
  <c r="O63" i="7"/>
  <c r="O111" i="7"/>
  <c r="O103" i="7"/>
  <c r="O59" i="7"/>
  <c r="O91" i="7"/>
  <c r="O29" i="7"/>
  <c r="O60" i="7"/>
  <c r="T60" i="3"/>
  <c r="V64" i="3"/>
  <c r="T64" i="3"/>
  <c r="D45" i="21" s="1"/>
  <c r="V70" i="3"/>
  <c r="T70" i="3"/>
  <c r="D51" i="21" s="1"/>
  <c r="T71" i="3"/>
  <c r="D52" i="21" s="1"/>
  <c r="E52" i="21" s="1"/>
  <c r="F52" i="21" s="1"/>
  <c r="W125" i="4"/>
  <c r="C75" i="16" s="1"/>
  <c r="N13" i="4"/>
  <c r="W13" i="4" s="1"/>
  <c r="K295" i="4"/>
  <c r="H147" i="3" s="1"/>
  <c r="I295" i="4"/>
  <c r="F147" i="3" s="1"/>
  <c r="K17" i="3"/>
  <c r="S17" i="3" s="1"/>
  <c r="AA17" i="3" s="1"/>
  <c r="AD17" i="3" s="1"/>
  <c r="AF17" i="3" s="1"/>
  <c r="W287" i="4"/>
  <c r="AP287" i="4" s="1"/>
  <c r="AR287" i="4" s="1"/>
  <c r="W204" i="4"/>
  <c r="R148" i="3"/>
  <c r="W80" i="4"/>
  <c r="C30" i="16" s="1"/>
  <c r="E30" i="16" s="1"/>
  <c r="M30" i="16" s="1"/>
  <c r="N30" i="16" s="1"/>
  <c r="O30" i="16" s="1"/>
  <c r="P30" i="16" s="1"/>
  <c r="G295" i="4"/>
  <c r="D147" i="3" s="1"/>
  <c r="W175" i="4"/>
  <c r="C124" i="16" s="1"/>
  <c r="W101" i="4"/>
  <c r="C51" i="16" s="1"/>
  <c r="E51" i="16" s="1"/>
  <c r="M51" i="16" s="1"/>
  <c r="N51" i="16" s="1"/>
  <c r="O51" i="16" s="1"/>
  <c r="P51" i="16" s="1"/>
  <c r="W56" i="4"/>
  <c r="C7" i="16" s="1"/>
  <c r="M318" i="4"/>
  <c r="J150" i="3"/>
  <c r="J159" i="3" s="1"/>
  <c r="M295" i="4"/>
  <c r="J147" i="3" s="1"/>
  <c r="W202" i="4"/>
  <c r="E34" i="3"/>
  <c r="H44" i="4"/>
  <c r="H301" i="4" s="1"/>
  <c r="I300" i="4"/>
  <c r="I309" i="4" s="1"/>
  <c r="W92" i="4"/>
  <c r="C42" i="16" s="1"/>
  <c r="W165" i="4"/>
  <c r="C114" i="16" s="1"/>
  <c r="E114" i="16" s="1"/>
  <c r="M114" i="16" s="1"/>
  <c r="N114" i="16" s="1"/>
  <c r="O114" i="16" s="1"/>
  <c r="P114" i="16" s="1"/>
  <c r="H145" i="3"/>
  <c r="H151" i="3"/>
  <c r="W187" i="4"/>
  <c r="C136" i="16" s="1"/>
  <c r="L44" i="4"/>
  <c r="L301" i="4" s="1"/>
  <c r="I34" i="3"/>
  <c r="J145" i="3"/>
  <c r="L19" i="4"/>
  <c r="L300" i="4" s="1"/>
  <c r="I15" i="3"/>
  <c r="I150" i="3" s="1"/>
  <c r="N43" i="4"/>
  <c r="W173" i="4"/>
  <c r="C122" i="16" s="1"/>
  <c r="E122" i="16" s="1"/>
  <c r="M122" i="16" s="1"/>
  <c r="N122" i="16" s="1"/>
  <c r="O122" i="16" s="1"/>
  <c r="P122" i="16" s="1"/>
  <c r="H150" i="3"/>
  <c r="K317" i="4" s="1"/>
  <c r="K301" i="4"/>
  <c r="W171" i="4"/>
  <c r="C120" i="16" s="1"/>
  <c r="J44" i="4"/>
  <c r="J301" i="4" s="1"/>
  <c r="G34" i="3"/>
  <c r="G151" i="3" s="1"/>
  <c r="W185" i="4"/>
  <c r="C134" i="16" s="1"/>
  <c r="E134" i="16" s="1"/>
  <c r="M134" i="16" s="1"/>
  <c r="N134" i="16" s="1"/>
  <c r="O134" i="16" s="1"/>
  <c r="P134" i="16" s="1"/>
  <c r="F150" i="3"/>
  <c r="F159" i="3" s="1"/>
  <c r="F145" i="3"/>
  <c r="J19" i="4"/>
  <c r="J300" i="4" s="1"/>
  <c r="G15" i="3"/>
  <c r="D17" i="3"/>
  <c r="N16" i="4"/>
  <c r="O16" i="4" s="1"/>
  <c r="W290" i="4"/>
  <c r="AP290" i="4" s="1"/>
  <c r="AR290" i="4" s="1"/>
  <c r="H19" i="4"/>
  <c r="E15" i="3"/>
  <c r="I318" i="4"/>
  <c r="Q317" i="4"/>
  <c r="U325" i="4"/>
  <c r="W63" i="4"/>
  <c r="C14" i="16" s="1"/>
  <c r="E14" i="16" s="1"/>
  <c r="M14" i="16" s="1"/>
  <c r="N14" i="16" s="1"/>
  <c r="O14" i="16" s="1"/>
  <c r="P14" i="16" s="1"/>
  <c r="W176" i="4"/>
  <c r="C125" i="16" s="1"/>
  <c r="W162" i="4"/>
  <c r="C111" i="16" s="1"/>
  <c r="E111" i="16" s="1"/>
  <c r="M111" i="16" s="1"/>
  <c r="N111" i="16" s="1"/>
  <c r="O111" i="16" s="1"/>
  <c r="P111" i="16" s="1"/>
  <c r="N14" i="4"/>
  <c r="O14" i="4" s="1"/>
  <c r="W20" i="4"/>
  <c r="AP20" i="4" s="1"/>
  <c r="AR20" i="4" s="1"/>
  <c r="W169" i="4"/>
  <c r="C118" i="16" s="1"/>
  <c r="W274" i="4"/>
  <c r="AP274" i="4" s="1"/>
  <c r="AR274" i="4" s="1"/>
  <c r="W128" i="4"/>
  <c r="C77" i="16" s="1"/>
  <c r="W243" i="4"/>
  <c r="AP243" i="4" s="1"/>
  <c r="AR243" i="4" s="1"/>
  <c r="W78" i="4"/>
  <c r="C28" i="16" s="1"/>
  <c r="E28" i="16" s="1"/>
  <c r="M28" i="16" s="1"/>
  <c r="N28" i="16" s="1"/>
  <c r="O28" i="16" s="1"/>
  <c r="P28" i="16" s="1"/>
  <c r="W145" i="4"/>
  <c r="C94" i="16" s="1"/>
  <c r="W262" i="4"/>
  <c r="AP262" i="4" s="1"/>
  <c r="AR262" i="4" s="1"/>
  <c r="W114" i="4"/>
  <c r="C64" i="16" s="1"/>
  <c r="W282" i="4"/>
  <c r="AP282" i="4" s="1"/>
  <c r="AR282" i="4" s="1"/>
  <c r="W136" i="4"/>
  <c r="C85" i="16" s="1"/>
  <c r="W241" i="4"/>
  <c r="AP241" i="4" s="1"/>
  <c r="AR241" i="4" s="1"/>
  <c r="W95" i="4"/>
  <c r="C45" i="16" s="1"/>
  <c r="E45" i="16" s="1"/>
  <c r="M45" i="16" s="1"/>
  <c r="N45" i="16" s="1"/>
  <c r="O45" i="16" s="1"/>
  <c r="P45" i="16" s="1"/>
  <c r="W177" i="4"/>
  <c r="C126" i="16" s="1"/>
  <c r="W88" i="4"/>
  <c r="C38" i="16" s="1"/>
  <c r="E38" i="16" s="1"/>
  <c r="M38" i="16" s="1"/>
  <c r="N38" i="16" s="1"/>
  <c r="O38" i="16" s="1"/>
  <c r="P38" i="16" s="1"/>
  <c r="W21" i="4"/>
  <c r="AP21" i="4" s="1"/>
  <c r="AR21" i="4" s="1"/>
  <c r="W146" i="4"/>
  <c r="C95" i="16" s="1"/>
  <c r="E95" i="16" s="1"/>
  <c r="M95" i="16" s="1"/>
  <c r="N95" i="16" s="1"/>
  <c r="O95" i="16" s="1"/>
  <c r="P95" i="16" s="1"/>
  <c r="W156" i="4"/>
  <c r="C105" i="16" s="1"/>
  <c r="W115" i="4"/>
  <c r="C65" i="16" s="1"/>
  <c r="W117" i="4"/>
  <c r="C67" i="16" s="1"/>
  <c r="E67" i="16" s="1"/>
  <c r="M67" i="16" s="1"/>
  <c r="N67" i="16" s="1"/>
  <c r="O67" i="16" s="1"/>
  <c r="P67" i="16" s="1"/>
  <c r="W206" i="4"/>
  <c r="W195" i="4"/>
  <c r="C144" i="16" s="1"/>
  <c r="E144" i="16" s="1"/>
  <c r="M144" i="16" s="1"/>
  <c r="N144" i="16" s="1"/>
  <c r="O144" i="16" s="1"/>
  <c r="P144" i="16" s="1"/>
  <c r="W134" i="4"/>
  <c r="C83" i="16" s="1"/>
  <c r="W79" i="4"/>
  <c r="C29" i="16" s="1"/>
  <c r="E29" i="16" s="1"/>
  <c r="M29" i="16" s="1"/>
  <c r="N29" i="16" s="1"/>
  <c r="O29" i="16" s="1"/>
  <c r="P29" i="16" s="1"/>
  <c r="W37" i="4"/>
  <c r="AP37" i="4" s="1"/>
  <c r="AR37" i="4" s="1"/>
  <c r="W272" i="4"/>
  <c r="AP272" i="4" s="1"/>
  <c r="AR272" i="4" s="1"/>
  <c r="W84" i="4"/>
  <c r="C34" i="16" s="1"/>
  <c r="W183" i="4"/>
  <c r="W81" i="4"/>
  <c r="C31" i="16" s="1"/>
  <c r="E31" i="16" s="1"/>
  <c r="M31" i="16" s="1"/>
  <c r="N31" i="16" s="1"/>
  <c r="O31" i="16" s="1"/>
  <c r="P31" i="16" s="1"/>
  <c r="W179" i="4"/>
  <c r="C128" i="16" s="1"/>
  <c r="W26" i="4"/>
  <c r="AP26" i="4" s="1"/>
  <c r="AR26" i="4" s="1"/>
  <c r="W260" i="4"/>
  <c r="AP260" i="4" s="1"/>
  <c r="AR260" i="4" s="1"/>
  <c r="W72" i="4"/>
  <c r="C23" i="16" s="1"/>
  <c r="E23" i="16" s="1"/>
  <c r="M23" i="16" s="1"/>
  <c r="N23" i="16" s="1"/>
  <c r="O23" i="16" s="1"/>
  <c r="P23" i="16" s="1"/>
  <c r="W121" i="4"/>
  <c r="C71" i="16" s="1"/>
  <c r="E71" i="16" s="1"/>
  <c r="M71" i="16" s="1"/>
  <c r="N71" i="16" s="1"/>
  <c r="O71" i="16" s="1"/>
  <c r="P71" i="16" s="1"/>
  <c r="W118" i="4"/>
  <c r="W149" i="4"/>
  <c r="C98" i="16" s="1"/>
  <c r="W163" i="4"/>
  <c r="C112" i="16" s="1"/>
  <c r="E112" i="16" s="1"/>
  <c r="M112" i="16" s="1"/>
  <c r="N112" i="16" s="1"/>
  <c r="O112" i="16" s="1"/>
  <c r="P112" i="16" s="1"/>
  <c r="W109" i="4"/>
  <c r="C59" i="16" s="1"/>
  <c r="W15" i="4"/>
  <c r="AP15" i="4" s="1"/>
  <c r="AR15" i="4" s="1"/>
  <c r="W178" i="4"/>
  <c r="C127" i="16" s="1"/>
  <c r="W111" i="4"/>
  <c r="C61" i="16" s="1"/>
  <c r="W113" i="4"/>
  <c r="C63" i="16" s="1"/>
  <c r="O276" i="4"/>
  <c r="W276" i="4"/>
  <c r="AP276" i="4" s="1"/>
  <c r="AR276" i="4" s="1"/>
  <c r="O130" i="4"/>
  <c r="W130" i="4"/>
  <c r="C79" i="16" s="1"/>
  <c r="E79" i="16" s="1"/>
  <c r="M79" i="16" s="1"/>
  <c r="N79" i="16" s="1"/>
  <c r="O79" i="16" s="1"/>
  <c r="P79" i="16" s="1"/>
  <c r="O209" i="4"/>
  <c r="W209" i="4"/>
  <c r="O266" i="4"/>
  <c r="W266" i="4"/>
  <c r="AP266" i="4" s="1"/>
  <c r="AR266" i="4" s="1"/>
  <c r="O284" i="4"/>
  <c r="W284" i="4"/>
  <c r="AP284" i="4" s="1"/>
  <c r="AR284" i="4" s="1"/>
  <c r="O74" i="4"/>
  <c r="W74" i="4"/>
  <c r="O264" i="4"/>
  <c r="W264" i="4"/>
  <c r="AP264" i="4" s="1"/>
  <c r="AR264" i="4" s="1"/>
  <c r="W172" i="4"/>
  <c r="C121" i="16" s="1"/>
  <c r="W268" i="4"/>
  <c r="AP268" i="4" s="1"/>
  <c r="AR268" i="4" s="1"/>
  <c r="W97" i="4"/>
  <c r="C47" i="16" s="1"/>
  <c r="E47" i="16" s="1"/>
  <c r="M47" i="16" s="1"/>
  <c r="N47" i="16" s="1"/>
  <c r="O47" i="16" s="1"/>
  <c r="P47" i="16" s="1"/>
  <c r="W279" i="4"/>
  <c r="AP279" i="4" s="1"/>
  <c r="AR279" i="4" s="1"/>
  <c r="W120" i="4"/>
  <c r="C70" i="16" s="1"/>
  <c r="W133" i="4"/>
  <c r="C82" i="16" s="1"/>
  <c r="W29" i="4"/>
  <c r="AP29" i="4" s="1"/>
  <c r="AR29" i="4" s="1"/>
  <c r="W263" i="4"/>
  <c r="AP263" i="4" s="1"/>
  <c r="AR263" i="4" s="1"/>
  <c r="W38" i="4"/>
  <c r="AP38" i="4" s="1"/>
  <c r="AR38" i="4" s="1"/>
  <c r="W153" i="4"/>
  <c r="C102" i="16" s="1"/>
  <c r="W270" i="4"/>
  <c r="AP270" i="4" s="1"/>
  <c r="AR270" i="4" s="1"/>
  <c r="W164" i="4"/>
  <c r="C113" i="16" s="1"/>
  <c r="E113" i="16" s="1"/>
  <c r="M113" i="16" s="1"/>
  <c r="N113" i="16" s="1"/>
  <c r="O113" i="16" s="1"/>
  <c r="P113" i="16" s="1"/>
  <c r="W137" i="4"/>
  <c r="C86" i="16" s="1"/>
  <c r="E86" i="16" s="1"/>
  <c r="M86" i="16" s="1"/>
  <c r="N86" i="16" s="1"/>
  <c r="O86" i="16" s="1"/>
  <c r="P86" i="16" s="1"/>
  <c r="W151" i="4"/>
  <c r="C100" i="16" s="1"/>
  <c r="W100" i="4"/>
  <c r="C50" i="16" s="1"/>
  <c r="E50" i="16" s="1"/>
  <c r="M50" i="16" s="1"/>
  <c r="N50" i="16" s="1"/>
  <c r="O50" i="16" s="1"/>
  <c r="P50" i="16" s="1"/>
  <c r="W112" i="4"/>
  <c r="C62" i="16" s="1"/>
  <c r="O184" i="4"/>
  <c r="W184" i="4"/>
  <c r="C133" i="16" s="1"/>
  <c r="E133" i="16" s="1"/>
  <c r="M133" i="16" s="1"/>
  <c r="N133" i="16" s="1"/>
  <c r="O133" i="16" s="1"/>
  <c r="P133" i="16" s="1"/>
  <c r="O289" i="4"/>
  <c r="W289" i="4"/>
  <c r="AP289" i="4" s="1"/>
  <c r="AR289" i="4" s="1"/>
  <c r="O277" i="4"/>
  <c r="W277" i="4"/>
  <c r="AP277" i="4" s="1"/>
  <c r="W196" i="4"/>
  <c r="C145" i="16" s="1"/>
  <c r="E145" i="16" s="1"/>
  <c r="M145" i="16" s="1"/>
  <c r="N145" i="16" s="1"/>
  <c r="O145" i="16" s="1"/>
  <c r="P145" i="16" s="1"/>
  <c r="O180" i="4"/>
  <c r="W180" i="4"/>
  <c r="C129" i="16" s="1"/>
  <c r="E129" i="16" s="1"/>
  <c r="M129" i="16" s="1"/>
  <c r="N129" i="16" s="1"/>
  <c r="O129" i="16" s="1"/>
  <c r="P129" i="16" s="1"/>
  <c r="O52" i="4"/>
  <c r="W52" i="4"/>
  <c r="AP52" i="4" s="1"/>
  <c r="AR52" i="4" s="1"/>
  <c r="O286" i="4"/>
  <c r="W286" i="4"/>
  <c r="AP286" i="4" s="1"/>
  <c r="AR286" i="4" s="1"/>
  <c r="O254" i="4"/>
  <c r="W254" i="4"/>
  <c r="O61" i="4"/>
  <c r="W61" i="4"/>
  <c r="C12" i="16" s="1"/>
  <c r="E12" i="16" s="1"/>
  <c r="M12" i="16" s="1"/>
  <c r="N12" i="16" s="1"/>
  <c r="O12" i="16" s="1"/>
  <c r="P12" i="16" s="1"/>
  <c r="O252" i="4"/>
  <c r="W252" i="4"/>
  <c r="W160" i="4"/>
  <c r="C109" i="16" s="1"/>
  <c r="E109" i="16" s="1"/>
  <c r="M109" i="16" s="1"/>
  <c r="N109" i="16" s="1"/>
  <c r="O109" i="16" s="1"/>
  <c r="P109" i="16" s="1"/>
  <c r="W242" i="4"/>
  <c r="AP242" i="4" s="1"/>
  <c r="AR242" i="4" s="1"/>
  <c r="W83" i="4"/>
  <c r="C33" i="16" s="1"/>
  <c r="E33" i="16" s="1"/>
  <c r="M33" i="16" s="1"/>
  <c r="N33" i="16" s="1"/>
  <c r="O33" i="16" s="1"/>
  <c r="P33" i="16" s="1"/>
  <c r="W267" i="4"/>
  <c r="AP267" i="4" s="1"/>
  <c r="AR267" i="4" s="1"/>
  <c r="W108" i="4"/>
  <c r="C58" i="16" s="1"/>
  <c r="W119" i="4"/>
  <c r="C69" i="16" s="1"/>
  <c r="E69" i="16" s="1"/>
  <c r="M69" i="16" s="1"/>
  <c r="N69" i="16" s="1"/>
  <c r="O69" i="16" s="1"/>
  <c r="P69" i="16" s="1"/>
  <c r="W64" i="4"/>
  <c r="C15" i="16" s="1"/>
  <c r="E15" i="16" s="1"/>
  <c r="M15" i="16" s="1"/>
  <c r="N15" i="16" s="1"/>
  <c r="O15" i="16" s="1"/>
  <c r="P15" i="16" s="1"/>
  <c r="W251" i="4"/>
  <c r="W27" i="4"/>
  <c r="AP27" i="4" s="1"/>
  <c r="AR27" i="4" s="1"/>
  <c r="W141" i="4"/>
  <c r="C90" i="16" s="1"/>
  <c r="E90" i="16" s="1"/>
  <c r="M90" i="16" s="1"/>
  <c r="N90" i="16" s="1"/>
  <c r="O90" i="16" s="1"/>
  <c r="P90" i="16" s="1"/>
  <c r="W152" i="4"/>
  <c r="C101" i="16" s="1"/>
  <c r="W99" i="4"/>
  <c r="C49" i="16" s="1"/>
  <c r="W139" i="4"/>
  <c r="C88" i="16" s="1"/>
  <c r="E88" i="16" s="1"/>
  <c r="M88" i="16" s="1"/>
  <c r="N88" i="16" s="1"/>
  <c r="O88" i="16" s="1"/>
  <c r="P88" i="16" s="1"/>
  <c r="W59" i="4"/>
  <c r="C10" i="16" s="1"/>
  <c r="E10" i="16" s="1"/>
  <c r="M10" i="16" s="1"/>
  <c r="N10" i="16" s="1"/>
  <c r="O10" i="16" s="1"/>
  <c r="P10" i="16" s="1"/>
  <c r="O288" i="4"/>
  <c r="W288" i="4"/>
  <c r="AP288" i="4" s="1"/>
  <c r="AR288" i="4" s="1"/>
  <c r="O90" i="4"/>
  <c r="W90" i="4"/>
  <c r="Q320" i="4"/>
  <c r="W280" i="4"/>
  <c r="AP280" i="4" s="1"/>
  <c r="AR280" i="4" s="1"/>
  <c r="W28" i="4"/>
  <c r="AP28" i="4" s="1"/>
  <c r="AR28" i="4" s="1"/>
  <c r="W275" i="4"/>
  <c r="AP275" i="4" s="1"/>
  <c r="AR275" i="4" s="1"/>
  <c r="O189" i="4"/>
  <c r="W189" i="4"/>
  <c r="C138" i="16" s="1"/>
  <c r="E138" i="16" s="1"/>
  <c r="M138" i="16" s="1"/>
  <c r="N138" i="16" s="1"/>
  <c r="O138" i="16" s="1"/>
  <c r="P138" i="16" s="1"/>
  <c r="O103" i="4"/>
  <c r="W103" i="4"/>
  <c r="C53" i="16" s="1"/>
  <c r="O168" i="4"/>
  <c r="W168" i="4"/>
  <c r="C117" i="16" s="1"/>
  <c r="O212" i="4"/>
  <c r="W212" i="4"/>
  <c r="O91" i="4"/>
  <c r="W91" i="4"/>
  <c r="C41" i="16" s="1"/>
  <c r="E41" i="16" s="1"/>
  <c r="M41" i="16" s="1"/>
  <c r="N41" i="16" s="1"/>
  <c r="O41" i="16" s="1"/>
  <c r="P41" i="16" s="1"/>
  <c r="W148" i="4"/>
  <c r="C97" i="16" s="1"/>
  <c r="E97" i="16" s="1"/>
  <c r="M97" i="16" s="1"/>
  <c r="N97" i="16" s="1"/>
  <c r="O97" i="16" s="1"/>
  <c r="P97" i="16" s="1"/>
  <c r="W219" i="4"/>
  <c r="C168" i="16" s="1"/>
  <c r="W69" i="4"/>
  <c r="C20" i="16" s="1"/>
  <c r="E20" i="16" s="1"/>
  <c r="M20" i="16" s="1"/>
  <c r="N20" i="16" s="1"/>
  <c r="O20" i="16" s="1"/>
  <c r="P20" i="16" s="1"/>
  <c r="W255" i="4"/>
  <c r="W96" i="4"/>
  <c r="W93" i="4"/>
  <c r="C43" i="16" s="1"/>
  <c r="W107" i="4"/>
  <c r="C57" i="16" s="1"/>
  <c r="W238" i="4"/>
  <c r="W237" i="4"/>
  <c r="W129" i="4"/>
  <c r="C78" i="16" s="1"/>
  <c r="W197" i="4"/>
  <c r="C146" i="16" s="1"/>
  <c r="E146" i="16" s="1"/>
  <c r="M146" i="16" s="1"/>
  <c r="N146" i="16" s="1"/>
  <c r="O146" i="16" s="1"/>
  <c r="P146" i="16" s="1"/>
  <c r="W140" i="4"/>
  <c r="C89" i="16" s="1"/>
  <c r="W58" i="4"/>
  <c r="C9" i="16" s="1"/>
  <c r="E9" i="16" s="1"/>
  <c r="M9" i="16" s="1"/>
  <c r="N9" i="16" s="1"/>
  <c r="O9" i="16" s="1"/>
  <c r="P9" i="16" s="1"/>
  <c r="W127" i="4"/>
  <c r="C76" i="16" s="1"/>
  <c r="W23" i="4"/>
  <c r="AP23" i="4" s="1"/>
  <c r="AR23" i="4" s="1"/>
  <c r="O51" i="4"/>
  <c r="W51" i="4"/>
  <c r="AP51" i="4" s="1"/>
  <c r="AR51" i="4" s="1"/>
  <c r="W215" i="4"/>
  <c r="C164" i="16" s="1"/>
  <c r="O65" i="4"/>
  <c r="W65" i="4"/>
  <c r="C16" i="16" s="1"/>
  <c r="E16" i="16" s="1"/>
  <c r="M16" i="16" s="1"/>
  <c r="N16" i="16" s="1"/>
  <c r="O16" i="16" s="1"/>
  <c r="P16" i="16" s="1"/>
  <c r="O246" i="4"/>
  <c r="W246" i="4"/>
  <c r="O110" i="4"/>
  <c r="W110" i="4"/>
  <c r="C60" i="16" s="1"/>
  <c r="O25" i="4"/>
  <c r="W25" i="4"/>
  <c r="AP25" i="4" s="1"/>
  <c r="AR25" i="4" s="1"/>
  <c r="O190" i="4"/>
  <c r="W190" i="4"/>
  <c r="C139" i="16" s="1"/>
  <c r="E139" i="16" s="1"/>
  <c r="M139" i="16" s="1"/>
  <c r="N139" i="16" s="1"/>
  <c r="O139" i="16" s="1"/>
  <c r="P139" i="16" s="1"/>
  <c r="W250" i="4"/>
  <c r="O285" i="4"/>
  <c r="W285" i="4"/>
  <c r="AP285" i="4" s="1"/>
  <c r="AR285" i="4" s="1"/>
  <c r="O181" i="4"/>
  <c r="W181" i="4"/>
  <c r="C130" i="16" s="1"/>
  <c r="W122" i="4"/>
  <c r="C72" i="16" s="1"/>
  <c r="E72" i="16" s="1"/>
  <c r="M72" i="16" s="1"/>
  <c r="N72" i="16" s="1"/>
  <c r="O72" i="16" s="1"/>
  <c r="P72" i="16" s="1"/>
  <c r="O77" i="4"/>
  <c r="W77" i="4"/>
  <c r="C27" i="16" s="1"/>
  <c r="E27" i="16" s="1"/>
  <c r="M27" i="16" s="1"/>
  <c r="N27" i="16" s="1"/>
  <c r="O27" i="16" s="1"/>
  <c r="P27" i="16" s="1"/>
  <c r="O247" i="4"/>
  <c r="W247" i="4"/>
  <c r="O143" i="4"/>
  <c r="W143" i="4"/>
  <c r="O30" i="4"/>
  <c r="W30" i="4"/>
  <c r="AP30" i="4" s="1"/>
  <c r="AR30" i="4" s="1"/>
  <c r="O22" i="4"/>
  <c r="W22" i="4"/>
  <c r="AP22" i="4" s="1"/>
  <c r="AR22" i="4" s="1"/>
  <c r="W70" i="4"/>
  <c r="C21" i="16" s="1"/>
  <c r="E21" i="16" s="1"/>
  <c r="M21" i="16" s="1"/>
  <c r="N21" i="16" s="1"/>
  <c r="O21" i="16" s="1"/>
  <c r="P21" i="16" s="1"/>
  <c r="W253" i="4"/>
  <c r="W194" i="4"/>
  <c r="C143" i="16" s="1"/>
  <c r="E143" i="16" s="1"/>
  <c r="M143" i="16" s="1"/>
  <c r="N143" i="16" s="1"/>
  <c r="O143" i="16" s="1"/>
  <c r="P143" i="16" s="1"/>
  <c r="W42" i="4"/>
  <c r="AP42" i="4" s="1"/>
  <c r="AR42" i="4" s="1"/>
  <c r="W240" i="4"/>
  <c r="AP240" i="4" s="1"/>
  <c r="AR240" i="4" s="1"/>
  <c r="W54" i="4"/>
  <c r="C5" i="16" s="1"/>
  <c r="E5" i="16" s="1"/>
  <c r="M5" i="16" s="1"/>
  <c r="N5" i="16" s="1"/>
  <c r="O5" i="16" s="1"/>
  <c r="P5" i="16" s="1"/>
  <c r="W167" i="4"/>
  <c r="C116" i="16" s="1"/>
  <c r="W154" i="4"/>
  <c r="C103" i="16" s="1"/>
  <c r="W34" i="4"/>
  <c r="AP34" i="4" s="1"/>
  <c r="AR34" i="4" s="1"/>
  <c r="W49" i="4"/>
  <c r="AP49" i="4" s="1"/>
  <c r="AR49" i="4" s="1"/>
  <c r="W248" i="4"/>
  <c r="W60" i="4"/>
  <c r="C11" i="16" s="1"/>
  <c r="W161" i="4"/>
  <c r="C110" i="16" s="1"/>
  <c r="E110" i="16" s="1"/>
  <c r="M110" i="16" s="1"/>
  <c r="N110" i="16" s="1"/>
  <c r="O110" i="16" s="1"/>
  <c r="P110" i="16" s="1"/>
  <c r="O199" i="4"/>
  <c r="W199" i="4"/>
  <c r="W214" i="4"/>
  <c r="C163" i="16" s="1"/>
  <c r="E163" i="16" s="1"/>
  <c r="M163" i="16" s="1"/>
  <c r="N163" i="16" s="1"/>
  <c r="O163" i="16" s="1"/>
  <c r="P163" i="16" s="1"/>
  <c r="O144" i="4"/>
  <c r="W144" i="4"/>
  <c r="C93" i="16" s="1"/>
  <c r="E93" i="16" s="1"/>
  <c r="M93" i="16" s="1"/>
  <c r="N93" i="16" s="1"/>
  <c r="O93" i="16" s="1"/>
  <c r="P93" i="16" s="1"/>
  <c r="W218" i="4"/>
  <c r="O50" i="4"/>
  <c r="W50" i="4"/>
  <c r="AP50" i="4" s="1"/>
  <c r="AR50" i="4" s="1"/>
  <c r="W66" i="4"/>
  <c r="C17" i="16" s="1"/>
  <c r="W102" i="4"/>
  <c r="O106" i="4"/>
  <c r="W106" i="4"/>
  <c r="C56" i="16" s="1"/>
  <c r="O193" i="4"/>
  <c r="W193" i="4"/>
  <c r="O131" i="4"/>
  <c r="W131" i="4"/>
  <c r="C80" i="16" s="1"/>
  <c r="O36" i="4"/>
  <c r="W36" i="4"/>
  <c r="AP36" i="4" s="1"/>
  <c r="AR36" i="4" s="1"/>
  <c r="O32" i="4"/>
  <c r="W32" i="4"/>
  <c r="AP32" i="4" s="1"/>
  <c r="AR32" i="4" s="1"/>
  <c r="W281" i="4"/>
  <c r="AP281" i="4" s="1"/>
  <c r="AR281" i="4" s="1"/>
  <c r="W57" i="4"/>
  <c r="C8" i="16" s="1"/>
  <c r="E8" i="16" s="1"/>
  <c r="M8" i="16" s="1"/>
  <c r="N8" i="16" s="1"/>
  <c r="O8" i="16" s="1"/>
  <c r="P8" i="16" s="1"/>
  <c r="W159" i="4"/>
  <c r="C108" i="16" s="1"/>
  <c r="W191" i="4"/>
  <c r="C140" i="16" s="1"/>
  <c r="E140" i="16" s="1"/>
  <c r="M140" i="16" s="1"/>
  <c r="N140" i="16" s="1"/>
  <c r="O140" i="16" s="1"/>
  <c r="P140" i="16" s="1"/>
  <c r="W182" i="4"/>
  <c r="C131" i="16" s="1"/>
  <c r="E131" i="16" s="1"/>
  <c r="M131" i="16" s="1"/>
  <c r="N131" i="16" s="1"/>
  <c r="O131" i="16" s="1"/>
  <c r="P131" i="16" s="1"/>
  <c r="W31" i="4"/>
  <c r="AP31" i="4" s="1"/>
  <c r="AR31" i="4" s="1"/>
  <c r="W217" i="4"/>
  <c r="C166" i="16" s="1"/>
  <c r="E166" i="16" s="1"/>
  <c r="M166" i="16" s="1"/>
  <c r="N166" i="16" s="1"/>
  <c r="O166" i="16" s="1"/>
  <c r="P166" i="16" s="1"/>
  <c r="W41" i="4"/>
  <c r="AP41" i="4" s="1"/>
  <c r="AR41" i="4" s="1"/>
  <c r="W155" i="4"/>
  <c r="C104" i="16" s="1"/>
  <c r="E104" i="16" s="1"/>
  <c r="M104" i="16" s="1"/>
  <c r="N104" i="16" s="1"/>
  <c r="O104" i="16" s="1"/>
  <c r="P104" i="16" s="1"/>
  <c r="W142" i="4"/>
  <c r="C91" i="16" s="1"/>
  <c r="E91" i="16" s="1"/>
  <c r="M91" i="16" s="1"/>
  <c r="N91" i="16" s="1"/>
  <c r="O91" i="16" s="1"/>
  <c r="P91" i="16" s="1"/>
  <c r="W213" i="4"/>
  <c r="W283" i="4"/>
  <c r="AP283" i="4" s="1"/>
  <c r="AR283" i="4" s="1"/>
  <c r="W261" i="4"/>
  <c r="AP261" i="4" s="1"/>
  <c r="AR261" i="4" s="1"/>
  <c r="W174" i="4"/>
  <c r="C123" i="16" s="1"/>
  <c r="E123" i="16" s="1"/>
  <c r="M123" i="16" s="1"/>
  <c r="N123" i="16" s="1"/>
  <c r="O123" i="16" s="1"/>
  <c r="P123" i="16" s="1"/>
  <c r="W233" i="4"/>
  <c r="AP233" i="4" s="1"/>
  <c r="AR233" i="4" s="1"/>
  <c r="W48" i="4"/>
  <c r="AP48" i="4" s="1"/>
  <c r="AR48" i="4" s="1"/>
  <c r="W123" i="4"/>
  <c r="O166" i="4"/>
  <c r="W166" i="4"/>
  <c r="C115" i="16" s="1"/>
  <c r="E115" i="16" s="1"/>
  <c r="M115" i="16" s="1"/>
  <c r="N115" i="16" s="1"/>
  <c r="O115" i="16" s="1"/>
  <c r="P115" i="16" s="1"/>
  <c r="O273" i="4"/>
  <c r="W273" i="4"/>
  <c r="AP273" i="4" s="1"/>
  <c r="AR273" i="4" s="1"/>
  <c r="O98" i="4"/>
  <c r="W98" i="4"/>
  <c r="C48" i="16" s="1"/>
  <c r="W71" i="4"/>
  <c r="C22" i="16" s="1"/>
  <c r="E22" i="16" s="1"/>
  <c r="M22" i="16" s="1"/>
  <c r="N22" i="16" s="1"/>
  <c r="O22" i="16" s="1"/>
  <c r="P22" i="16" s="1"/>
  <c r="O94" i="4"/>
  <c r="W94" i="4"/>
  <c r="C44" i="16" s="1"/>
  <c r="O210" i="4"/>
  <c r="W210" i="4"/>
  <c r="O47" i="4"/>
  <c r="W47" i="4"/>
  <c r="AP47" i="4" s="1"/>
  <c r="AR47" i="4" s="1"/>
  <c r="O220" i="4"/>
  <c r="W220" i="4"/>
  <c r="AP220" i="4" s="1"/>
  <c r="AR220" i="4" s="1"/>
  <c r="O271" i="4"/>
  <c r="W271" i="4"/>
  <c r="AP271" i="4" s="1"/>
  <c r="AR271" i="4" s="1"/>
  <c r="W269" i="4"/>
  <c r="AP269" i="4" s="1"/>
  <c r="AR269" i="4" s="1"/>
  <c r="W45" i="4"/>
  <c r="AP45" i="4" s="1"/>
  <c r="AR45" i="4" s="1"/>
  <c r="W147" i="4"/>
  <c r="C96" i="16" s="1"/>
  <c r="W132" i="4"/>
  <c r="C81" i="16" s="1"/>
  <c r="W170" i="4"/>
  <c r="C119" i="16" s="1"/>
  <c r="W18" i="4"/>
  <c r="AP18" i="4" s="1"/>
  <c r="AR18" i="4" s="1"/>
  <c r="W205" i="4"/>
  <c r="W17" i="4"/>
  <c r="AP17" i="4" s="1"/>
  <c r="AR17" i="4" s="1"/>
  <c r="W105" i="4"/>
  <c r="C55" i="16" s="1"/>
  <c r="E55" i="16" s="1"/>
  <c r="M55" i="16" s="1"/>
  <c r="N55" i="16" s="1"/>
  <c r="O55" i="16" s="1"/>
  <c r="P55" i="16" s="1"/>
  <c r="W116" i="4"/>
  <c r="C66" i="16" s="1"/>
  <c r="W201" i="4"/>
  <c r="W186" i="4"/>
  <c r="C135" i="16" s="1"/>
  <c r="E135" i="16" s="1"/>
  <c r="M135" i="16" s="1"/>
  <c r="N135" i="16" s="1"/>
  <c r="O135" i="16" s="1"/>
  <c r="P135" i="16" s="1"/>
  <c r="W249" i="4"/>
  <c r="W138" i="4"/>
  <c r="C87" i="16" s="1"/>
  <c r="W211" i="4"/>
  <c r="W24" i="4"/>
  <c r="AP24" i="4" s="1"/>
  <c r="AR24" i="4" s="1"/>
  <c r="W85" i="4"/>
  <c r="C35" i="16" s="1"/>
  <c r="E35" i="16" s="1"/>
  <c r="M35" i="16" s="1"/>
  <c r="N35" i="16" s="1"/>
  <c r="O35" i="16" s="1"/>
  <c r="P35" i="16" s="1"/>
  <c r="O157" i="4"/>
  <c r="W157" i="4"/>
  <c r="C106" i="16" s="1"/>
  <c r="O76" i="4"/>
  <c r="W76" i="4"/>
  <c r="C26" i="16" s="1"/>
  <c r="W207" i="4"/>
  <c r="O62" i="4"/>
  <c r="W62" i="4"/>
  <c r="C13" i="16" s="1"/>
  <c r="O73" i="4"/>
  <c r="W73" i="4"/>
  <c r="C24" i="16" s="1"/>
  <c r="E24" i="16" s="1"/>
  <c r="M24" i="16" s="1"/>
  <c r="N24" i="16" s="1"/>
  <c r="O24" i="16" s="1"/>
  <c r="P24" i="16" s="1"/>
  <c r="W67" i="4"/>
  <c r="C18" i="16" s="1"/>
  <c r="E18" i="16" s="1"/>
  <c r="M18" i="16" s="1"/>
  <c r="N18" i="16" s="1"/>
  <c r="O18" i="16" s="1"/>
  <c r="P18" i="16" s="1"/>
  <c r="W203" i="4"/>
  <c r="O89" i="4"/>
  <c r="W89" i="4"/>
  <c r="C39" i="16" s="1"/>
  <c r="E39" i="16" s="1"/>
  <c r="M39" i="16" s="1"/>
  <c r="N39" i="16" s="1"/>
  <c r="O39" i="16" s="1"/>
  <c r="P39" i="16" s="1"/>
  <c r="W55" i="4"/>
  <c r="C6" i="16" s="1"/>
  <c r="W87" i="4"/>
  <c r="C37" i="16" s="1"/>
  <c r="E37" i="16" s="1"/>
  <c r="M37" i="16" s="1"/>
  <c r="N37" i="16" s="1"/>
  <c r="O37" i="16" s="1"/>
  <c r="P37" i="16" s="1"/>
  <c r="O257" i="4"/>
  <c r="W257" i="4"/>
  <c r="O208" i="4"/>
  <c r="W208" i="4"/>
  <c r="M305" i="4"/>
  <c r="M321" i="4" s="1"/>
  <c r="W258" i="4"/>
  <c r="W33" i="4"/>
  <c r="AP33" i="4" s="1"/>
  <c r="AR33" i="4" s="1"/>
  <c r="W135" i="4"/>
  <c r="W40" i="4"/>
  <c r="AP40" i="4" s="1"/>
  <c r="AR40" i="4" s="1"/>
  <c r="W158" i="4"/>
  <c r="C107" i="16" s="1"/>
  <c r="W239" i="4"/>
  <c r="AP239" i="4" s="1"/>
  <c r="AR239" i="4" s="1"/>
  <c r="W192" i="4"/>
  <c r="W216" i="4"/>
  <c r="W39" i="4"/>
  <c r="AP39" i="4" s="1"/>
  <c r="AR39" i="4" s="1"/>
  <c r="W104" i="4"/>
  <c r="C54" i="16" s="1"/>
  <c r="W188" i="4"/>
  <c r="C137" i="16" s="1"/>
  <c r="E137" i="16" s="1"/>
  <c r="M137" i="16" s="1"/>
  <c r="N137" i="16" s="1"/>
  <c r="O137" i="16" s="1"/>
  <c r="P137" i="16" s="1"/>
  <c r="W150" i="4"/>
  <c r="C99" i="16" s="1"/>
  <c r="W200" i="4"/>
  <c r="W86" i="4"/>
  <c r="C36" i="16" s="1"/>
  <c r="E36" i="16" s="1"/>
  <c r="M36" i="16" s="1"/>
  <c r="N36" i="16" s="1"/>
  <c r="O36" i="16" s="1"/>
  <c r="P36" i="16" s="1"/>
  <c r="W256" i="4"/>
  <c r="W198" i="4"/>
  <c r="C147" i="16" s="1"/>
  <c r="E147" i="16" s="1"/>
  <c r="M147" i="16" s="1"/>
  <c r="N147" i="16" s="1"/>
  <c r="O147" i="16" s="1"/>
  <c r="P147" i="16" s="1"/>
  <c r="W46" i="4"/>
  <c r="AP46" i="4" s="1"/>
  <c r="AR46" i="4" s="1"/>
  <c r="T325" i="4"/>
  <c r="R325" i="4"/>
  <c r="N235" i="4"/>
  <c r="K305" i="4"/>
  <c r="K321" i="4" s="1"/>
  <c r="Q322" i="4"/>
  <c r="S325" i="4"/>
  <c r="V325" i="4"/>
  <c r="L75" i="4"/>
  <c r="L305" i="4"/>
  <c r="L321" i="4" s="1"/>
  <c r="K303" i="4"/>
  <c r="K319" i="4" s="1"/>
  <c r="J305" i="4"/>
  <c r="J321" i="4" s="1"/>
  <c r="J303" i="4"/>
  <c r="J319" i="4" s="1"/>
  <c r="Q318" i="4"/>
  <c r="Q324" i="4"/>
  <c r="Q319" i="4"/>
  <c r="M159" i="3"/>
  <c r="N306" i="4"/>
  <c r="N322" i="4" s="1"/>
  <c r="Q309" i="4"/>
  <c r="P309" i="4"/>
  <c r="N307" i="4"/>
  <c r="N323" i="4" s="1"/>
  <c r="W323" i="4" s="1"/>
  <c r="O234" i="4"/>
  <c r="O265" i="4"/>
  <c r="N308" i="4"/>
  <c r="O278" i="4"/>
  <c r="O53" i="4"/>
  <c r="N303" i="4"/>
  <c r="O221" i="4"/>
  <c r="N304" i="4"/>
  <c r="N320" i="4" s="1"/>
  <c r="G309" i="4"/>
  <c r="O245" i="4"/>
  <c r="O244" i="4"/>
  <c r="M148" i="3"/>
  <c r="AD131" i="3" l="1"/>
  <c r="AF131" i="3" s="1"/>
  <c r="W74" i="3"/>
  <c r="D55" i="21"/>
  <c r="F9" i="21"/>
  <c r="AD119" i="3"/>
  <c r="AF119" i="3" s="1"/>
  <c r="AD121" i="3"/>
  <c r="AF121" i="3" s="1"/>
  <c r="V60" i="3"/>
  <c r="D41" i="21"/>
  <c r="E57" i="16"/>
  <c r="M57" i="16" s="1"/>
  <c r="N57" i="16" s="1"/>
  <c r="O57" i="16" s="1"/>
  <c r="P57" i="16" s="1"/>
  <c r="E89" i="16"/>
  <c r="M89" i="16" s="1"/>
  <c r="N89" i="16" s="1"/>
  <c r="O89" i="16" s="1"/>
  <c r="P89" i="16" s="1"/>
  <c r="E63" i="16"/>
  <c r="M63" i="16" s="1"/>
  <c r="N63" i="16" s="1"/>
  <c r="O63" i="16" s="1"/>
  <c r="P63" i="16" s="1"/>
  <c r="E85" i="16"/>
  <c r="M85" i="16" s="1"/>
  <c r="N85" i="16" s="1"/>
  <c r="O85" i="16" s="1"/>
  <c r="P85" i="16" s="1"/>
  <c r="AD129" i="3"/>
  <c r="AF129" i="3" s="1"/>
  <c r="E80" i="16"/>
  <c r="M80" i="16" s="1"/>
  <c r="N80" i="16" s="1"/>
  <c r="O80" i="16" s="1"/>
  <c r="P80" i="16" s="1"/>
  <c r="AD21" i="3"/>
  <c r="D16" i="15"/>
  <c r="D32" i="15" s="1"/>
  <c r="D35" i="15" s="1"/>
  <c r="AD123" i="3"/>
  <c r="AF123" i="3" s="1"/>
  <c r="E12" i="19"/>
  <c r="E14" i="19" s="1"/>
  <c r="K25" i="14" s="1"/>
  <c r="E10" i="19"/>
  <c r="AC157" i="3"/>
  <c r="AC159" i="3" s="1"/>
  <c r="D169" i="16"/>
  <c r="I169" i="16"/>
  <c r="D12" i="8"/>
  <c r="C167" i="16"/>
  <c r="E167" i="16" s="1"/>
  <c r="M167" i="16" s="1"/>
  <c r="N167" i="16" s="1"/>
  <c r="O167" i="16" s="1"/>
  <c r="P167" i="16" s="1"/>
  <c r="D19" i="8"/>
  <c r="C150" i="16"/>
  <c r="E150" i="16" s="1"/>
  <c r="M150" i="16" s="1"/>
  <c r="N150" i="16" s="1"/>
  <c r="O150" i="16" s="1"/>
  <c r="P150" i="16" s="1"/>
  <c r="AP247" i="4"/>
  <c r="AR247" i="4" s="1"/>
  <c r="E23" i="14"/>
  <c r="AF106" i="3"/>
  <c r="AF154" i="3" s="1"/>
  <c r="E119" i="16"/>
  <c r="M119" i="16" s="1"/>
  <c r="N119" i="16" s="1"/>
  <c r="O119" i="16" s="1"/>
  <c r="P119" i="16" s="1"/>
  <c r="AF26" i="3"/>
  <c r="AF24" i="3"/>
  <c r="E118" i="16"/>
  <c r="M118" i="16" s="1"/>
  <c r="N118" i="16" s="1"/>
  <c r="O118" i="16" s="1"/>
  <c r="P118" i="16" s="1"/>
  <c r="E126" i="16"/>
  <c r="M126" i="16" s="1"/>
  <c r="N126" i="16" s="1"/>
  <c r="O126" i="16" s="1"/>
  <c r="P126" i="16" s="1"/>
  <c r="E100" i="16"/>
  <c r="M100" i="16" s="1"/>
  <c r="N100" i="16" s="1"/>
  <c r="O100" i="16" s="1"/>
  <c r="P100" i="16" s="1"/>
  <c r="E49" i="16"/>
  <c r="M49" i="16" s="1"/>
  <c r="N49" i="16" s="1"/>
  <c r="O49" i="16" s="1"/>
  <c r="P49" i="16" s="1"/>
  <c r="E59" i="16"/>
  <c r="M59" i="16" s="1"/>
  <c r="N59" i="16" s="1"/>
  <c r="O59" i="16" s="1"/>
  <c r="P59" i="16" s="1"/>
  <c r="G9" i="14"/>
  <c r="E98" i="16"/>
  <c r="M98" i="16" s="1"/>
  <c r="N98" i="16" s="1"/>
  <c r="O98" i="16" s="1"/>
  <c r="P98" i="16" s="1"/>
  <c r="D8" i="9"/>
  <c r="F8" i="9" s="1"/>
  <c r="P8" i="9" s="1"/>
  <c r="Q8" i="9" s="1"/>
  <c r="C132" i="16"/>
  <c r="E132" i="16" s="1"/>
  <c r="M132" i="16" s="1"/>
  <c r="N132" i="16" s="1"/>
  <c r="O132" i="16" s="1"/>
  <c r="P132" i="16" s="1"/>
  <c r="G17" i="14"/>
  <c r="G22" i="14" s="1"/>
  <c r="D22" i="14"/>
  <c r="E99" i="16"/>
  <c r="M99" i="16" s="1"/>
  <c r="N99" i="16" s="1"/>
  <c r="O99" i="16" s="1"/>
  <c r="P99" i="16" s="1"/>
  <c r="AF22" i="3"/>
  <c r="E101" i="16"/>
  <c r="M101" i="16" s="1"/>
  <c r="N101" i="16" s="1"/>
  <c r="O101" i="16" s="1"/>
  <c r="P101" i="16" s="1"/>
  <c r="E56" i="16"/>
  <c r="M56" i="16" s="1"/>
  <c r="N56" i="16" s="1"/>
  <c r="O56" i="16" s="1"/>
  <c r="P56" i="16" s="1"/>
  <c r="M4" i="16"/>
  <c r="N4" i="16" s="1"/>
  <c r="O4" i="16" s="1"/>
  <c r="P4" i="16" s="1"/>
  <c r="AO257" i="4"/>
  <c r="AP257" i="4" s="1"/>
  <c r="AR257" i="4" s="1"/>
  <c r="D25" i="8"/>
  <c r="C156" i="16"/>
  <c r="E156" i="16" s="1"/>
  <c r="M156" i="16" s="1"/>
  <c r="N156" i="16" s="1"/>
  <c r="O156" i="16" s="1"/>
  <c r="P156" i="16" s="1"/>
  <c r="D7" i="9"/>
  <c r="F7" i="9" s="1"/>
  <c r="P7" i="9" s="1"/>
  <c r="Q7" i="9" s="1"/>
  <c r="C165" i="16"/>
  <c r="E165" i="16" s="1"/>
  <c r="M165" i="16" s="1"/>
  <c r="N165" i="16" s="1"/>
  <c r="O165" i="16" s="1"/>
  <c r="P165" i="16" s="1"/>
  <c r="AO251" i="4"/>
  <c r="AP251" i="4" s="1"/>
  <c r="AR251" i="4" s="1"/>
  <c r="AO254" i="4"/>
  <c r="AP254" i="4" s="1"/>
  <c r="AR254" i="4" s="1"/>
  <c r="E53" i="16"/>
  <c r="M53" i="16" s="1"/>
  <c r="N53" i="16" s="1"/>
  <c r="O53" i="16" s="1"/>
  <c r="P53" i="16" s="1"/>
  <c r="AF112" i="3"/>
  <c r="E102" i="16"/>
  <c r="M102" i="16" s="1"/>
  <c r="N102" i="16" s="1"/>
  <c r="O102" i="16" s="1"/>
  <c r="P102" i="16" s="1"/>
  <c r="E76" i="16"/>
  <c r="M76" i="16" s="1"/>
  <c r="N76" i="16" s="1"/>
  <c r="O76" i="16" s="1"/>
  <c r="P76" i="16" s="1"/>
  <c r="E65" i="16"/>
  <c r="M65" i="16" s="1"/>
  <c r="N65" i="16" s="1"/>
  <c r="O65" i="16" s="1"/>
  <c r="P65" i="16" s="1"/>
  <c r="E82" i="16"/>
  <c r="M82" i="16" s="1"/>
  <c r="N82" i="16" s="1"/>
  <c r="O82" i="16" s="1"/>
  <c r="P82" i="16" s="1"/>
  <c r="AF18" i="3"/>
  <c r="E13" i="16"/>
  <c r="F13" i="16"/>
  <c r="F13" i="15"/>
  <c r="K13" i="15" s="1"/>
  <c r="J13" i="15"/>
  <c r="E121" i="16"/>
  <c r="M121" i="16" s="1"/>
  <c r="N121" i="16" s="1"/>
  <c r="O121" i="16" s="1"/>
  <c r="P121" i="16" s="1"/>
  <c r="AO255" i="4"/>
  <c r="AP255" i="4" s="1"/>
  <c r="AR255" i="4" s="1"/>
  <c r="C141" i="16"/>
  <c r="E141" i="16" s="1"/>
  <c r="M141" i="16" s="1"/>
  <c r="D6" i="9"/>
  <c r="F6" i="9" s="1"/>
  <c r="P6" i="9" s="1"/>
  <c r="Q6" i="9" s="1"/>
  <c r="C142" i="16"/>
  <c r="E142" i="16" s="1"/>
  <c r="F34" i="16"/>
  <c r="E34" i="16"/>
  <c r="G25" i="14"/>
  <c r="F19" i="16"/>
  <c r="E19" i="16"/>
  <c r="AC145" i="3"/>
  <c r="E136" i="16"/>
  <c r="M136" i="16" s="1"/>
  <c r="N136" i="16" s="1"/>
  <c r="O136" i="16" s="1"/>
  <c r="P136" i="16" s="1"/>
  <c r="AF32" i="3"/>
  <c r="AF20" i="3"/>
  <c r="AO252" i="4"/>
  <c r="AP252" i="4" s="1"/>
  <c r="AR252" i="4" s="1"/>
  <c r="AO253" i="4"/>
  <c r="AP253" i="4" s="1"/>
  <c r="AR253" i="4" s="1"/>
  <c r="D30" i="8"/>
  <c r="C161" i="16"/>
  <c r="E161" i="16" s="1"/>
  <c r="M161" i="16" s="1"/>
  <c r="N161" i="16" s="1"/>
  <c r="O161" i="16" s="1"/>
  <c r="P161" i="16" s="1"/>
  <c r="D22" i="8"/>
  <c r="C153" i="16"/>
  <c r="E153" i="16" s="1"/>
  <c r="M153" i="16" s="1"/>
  <c r="N153" i="16" s="1"/>
  <c r="O153" i="16" s="1"/>
  <c r="P153" i="16" s="1"/>
  <c r="AF118" i="3"/>
  <c r="E43" i="16"/>
  <c r="M43" i="16" s="1"/>
  <c r="N43" i="16" s="1"/>
  <c r="O43" i="16" s="1"/>
  <c r="P43" i="16" s="1"/>
  <c r="E58" i="16"/>
  <c r="M58" i="16" s="1"/>
  <c r="N58" i="16" s="1"/>
  <c r="O58" i="16" s="1"/>
  <c r="P58" i="16" s="1"/>
  <c r="E130" i="16"/>
  <c r="M130" i="16" s="1"/>
  <c r="N130" i="16" s="1"/>
  <c r="O130" i="16" s="1"/>
  <c r="P130" i="16" s="1"/>
  <c r="F7" i="16"/>
  <c r="E7" i="16"/>
  <c r="F6" i="16"/>
  <c r="E6" i="16"/>
  <c r="E44" i="16"/>
  <c r="M44" i="16" s="1"/>
  <c r="N44" i="16" s="1"/>
  <c r="O44" i="16" s="1"/>
  <c r="P44" i="16" s="1"/>
  <c r="E107" i="16"/>
  <c r="M107" i="16" s="1"/>
  <c r="N107" i="16" s="1"/>
  <c r="O107" i="16" s="1"/>
  <c r="P107" i="16" s="1"/>
  <c r="AF30" i="3"/>
  <c r="F11" i="16"/>
  <c r="E11" i="16"/>
  <c r="E70" i="16"/>
  <c r="M70" i="16" s="1"/>
  <c r="N70" i="16" s="1"/>
  <c r="O70" i="16" s="1"/>
  <c r="P70" i="16" s="1"/>
  <c r="AD127" i="3"/>
  <c r="AF127" i="3" s="1"/>
  <c r="E128" i="16"/>
  <c r="M128" i="16" s="1"/>
  <c r="N128" i="16" s="1"/>
  <c r="O128" i="16" s="1"/>
  <c r="P128" i="16" s="1"/>
  <c r="AF16" i="3"/>
  <c r="D27" i="8"/>
  <c r="C158" i="16"/>
  <c r="E158" i="16" s="1"/>
  <c r="M158" i="16" s="1"/>
  <c r="N158" i="16" s="1"/>
  <c r="O158" i="16" s="1"/>
  <c r="P158" i="16" s="1"/>
  <c r="E54" i="16"/>
  <c r="M54" i="16" s="1"/>
  <c r="N54" i="16" s="1"/>
  <c r="O54" i="16" s="1"/>
  <c r="P54" i="16" s="1"/>
  <c r="AF27" i="3"/>
  <c r="F12" i="15"/>
  <c r="K12" i="15" s="1"/>
  <c r="J12" i="15"/>
  <c r="E87" i="16"/>
  <c r="M87" i="16" s="1"/>
  <c r="N87" i="16" s="1"/>
  <c r="O87" i="16" s="1"/>
  <c r="P87" i="16" s="1"/>
  <c r="E108" i="16"/>
  <c r="M108" i="16" s="1"/>
  <c r="N108" i="16" s="1"/>
  <c r="O108" i="16" s="1"/>
  <c r="P108" i="16" s="1"/>
  <c r="E25" i="14"/>
  <c r="AF110" i="3"/>
  <c r="E103" i="16"/>
  <c r="M103" i="16" s="1"/>
  <c r="N103" i="16" s="1"/>
  <c r="O103" i="16" s="1"/>
  <c r="P103" i="16" s="1"/>
  <c r="D26" i="8"/>
  <c r="C157" i="16"/>
  <c r="E157" i="16" s="1"/>
  <c r="M157" i="16" s="1"/>
  <c r="N157" i="16" s="1"/>
  <c r="O157" i="16" s="1"/>
  <c r="P157" i="16" s="1"/>
  <c r="D16" i="8"/>
  <c r="C25" i="16"/>
  <c r="E25" i="16" s="1"/>
  <c r="M25" i="16" s="1"/>
  <c r="N25" i="16" s="1"/>
  <c r="O25" i="16" s="1"/>
  <c r="P25" i="16" s="1"/>
  <c r="D23" i="8"/>
  <c r="C154" i="16"/>
  <c r="E154" i="16" s="1"/>
  <c r="M154" i="16" s="1"/>
  <c r="N154" i="16" s="1"/>
  <c r="O154" i="16" s="1"/>
  <c r="P154" i="16" s="1"/>
  <c r="AR237" i="4"/>
  <c r="C5" i="18"/>
  <c r="E5" i="18" s="1"/>
  <c r="K5" i="18" s="1"/>
  <c r="L5" i="18" s="1"/>
  <c r="AR238" i="4"/>
  <c r="C6" i="18"/>
  <c r="E6" i="18" s="1"/>
  <c r="K6" i="18" s="1"/>
  <c r="L6" i="18" s="1"/>
  <c r="D10" i="9"/>
  <c r="F10" i="9" s="1"/>
  <c r="P10" i="9" s="1"/>
  <c r="Q10" i="9" s="1"/>
  <c r="C68" i="16"/>
  <c r="E68" i="16" s="1"/>
  <c r="M68" i="16" s="1"/>
  <c r="N68" i="16" s="1"/>
  <c r="O68" i="16" s="1"/>
  <c r="P68" i="16" s="1"/>
  <c r="D20" i="8"/>
  <c r="C151" i="16"/>
  <c r="E151" i="16" s="1"/>
  <c r="M151" i="16" s="1"/>
  <c r="N151" i="16" s="1"/>
  <c r="O151" i="16" s="1"/>
  <c r="P151" i="16" s="1"/>
  <c r="E127" i="16"/>
  <c r="M127" i="16" s="1"/>
  <c r="N127" i="16" s="1"/>
  <c r="O127" i="16" s="1"/>
  <c r="P127" i="16" s="1"/>
  <c r="AF14" i="3"/>
  <c r="E83" i="16"/>
  <c r="M83" i="16" s="1"/>
  <c r="N83" i="16" s="1"/>
  <c r="O83" i="16" s="1"/>
  <c r="P83" i="16" s="1"/>
  <c r="E77" i="16"/>
  <c r="M77" i="16" s="1"/>
  <c r="N77" i="16" s="1"/>
  <c r="O77" i="16" s="1"/>
  <c r="P77" i="16" s="1"/>
  <c r="E164" i="16"/>
  <c r="M164" i="16" s="1"/>
  <c r="N164" i="16" s="1"/>
  <c r="O164" i="16" s="1"/>
  <c r="P164" i="16" s="1"/>
  <c r="E94" i="16"/>
  <c r="M94" i="16" s="1"/>
  <c r="N94" i="16" s="1"/>
  <c r="O94" i="16" s="1"/>
  <c r="P94" i="16" s="1"/>
  <c r="E64" i="16"/>
  <c r="M64" i="16" s="1"/>
  <c r="N64" i="16" s="1"/>
  <c r="O64" i="16" s="1"/>
  <c r="P64" i="16" s="1"/>
  <c r="AF19" i="3"/>
  <c r="E42" i="16"/>
  <c r="M42" i="16" s="1"/>
  <c r="N42" i="16" s="1"/>
  <c r="O42" i="16" s="1"/>
  <c r="P42" i="16" s="1"/>
  <c r="E117" i="16"/>
  <c r="M117" i="16" s="1"/>
  <c r="N117" i="16" s="1"/>
  <c r="O117" i="16" s="1"/>
  <c r="P117" i="16" s="1"/>
  <c r="E116" i="16"/>
  <c r="M116" i="16" s="1"/>
  <c r="N116" i="16" s="1"/>
  <c r="O116" i="16" s="1"/>
  <c r="P116" i="16" s="1"/>
  <c r="AP249" i="4"/>
  <c r="AR249" i="4" s="1"/>
  <c r="D17" i="8"/>
  <c r="C148" i="16"/>
  <c r="E148" i="16" s="1"/>
  <c r="M148" i="16" s="1"/>
  <c r="N148" i="16" s="1"/>
  <c r="O148" i="16" s="1"/>
  <c r="P148" i="16" s="1"/>
  <c r="D28" i="8"/>
  <c r="C159" i="16"/>
  <c r="E159" i="16" s="1"/>
  <c r="M159" i="16" s="1"/>
  <c r="N159" i="16" s="1"/>
  <c r="O159" i="16" s="1"/>
  <c r="P159" i="16" s="1"/>
  <c r="AO256" i="4"/>
  <c r="AP256" i="4" s="1"/>
  <c r="AR256" i="4" s="1"/>
  <c r="D21" i="8"/>
  <c r="C152" i="16"/>
  <c r="E152" i="16" s="1"/>
  <c r="M152" i="16" s="1"/>
  <c r="N152" i="16" s="1"/>
  <c r="O152" i="16" s="1"/>
  <c r="P152" i="16" s="1"/>
  <c r="E106" i="16"/>
  <c r="M106" i="16" s="1"/>
  <c r="N106" i="16" s="1"/>
  <c r="O106" i="16" s="1"/>
  <c r="P106" i="16" s="1"/>
  <c r="E66" i="16"/>
  <c r="M66" i="16" s="1"/>
  <c r="N66" i="16" s="1"/>
  <c r="O66" i="16" s="1"/>
  <c r="P66" i="16" s="1"/>
  <c r="E105" i="16"/>
  <c r="M105" i="16" s="1"/>
  <c r="N105" i="16" s="1"/>
  <c r="O105" i="16" s="1"/>
  <c r="P105" i="16" s="1"/>
  <c r="AF21" i="3"/>
  <c r="D31" i="8"/>
  <c r="C162" i="16"/>
  <c r="E162" i="16" s="1"/>
  <c r="M162" i="16" s="1"/>
  <c r="N162" i="16" s="1"/>
  <c r="O162" i="16" s="1"/>
  <c r="P162" i="16" s="1"/>
  <c r="D11" i="9"/>
  <c r="F11" i="9" s="1"/>
  <c r="P11" i="9" s="1"/>
  <c r="R11" i="9" s="1"/>
  <c r="C84" i="16"/>
  <c r="E84" i="16" s="1"/>
  <c r="M84" i="16" s="1"/>
  <c r="N84" i="16" s="1"/>
  <c r="O84" i="16" s="1"/>
  <c r="P84" i="16" s="1"/>
  <c r="AP248" i="4"/>
  <c r="AR248" i="4" s="1"/>
  <c r="D29" i="8"/>
  <c r="C160" i="16"/>
  <c r="E160" i="16" s="1"/>
  <c r="M160" i="16" s="1"/>
  <c r="N160" i="16" s="1"/>
  <c r="O160" i="16" s="1"/>
  <c r="P160" i="16" s="1"/>
  <c r="D24" i="8"/>
  <c r="C155" i="16"/>
  <c r="E155" i="16" s="1"/>
  <c r="M155" i="16" s="1"/>
  <c r="N155" i="16" s="1"/>
  <c r="O155" i="16" s="1"/>
  <c r="P155" i="16" s="1"/>
  <c r="E26" i="16"/>
  <c r="F26" i="16"/>
  <c r="AF25" i="3"/>
  <c r="E78" i="16"/>
  <c r="M78" i="16" s="1"/>
  <c r="N78" i="16" s="1"/>
  <c r="O78" i="16" s="1"/>
  <c r="P78" i="16" s="1"/>
  <c r="F32" i="16"/>
  <c r="E32" i="16"/>
  <c r="F17" i="16"/>
  <c r="E17" i="16"/>
  <c r="E62" i="16"/>
  <c r="M62" i="16" s="1"/>
  <c r="N62" i="16" s="1"/>
  <c r="O62" i="16" s="1"/>
  <c r="P62" i="16" s="1"/>
  <c r="E75" i="16"/>
  <c r="M75" i="16" s="1"/>
  <c r="N75" i="16" s="1"/>
  <c r="O75" i="16" s="1"/>
  <c r="P75" i="16" s="1"/>
  <c r="AD126" i="3"/>
  <c r="AF126" i="3" s="1"/>
  <c r="E120" i="16"/>
  <c r="M120" i="16" s="1"/>
  <c r="N120" i="16" s="1"/>
  <c r="O120" i="16" s="1"/>
  <c r="P120" i="16" s="1"/>
  <c r="E124" i="16"/>
  <c r="M124" i="16" s="1"/>
  <c r="N124" i="16" s="1"/>
  <c r="O124" i="16" s="1"/>
  <c r="P124" i="16" s="1"/>
  <c r="AO246" i="4"/>
  <c r="AP246" i="4" s="1"/>
  <c r="D18" i="8"/>
  <c r="C149" i="16"/>
  <c r="E149" i="16" s="1"/>
  <c r="M149" i="16" s="1"/>
  <c r="N149" i="16" s="1"/>
  <c r="O149" i="16" s="1"/>
  <c r="P149" i="16" s="1"/>
  <c r="AO258" i="4"/>
  <c r="AP258" i="4" s="1"/>
  <c r="AR258" i="4" s="1"/>
  <c r="AO250" i="4"/>
  <c r="AP250" i="4" s="1"/>
  <c r="AR250" i="4" s="1"/>
  <c r="E125" i="16"/>
  <c r="M125" i="16" s="1"/>
  <c r="N125" i="16" s="1"/>
  <c r="O125" i="16" s="1"/>
  <c r="P125" i="16" s="1"/>
  <c r="E81" i="16"/>
  <c r="M81" i="16" s="1"/>
  <c r="N81" i="16" s="1"/>
  <c r="O81" i="16" s="1"/>
  <c r="P81" i="16" s="1"/>
  <c r="E96" i="16"/>
  <c r="M96" i="16" s="1"/>
  <c r="N96" i="16" s="1"/>
  <c r="O96" i="16" s="1"/>
  <c r="P96" i="16" s="1"/>
  <c r="AF33" i="3"/>
  <c r="E61" i="16"/>
  <c r="M61" i="16" s="1"/>
  <c r="N61" i="16" s="1"/>
  <c r="O61" i="16" s="1"/>
  <c r="P61" i="16" s="1"/>
  <c r="E48" i="16"/>
  <c r="M48" i="16" s="1"/>
  <c r="N48" i="16" s="1"/>
  <c r="O48" i="16" s="1"/>
  <c r="P48" i="16" s="1"/>
  <c r="E60" i="16"/>
  <c r="M60" i="16" s="1"/>
  <c r="N60" i="16" s="1"/>
  <c r="O60" i="16" s="1"/>
  <c r="P60" i="16" s="1"/>
  <c r="C9" i="15"/>
  <c r="E9" i="15" s="1"/>
  <c r="AF31" i="3"/>
  <c r="X309" i="4"/>
  <c r="X311" i="4" s="1"/>
  <c r="E3" i="9"/>
  <c r="W303" i="4"/>
  <c r="D3" i="9" s="1"/>
  <c r="Y305" i="4"/>
  <c r="Z303" i="4"/>
  <c r="AR265" i="4"/>
  <c r="AR308" i="4" s="1"/>
  <c r="AP308" i="4"/>
  <c r="W307" i="4"/>
  <c r="W308" i="4"/>
  <c r="AR244" i="4"/>
  <c r="AP13" i="4"/>
  <c r="AR221" i="4"/>
  <c r="AR304" i="4" s="1"/>
  <c r="AP304" i="4"/>
  <c r="W306" i="4"/>
  <c r="Y303" i="4"/>
  <c r="AH303" i="4"/>
  <c r="AH309" i="4" s="1"/>
  <c r="AD156" i="3"/>
  <c r="AA156" i="3"/>
  <c r="AD154" i="3"/>
  <c r="AA154" i="3"/>
  <c r="AD158" i="3"/>
  <c r="AA158" i="3"/>
  <c r="T153" i="3"/>
  <c r="AA157" i="3"/>
  <c r="D9" i="9"/>
  <c r="F9" i="9" s="1"/>
  <c r="P9" i="9" s="1"/>
  <c r="Z235" i="4"/>
  <c r="AH220" i="4"/>
  <c r="AI118" i="4"/>
  <c r="AJ118" i="4" s="1"/>
  <c r="AK118" i="4" s="1"/>
  <c r="AL118" i="4" s="1"/>
  <c r="AP118" i="4" s="1"/>
  <c r="AR118" i="4" s="1"/>
  <c r="Y220" i="4"/>
  <c r="E37" i="8"/>
  <c r="J148" i="3"/>
  <c r="L16" i="9"/>
  <c r="AE193" i="4"/>
  <c r="AA53" i="4"/>
  <c r="AA303" i="4" s="1"/>
  <c r="Z220" i="4"/>
  <c r="E14" i="8"/>
  <c r="H21" i="9"/>
  <c r="E25" i="9"/>
  <c r="T105" i="3"/>
  <c r="T145" i="3" s="1"/>
  <c r="W70" i="3"/>
  <c r="X70" i="3"/>
  <c r="Y70" i="3" s="1"/>
  <c r="AA70" i="3" s="1"/>
  <c r="AD70" i="3" s="1"/>
  <c r="W64" i="3"/>
  <c r="X64" i="3"/>
  <c r="D23" i="9"/>
  <c r="F23" i="9" s="1"/>
  <c r="P23" i="9" s="1"/>
  <c r="Q23" i="9" s="1"/>
  <c r="D11" i="8"/>
  <c r="D10" i="8"/>
  <c r="N19" i="4"/>
  <c r="W19" i="4" s="1"/>
  <c r="AP19" i="4" s="1"/>
  <c r="AR19" i="4" s="1"/>
  <c r="I325" i="4"/>
  <c r="O13" i="4"/>
  <c r="M317" i="4"/>
  <c r="F148" i="3"/>
  <c r="W14" i="4"/>
  <c r="AP14" i="4" s="1"/>
  <c r="AR14" i="4" s="1"/>
  <c r="H159" i="3"/>
  <c r="K15" i="3"/>
  <c r="K150" i="3" s="1"/>
  <c r="L317" i="4"/>
  <c r="H148" i="3"/>
  <c r="I145" i="3"/>
  <c r="I151" i="3"/>
  <c r="L318" i="4" s="1"/>
  <c r="E145" i="3"/>
  <c r="D34" i="3"/>
  <c r="D151" i="3" s="1"/>
  <c r="E151" i="3"/>
  <c r="H318" i="4" s="1"/>
  <c r="K34" i="3"/>
  <c r="L295" i="4"/>
  <c r="O43" i="4"/>
  <c r="W43" i="4"/>
  <c r="J295" i="4"/>
  <c r="G147" i="3" s="1"/>
  <c r="I317" i="4"/>
  <c r="H295" i="4"/>
  <c r="E147" i="3" s="1"/>
  <c r="D15" i="3"/>
  <c r="E150" i="3"/>
  <c r="J318" i="4"/>
  <c r="N44" i="4"/>
  <c r="H300" i="4"/>
  <c r="K318" i="4"/>
  <c r="G150" i="3"/>
  <c r="G159" i="3" s="1"/>
  <c r="G145" i="3"/>
  <c r="W16" i="4"/>
  <c r="AP16" i="4" s="1"/>
  <c r="AR16" i="4" s="1"/>
  <c r="W322" i="4"/>
  <c r="N324" i="4"/>
  <c r="W324" i="4" s="1"/>
  <c r="W320" i="4"/>
  <c r="O235" i="4"/>
  <c r="W235" i="4"/>
  <c r="C4" i="18" s="1"/>
  <c r="N319" i="4"/>
  <c r="W319" i="4" s="1"/>
  <c r="M309" i="4"/>
  <c r="M325" i="4" s="1"/>
  <c r="N305" i="4"/>
  <c r="K309" i="4"/>
  <c r="J309" i="4"/>
  <c r="L303" i="4"/>
  <c r="Q325" i="4"/>
  <c r="G55" i="21" l="1"/>
  <c r="E55" i="21" s="1"/>
  <c r="F55" i="21" s="1"/>
  <c r="N141" i="16"/>
  <c r="O141" i="16" s="1"/>
  <c r="P141" i="16" s="1"/>
  <c r="G41" i="21"/>
  <c r="M6" i="16"/>
  <c r="N6" i="16" s="1"/>
  <c r="O6" i="16" s="1"/>
  <c r="P6" i="16" s="1"/>
  <c r="D13" i="8"/>
  <c r="M7" i="16"/>
  <c r="N7" i="16" s="1"/>
  <c r="O7" i="16" s="1"/>
  <c r="P7" i="16" s="1"/>
  <c r="M11" i="16"/>
  <c r="N11" i="16" s="1"/>
  <c r="O11" i="16" s="1"/>
  <c r="P11" i="16" s="1"/>
  <c r="D87" i="21"/>
  <c r="M19" i="16"/>
  <c r="N19" i="16" s="1"/>
  <c r="O19" i="16" s="1"/>
  <c r="P19" i="16" s="1"/>
  <c r="M32" i="16"/>
  <c r="N32" i="16" s="1"/>
  <c r="O32" i="16" s="1"/>
  <c r="P32" i="16" s="1"/>
  <c r="K26" i="14"/>
  <c r="L25" i="14"/>
  <c r="AF156" i="3"/>
  <c r="E21" i="19"/>
  <c r="E23" i="19"/>
  <c r="E14" i="15"/>
  <c r="D37" i="8"/>
  <c r="M17" i="16"/>
  <c r="N17" i="16" s="1"/>
  <c r="O17" i="16" s="1"/>
  <c r="P17" i="16" s="1"/>
  <c r="M34" i="16"/>
  <c r="N34" i="16" s="1"/>
  <c r="O34" i="16" s="1"/>
  <c r="P34" i="16" s="1"/>
  <c r="F169" i="16"/>
  <c r="AR246" i="4"/>
  <c r="AR307" i="4" s="1"/>
  <c r="AP307" i="4"/>
  <c r="F9" i="15"/>
  <c r="K9" i="15" s="1"/>
  <c r="J9" i="15"/>
  <c r="E5" i="14"/>
  <c r="M13" i="16"/>
  <c r="N13" i="16" s="1"/>
  <c r="O13" i="16" s="1"/>
  <c r="P13" i="16" s="1"/>
  <c r="M26" i="16"/>
  <c r="N26" i="16" s="1"/>
  <c r="O26" i="16" s="1"/>
  <c r="P26" i="16" s="1"/>
  <c r="E169" i="16"/>
  <c r="C169" i="16"/>
  <c r="M25" i="14"/>
  <c r="C7" i="18"/>
  <c r="E4" i="18"/>
  <c r="AF157" i="3"/>
  <c r="AD157" i="3"/>
  <c r="AE303" i="4"/>
  <c r="AE309" i="4" s="1"/>
  <c r="Y64" i="3"/>
  <c r="AA64" i="3" s="1"/>
  <c r="AD64" i="3" s="1"/>
  <c r="AF64" i="3" s="1"/>
  <c r="AF70" i="3"/>
  <c r="R6" i="9"/>
  <c r="V71" i="3"/>
  <c r="V105" i="3" s="1"/>
  <c r="R7" i="9"/>
  <c r="W300" i="4"/>
  <c r="AP43" i="4"/>
  <c r="AP300" i="4"/>
  <c r="AR13" i="4"/>
  <c r="AR300" i="4" s="1"/>
  <c r="Y309" i="4"/>
  <c r="D22" i="9"/>
  <c r="F22" i="9" s="1"/>
  <c r="W305" i="4"/>
  <c r="AR277" i="4"/>
  <c r="AR306" i="4" s="1"/>
  <c r="AP306" i="4"/>
  <c r="Q9" i="9"/>
  <c r="R9" i="9"/>
  <c r="R10" i="9"/>
  <c r="AA235" i="4"/>
  <c r="Z305" i="4"/>
  <c r="Z309" i="4" s="1"/>
  <c r="Q11" i="9"/>
  <c r="H25" i="9"/>
  <c r="AG234" i="4"/>
  <c r="AA220" i="4"/>
  <c r="AI53" i="4"/>
  <c r="AE220" i="4"/>
  <c r="AI193" i="4"/>
  <c r="AJ193" i="4" s="1"/>
  <c r="AK193" i="4" s="1"/>
  <c r="AL193" i="4" s="1"/>
  <c r="AP193" i="4" s="1"/>
  <c r="AR193" i="4" s="1"/>
  <c r="E41" i="8"/>
  <c r="P21" i="9"/>
  <c r="Q21" i="9" s="1"/>
  <c r="E39" i="8"/>
  <c r="K325" i="4"/>
  <c r="F3" i="9"/>
  <c r="D14" i="8"/>
  <c r="J325" i="4"/>
  <c r="G148" i="3"/>
  <c r="N300" i="4"/>
  <c r="N317" i="4" s="1"/>
  <c r="W317" i="4" s="1"/>
  <c r="I159" i="3"/>
  <c r="E159" i="3"/>
  <c r="E148" i="3"/>
  <c r="L15" i="3"/>
  <c r="S15" i="3" s="1"/>
  <c r="D145" i="3"/>
  <c r="D150" i="3"/>
  <c r="D159" i="3" s="1"/>
  <c r="K151" i="3"/>
  <c r="S34" i="3"/>
  <c r="W44" i="4"/>
  <c r="W301" i="4" s="1"/>
  <c r="N301" i="4"/>
  <c r="H317" i="4"/>
  <c r="H309" i="4"/>
  <c r="K145" i="3"/>
  <c r="J317" i="4"/>
  <c r="N321" i="4"/>
  <c r="W321" i="4" s="1"/>
  <c r="I147" i="3"/>
  <c r="I148" i="3" s="1"/>
  <c r="N295" i="4"/>
  <c r="L319" i="4"/>
  <c r="L309" i="4"/>
  <c r="E41" i="21" l="1"/>
  <c r="D39" i="8"/>
  <c r="D4" i="8" s="1"/>
  <c r="F14" i="15"/>
  <c r="K14" i="15" s="1"/>
  <c r="J14" i="15"/>
  <c r="F5" i="14" s="1"/>
  <c r="G5" i="14" s="1"/>
  <c r="M5" i="14" s="1"/>
  <c r="E25" i="19"/>
  <c r="D8" i="14"/>
  <c r="D15" i="14" s="1"/>
  <c r="K4" i="18"/>
  <c r="L4" i="18" s="1"/>
  <c r="E7" i="18"/>
  <c r="C7" i="15"/>
  <c r="D4" i="14"/>
  <c r="D6" i="14" s="1"/>
  <c r="S145" i="3"/>
  <c r="M142" i="16"/>
  <c r="J169" i="16"/>
  <c r="V153" i="3"/>
  <c r="W71" i="3"/>
  <c r="AI303" i="4"/>
  <c r="X71" i="3"/>
  <c r="Y71" i="3" s="1"/>
  <c r="AA71" i="3" s="1"/>
  <c r="AD71" i="3" s="1"/>
  <c r="AR43" i="4"/>
  <c r="W295" i="4"/>
  <c r="AP295" i="4" s="1"/>
  <c r="AR295" i="4" s="1"/>
  <c r="AP44" i="4"/>
  <c r="AR44" i="4" s="1"/>
  <c r="D25" i="9"/>
  <c r="W302" i="4"/>
  <c r="W309" i="4" s="1"/>
  <c r="AA34" i="3"/>
  <c r="AD34" i="3" s="1"/>
  <c r="S151" i="3"/>
  <c r="S150" i="3"/>
  <c r="AA15" i="3"/>
  <c r="AD15" i="3" s="1"/>
  <c r="D41" i="8"/>
  <c r="AI235" i="4"/>
  <c r="AJ235" i="4" s="1"/>
  <c r="AK235" i="4" s="1"/>
  <c r="AL235" i="4" s="1"/>
  <c r="AP235" i="4" s="1"/>
  <c r="AR235" i="4" s="1"/>
  <c r="AA305" i="4"/>
  <c r="AA309" i="4" s="1"/>
  <c r="AI234" i="4"/>
  <c r="AG305" i="4"/>
  <c r="AG309" i="4" s="1"/>
  <c r="AI220" i="4"/>
  <c r="AJ53" i="4"/>
  <c r="AJ303" i="4" s="1"/>
  <c r="E4" i="8"/>
  <c r="E5" i="9"/>
  <c r="E12" i="9" s="1"/>
  <c r="P22" i="9"/>
  <c r="F25" i="9"/>
  <c r="L325" i="4"/>
  <c r="H325" i="4"/>
  <c r="K159" i="3"/>
  <c r="N318" i="4"/>
  <c r="W318" i="4" s="1"/>
  <c r="N309" i="4"/>
  <c r="L145" i="3"/>
  <c r="D148" i="3"/>
  <c r="K147" i="3"/>
  <c r="O295" i="4"/>
  <c r="F41" i="21" l="1"/>
  <c r="H4" i="8"/>
  <c r="F4" i="8"/>
  <c r="I4" i="8" s="1"/>
  <c r="D5" i="9"/>
  <c r="D12" i="9" s="1"/>
  <c r="E7" i="15"/>
  <c r="J7" i="15" s="1"/>
  <c r="F4" i="14" s="1"/>
  <c r="C16" i="15"/>
  <c r="C32" i="15" s="1"/>
  <c r="C23" i="15"/>
  <c r="E16" i="15"/>
  <c r="F7" i="15"/>
  <c r="AF15" i="3"/>
  <c r="AF150" i="3" s="1"/>
  <c r="E4" i="14"/>
  <c r="E6" i="14" s="1"/>
  <c r="AF34" i="3"/>
  <c r="D26" i="14"/>
  <c r="N142" i="16"/>
  <c r="M169" i="16"/>
  <c r="AF71" i="3"/>
  <c r="AP301" i="4"/>
  <c r="AP302" i="4" s="1"/>
  <c r="AR301" i="4"/>
  <c r="AR302" i="4" s="1"/>
  <c r="AD150" i="3"/>
  <c r="AA150" i="3"/>
  <c r="S152" i="3"/>
  <c r="S159" i="3" s="1"/>
  <c r="S162" i="3" s="1"/>
  <c r="D13" i="9"/>
  <c r="D16" i="9" s="1"/>
  <c r="E13" i="9"/>
  <c r="AJ234" i="4"/>
  <c r="AI305" i="4"/>
  <c r="AI309" i="4" s="1"/>
  <c r="AJ220" i="4"/>
  <c r="AK53" i="4"/>
  <c r="AK303" i="4" s="1"/>
  <c r="G5" i="9"/>
  <c r="G16" i="9" s="1"/>
  <c r="Q22" i="9"/>
  <c r="Q25" i="9" s="1"/>
  <c r="P25" i="9"/>
  <c r="V108" i="3" s="1"/>
  <c r="V155" i="3" s="1"/>
  <c r="F5" i="9"/>
  <c r="N325" i="4"/>
  <c r="W325" i="4" s="1"/>
  <c r="K148" i="3"/>
  <c r="S148" i="3" s="1"/>
  <c r="S147" i="3"/>
  <c r="X60" i="3"/>
  <c r="Y60" i="3" s="1"/>
  <c r="AA60" i="3" s="1"/>
  <c r="AD60" i="3" s="1"/>
  <c r="W60" i="3"/>
  <c r="V3" i="3"/>
  <c r="K4" i="8" l="1"/>
  <c r="J4" i="8"/>
  <c r="C29" i="15"/>
  <c r="C33" i="15"/>
  <c r="C35" i="15" s="1"/>
  <c r="E23" i="15"/>
  <c r="E32" i="15"/>
  <c r="J16" i="15"/>
  <c r="J32" i="15" s="1"/>
  <c r="K7" i="15"/>
  <c r="K16" i="15" s="1"/>
  <c r="K32" i="15" s="1"/>
  <c r="F16" i="15"/>
  <c r="F32" i="15" s="1"/>
  <c r="G4" i="14"/>
  <c r="F6" i="14"/>
  <c r="N169" i="16"/>
  <c r="O142" i="16"/>
  <c r="AF60" i="3"/>
  <c r="W153" i="3"/>
  <c r="W105" i="3"/>
  <c r="V5" i="3" s="1"/>
  <c r="H13" i="9"/>
  <c r="H16" i="9" s="1"/>
  <c r="F13" i="9"/>
  <c r="E16" i="9"/>
  <c r="AK234" i="4"/>
  <c r="AJ305" i="4"/>
  <c r="AJ309" i="4" s="1"/>
  <c r="AK220" i="4"/>
  <c r="AL53" i="4"/>
  <c r="P5" i="9"/>
  <c r="X108" i="3"/>
  <c r="W108" i="3"/>
  <c r="W155" i="3" s="1"/>
  <c r="G51" i="21" l="1"/>
  <c r="E51" i="21" s="1"/>
  <c r="F51" i="21" s="1"/>
  <c r="G45" i="21"/>
  <c r="J23" i="15"/>
  <c r="E29" i="15"/>
  <c r="J29" i="15" s="1"/>
  <c r="E33" i="15"/>
  <c r="E35" i="15" s="1"/>
  <c r="F23" i="15"/>
  <c r="M4" i="14"/>
  <c r="G6" i="14"/>
  <c r="G7" i="18"/>
  <c r="K3" i="18"/>
  <c r="P142" i="16"/>
  <c r="P169" i="16" s="1"/>
  <c r="O169" i="16"/>
  <c r="G6" i="21" s="1"/>
  <c r="AL220" i="4"/>
  <c r="AL303" i="4"/>
  <c r="AP53" i="4"/>
  <c r="Y108" i="3"/>
  <c r="Q26" i="9" s="1"/>
  <c r="X155" i="3"/>
  <c r="P13" i="9"/>
  <c r="P16" i="9" s="1"/>
  <c r="F16" i="9"/>
  <c r="AL234" i="4"/>
  <c r="AP234" i="4" s="1"/>
  <c r="AK305" i="4"/>
  <c r="AK309" i="4" s="1"/>
  <c r="Q5" i="9"/>
  <c r="R5" i="9"/>
  <c r="X74" i="3"/>
  <c r="Y74" i="3" s="1"/>
  <c r="AA74" i="3" s="1"/>
  <c r="AD74" i="3" s="1"/>
  <c r="E45" i="21" l="1"/>
  <c r="G87" i="21"/>
  <c r="H6" i="21" s="1"/>
  <c r="F29" i="15"/>
  <c r="K29" i="15" s="1"/>
  <c r="F33" i="15"/>
  <c r="F35" i="15" s="1"/>
  <c r="K23" i="15"/>
  <c r="K33" i="15" s="1"/>
  <c r="K35" i="15" s="1"/>
  <c r="J33" i="15"/>
  <c r="J35" i="15" s="1"/>
  <c r="F8" i="14"/>
  <c r="L3" i="18"/>
  <c r="L7" i="18" s="1"/>
  <c r="K7" i="18"/>
  <c r="J24" i="14" s="1"/>
  <c r="M6" i="14"/>
  <c r="AF74" i="3"/>
  <c r="AR234" i="4"/>
  <c r="AR305" i="4" s="1"/>
  <c r="AP305" i="4"/>
  <c r="AL305" i="4"/>
  <c r="AL309" i="4" s="1"/>
  <c r="AR53" i="4"/>
  <c r="AR303" i="4" s="1"/>
  <c r="AP303" i="4"/>
  <c r="AA108" i="3"/>
  <c r="AD108" i="3" s="1"/>
  <c r="Y155" i="3"/>
  <c r="V2" i="3"/>
  <c r="V4" i="3" s="1"/>
  <c r="V6" i="3" s="1"/>
  <c r="X89" i="3" s="1"/>
  <c r="Y89" i="3" s="1"/>
  <c r="AA89" i="3" s="1"/>
  <c r="AD89" i="3" s="1"/>
  <c r="R16" i="9"/>
  <c r="Q13" i="9"/>
  <c r="Q16" i="9" s="1"/>
  <c r="R13" i="9"/>
  <c r="H25" i="21" l="1"/>
  <c r="I25" i="21" s="1"/>
  <c r="V25" i="21" s="1"/>
  <c r="H76" i="21"/>
  <c r="I76" i="21" s="1"/>
  <c r="S76" i="21" s="1"/>
  <c r="U76" i="21" s="1"/>
  <c r="H58" i="21"/>
  <c r="I58" i="21" s="1"/>
  <c r="V58" i="21" s="1"/>
  <c r="H70" i="21"/>
  <c r="I70" i="21" s="1"/>
  <c r="Q70" i="21" s="1"/>
  <c r="U70" i="21" s="1"/>
  <c r="V70" i="21" s="1"/>
  <c r="H68" i="21"/>
  <c r="I68" i="21" s="1"/>
  <c r="Q68" i="21" s="1"/>
  <c r="U68" i="21" s="1"/>
  <c r="V68" i="21" s="1"/>
  <c r="H34" i="21"/>
  <c r="I34" i="21" s="1"/>
  <c r="L34" i="21" s="1"/>
  <c r="U34" i="21" s="1"/>
  <c r="V34" i="21" s="1"/>
  <c r="H82" i="21"/>
  <c r="I82" i="21" s="1"/>
  <c r="S82" i="21" s="1"/>
  <c r="U82" i="21" s="1"/>
  <c r="V82" i="21" s="1"/>
  <c r="H27" i="21"/>
  <c r="I27" i="21" s="1"/>
  <c r="K27" i="21" s="1"/>
  <c r="U27" i="21" s="1"/>
  <c r="V27" i="21" s="1"/>
  <c r="H41" i="21"/>
  <c r="I41" i="21" s="1"/>
  <c r="M41" i="21" s="1"/>
  <c r="U41" i="21" s="1"/>
  <c r="V41" i="21" s="1"/>
  <c r="H10" i="21"/>
  <c r="I10" i="21" s="1"/>
  <c r="K10" i="21" s="1"/>
  <c r="U10" i="21" s="1"/>
  <c r="V10" i="21" s="1"/>
  <c r="H65" i="21"/>
  <c r="I65" i="21" s="1"/>
  <c r="V65" i="21" s="1"/>
  <c r="H13" i="21"/>
  <c r="I13" i="21" s="1"/>
  <c r="V13" i="21" s="1"/>
  <c r="H80" i="21"/>
  <c r="I80" i="21" s="1"/>
  <c r="S80" i="21" s="1"/>
  <c r="U80" i="21" s="1"/>
  <c r="V80" i="21" s="1"/>
  <c r="H48" i="21"/>
  <c r="I48" i="21" s="1"/>
  <c r="O48" i="21" s="1"/>
  <c r="U48" i="21" s="1"/>
  <c r="V48" i="21" s="1"/>
  <c r="H16" i="21"/>
  <c r="I16" i="21" s="1"/>
  <c r="H77" i="21"/>
  <c r="I77" i="21" s="1"/>
  <c r="S77" i="21" s="1"/>
  <c r="H84" i="21"/>
  <c r="I84" i="21" s="1"/>
  <c r="T84" i="21" s="1"/>
  <c r="T87" i="21" s="1"/>
  <c r="H11" i="21"/>
  <c r="I11" i="21" s="1"/>
  <c r="V11" i="21" s="1"/>
  <c r="H24" i="21"/>
  <c r="I24" i="21" s="1"/>
  <c r="J24" i="21" s="1"/>
  <c r="U24" i="21" s="1"/>
  <c r="V24" i="21" s="1"/>
  <c r="H60" i="21"/>
  <c r="I60" i="21" s="1"/>
  <c r="V60" i="21" s="1"/>
  <c r="H83" i="21"/>
  <c r="I83" i="21" s="1"/>
  <c r="S83" i="21" s="1"/>
  <c r="U83" i="21" s="1"/>
  <c r="V83" i="21" s="1"/>
  <c r="H67" i="21"/>
  <c r="I67" i="21" s="1"/>
  <c r="Q67" i="21" s="1"/>
  <c r="U67" i="21" s="1"/>
  <c r="V67" i="21" s="1"/>
  <c r="H59" i="21"/>
  <c r="I59" i="21" s="1"/>
  <c r="V59" i="21" s="1"/>
  <c r="H23" i="21"/>
  <c r="I23" i="21" s="1"/>
  <c r="J23" i="21" s="1"/>
  <c r="U23" i="21" s="1"/>
  <c r="V23" i="21" s="1"/>
  <c r="H63" i="21"/>
  <c r="I63" i="21" s="1"/>
  <c r="V63" i="21" s="1"/>
  <c r="H21" i="21"/>
  <c r="I21" i="21" s="1"/>
  <c r="J21" i="21" s="1"/>
  <c r="U21" i="21" s="1"/>
  <c r="V21" i="21" s="1"/>
  <c r="H51" i="21"/>
  <c r="I51" i="21" s="1"/>
  <c r="O51" i="21" s="1"/>
  <c r="U51" i="21" s="1"/>
  <c r="V51" i="21" s="1"/>
  <c r="H22" i="21"/>
  <c r="I22" i="21" s="1"/>
  <c r="J22" i="21" s="1"/>
  <c r="U22" i="21" s="1"/>
  <c r="V22" i="21" s="1"/>
  <c r="H55" i="21"/>
  <c r="I55" i="21" s="1"/>
  <c r="O55" i="21" s="1"/>
  <c r="U55" i="21" s="1"/>
  <c r="V55" i="21" s="1"/>
  <c r="H29" i="21"/>
  <c r="I29" i="21" s="1"/>
  <c r="K29" i="21" s="1"/>
  <c r="U29" i="21" s="1"/>
  <c r="V29" i="21" s="1"/>
  <c r="H20" i="21"/>
  <c r="I20" i="21" s="1"/>
  <c r="J20" i="21" s="1"/>
  <c r="U20" i="21" s="1"/>
  <c r="H52" i="21"/>
  <c r="I52" i="21" s="1"/>
  <c r="O52" i="21" s="1"/>
  <c r="U52" i="21" s="1"/>
  <c r="V52" i="21" s="1"/>
  <c r="F45" i="21"/>
  <c r="F87" i="21" s="1"/>
  <c r="H66" i="21" s="1"/>
  <c r="I66" i="21" s="1"/>
  <c r="V66" i="21" s="1"/>
  <c r="E87" i="21"/>
  <c r="J87" i="21"/>
  <c r="V76" i="21"/>
  <c r="U77" i="21"/>
  <c r="V77" i="21" s="1"/>
  <c r="F15" i="14"/>
  <c r="F26" i="14" s="1"/>
  <c r="G8" i="14"/>
  <c r="L24" i="14"/>
  <c r="M24" i="14" s="1"/>
  <c r="J26" i="14"/>
  <c r="AR309" i="4"/>
  <c r="AP309" i="4"/>
  <c r="AF108" i="3"/>
  <c r="AF155" i="3" s="1"/>
  <c r="E24" i="14"/>
  <c r="AF89" i="3"/>
  <c r="X90" i="3"/>
  <c r="Y90" i="3" s="1"/>
  <c r="AA90" i="3" s="1"/>
  <c r="AD90" i="3" s="1"/>
  <c r="X43" i="3"/>
  <c r="Y43" i="3" s="1"/>
  <c r="AA43" i="3" s="1"/>
  <c r="AD43" i="3" s="1"/>
  <c r="X29" i="3"/>
  <c r="Y29" i="3" s="1"/>
  <c r="AA29" i="3" s="1"/>
  <c r="AD29" i="3" s="1"/>
  <c r="X75" i="3"/>
  <c r="Y75" i="3" s="1"/>
  <c r="AA75" i="3" s="1"/>
  <c r="AD75" i="3" s="1"/>
  <c r="X46" i="3"/>
  <c r="Y46" i="3" s="1"/>
  <c r="AA46" i="3" s="1"/>
  <c r="AD46" i="3" s="1"/>
  <c r="X79" i="3"/>
  <c r="Y79" i="3" s="1"/>
  <c r="AA79" i="3" s="1"/>
  <c r="AD79" i="3" s="1"/>
  <c r="X38" i="3"/>
  <c r="Y38" i="3" s="1"/>
  <c r="AA38" i="3" s="1"/>
  <c r="AD38" i="3" s="1"/>
  <c r="X94" i="3"/>
  <c r="Y94" i="3" s="1"/>
  <c r="AA94" i="3" s="1"/>
  <c r="AD94" i="3" s="1"/>
  <c r="X53" i="3"/>
  <c r="Y53" i="3" s="1"/>
  <c r="AA53" i="3" s="1"/>
  <c r="AD53" i="3" s="1"/>
  <c r="X76" i="3"/>
  <c r="Y76" i="3" s="1"/>
  <c r="AA76" i="3" s="1"/>
  <c r="AD76" i="3" s="1"/>
  <c r="X77" i="3"/>
  <c r="Y77" i="3" s="1"/>
  <c r="AA77" i="3" s="1"/>
  <c r="AD77" i="3" s="1"/>
  <c r="X32" i="3"/>
  <c r="Y32" i="3" s="1"/>
  <c r="X61" i="3"/>
  <c r="Y61" i="3" s="1"/>
  <c r="AA61" i="3" s="1"/>
  <c r="AD61" i="3" s="1"/>
  <c r="X35" i="3"/>
  <c r="Y35" i="3" s="1"/>
  <c r="AA35" i="3" s="1"/>
  <c r="AD35" i="3" s="1"/>
  <c r="X48" i="3"/>
  <c r="Y48" i="3" s="1"/>
  <c r="AA48" i="3" s="1"/>
  <c r="AD48" i="3" s="1"/>
  <c r="X62" i="3"/>
  <c r="X44" i="3"/>
  <c r="Y44" i="3" s="1"/>
  <c r="AA44" i="3" s="1"/>
  <c r="AD44" i="3" s="1"/>
  <c r="X39" i="3"/>
  <c r="X80" i="3"/>
  <c r="X68" i="3"/>
  <c r="Y68" i="3" s="1"/>
  <c r="AA68" i="3" s="1"/>
  <c r="AD68" i="3" s="1"/>
  <c r="X85" i="3"/>
  <c r="Y85" i="3" s="1"/>
  <c r="AA85" i="3" s="1"/>
  <c r="AD85" i="3" s="1"/>
  <c r="X54" i="3"/>
  <c r="Y54" i="3" s="1"/>
  <c r="AA54" i="3" s="1"/>
  <c r="AD54" i="3" s="1"/>
  <c r="X69" i="3"/>
  <c r="Y69" i="3" s="1"/>
  <c r="AA69" i="3" s="1"/>
  <c r="AD69" i="3" s="1"/>
  <c r="X98" i="3"/>
  <c r="Y98" i="3" s="1"/>
  <c r="AA98" i="3" s="1"/>
  <c r="AD98" i="3" s="1"/>
  <c r="X102" i="3"/>
  <c r="Y102" i="3" s="1"/>
  <c r="AA102" i="3" s="1"/>
  <c r="AD102" i="3" s="1"/>
  <c r="X47" i="3"/>
  <c r="Y47" i="3" s="1"/>
  <c r="AA47" i="3" s="1"/>
  <c r="AD47" i="3" s="1"/>
  <c r="X42" i="3"/>
  <c r="Y42" i="3" s="1"/>
  <c r="AA42" i="3" s="1"/>
  <c r="AD42" i="3" s="1"/>
  <c r="X103" i="3"/>
  <c r="X91" i="3"/>
  <c r="Y91" i="3" s="1"/>
  <c r="AA91" i="3" s="1"/>
  <c r="AD91" i="3" s="1"/>
  <c r="X92" i="3"/>
  <c r="Y92" i="3" s="1"/>
  <c r="AA92" i="3" s="1"/>
  <c r="AD92" i="3" s="1"/>
  <c r="X82" i="3"/>
  <c r="Y82" i="3" s="1"/>
  <c r="AA82" i="3" s="1"/>
  <c r="AD82" i="3" s="1"/>
  <c r="X78" i="3"/>
  <c r="Y78" i="3" s="1"/>
  <c r="AA78" i="3" s="1"/>
  <c r="AD78" i="3" s="1"/>
  <c r="X96" i="3"/>
  <c r="Y96" i="3" s="1"/>
  <c r="AA96" i="3" s="1"/>
  <c r="AD96" i="3" s="1"/>
  <c r="X65" i="3"/>
  <c r="X57" i="3"/>
  <c r="Y57" i="3" s="1"/>
  <c r="AA57" i="3" s="1"/>
  <c r="AD57" i="3" s="1"/>
  <c r="X49" i="3"/>
  <c r="X28" i="3"/>
  <c r="X101" i="3"/>
  <c r="Y101" i="3" s="1"/>
  <c r="AA101" i="3" s="1"/>
  <c r="AD101" i="3" s="1"/>
  <c r="X66" i="3"/>
  <c r="Y66" i="3" s="1"/>
  <c r="AA66" i="3" s="1"/>
  <c r="AD66" i="3" s="1"/>
  <c r="X95" i="3"/>
  <c r="X81" i="3"/>
  <c r="Y81" i="3" s="1"/>
  <c r="AA81" i="3" s="1"/>
  <c r="AD81" i="3" s="1"/>
  <c r="X37" i="3"/>
  <c r="Y37" i="3" s="1"/>
  <c r="AA37" i="3" s="1"/>
  <c r="AD37" i="3" s="1"/>
  <c r="X63" i="3"/>
  <c r="Y63" i="3" s="1"/>
  <c r="AA63" i="3" s="1"/>
  <c r="AD63" i="3" s="1"/>
  <c r="X59" i="3"/>
  <c r="Y59" i="3" s="1"/>
  <c r="AA59" i="3" s="1"/>
  <c r="AD59" i="3" s="1"/>
  <c r="X41" i="3"/>
  <c r="Y41" i="3" s="1"/>
  <c r="AA41" i="3" s="1"/>
  <c r="AD41" i="3" s="1"/>
  <c r="X45" i="3"/>
  <c r="Y45" i="3" s="1"/>
  <c r="AA45" i="3" s="1"/>
  <c r="AD45" i="3" s="1"/>
  <c r="X56" i="3"/>
  <c r="Y56" i="3" s="1"/>
  <c r="AA56" i="3" s="1"/>
  <c r="AD56" i="3" s="1"/>
  <c r="X87" i="3"/>
  <c r="Y87" i="3" s="1"/>
  <c r="AA87" i="3" s="1"/>
  <c r="AD87" i="3" s="1"/>
  <c r="X55" i="3"/>
  <c r="Y55" i="3" s="1"/>
  <c r="AA55" i="3" s="1"/>
  <c r="AD55" i="3" s="1"/>
  <c r="X97" i="3"/>
  <c r="Y97" i="3" s="1"/>
  <c r="AA97" i="3" s="1"/>
  <c r="AD97" i="3" s="1"/>
  <c r="X30" i="3"/>
  <c r="Y30" i="3" s="1"/>
  <c r="X33" i="3"/>
  <c r="Y33" i="3" s="1"/>
  <c r="X93" i="3"/>
  <c r="X40" i="3"/>
  <c r="Y40" i="3" s="1"/>
  <c r="AA40" i="3" s="1"/>
  <c r="AD40" i="3" s="1"/>
  <c r="X34" i="3"/>
  <c r="Y34" i="3" s="1"/>
  <c r="X88" i="3"/>
  <c r="Y88" i="3" s="1"/>
  <c r="AA88" i="3" s="1"/>
  <c r="AD88" i="3" s="1"/>
  <c r="X100" i="3"/>
  <c r="Y100" i="3" s="1"/>
  <c r="AA100" i="3" s="1"/>
  <c r="AD100" i="3" s="1"/>
  <c r="X67" i="3"/>
  <c r="Y67" i="3" s="1"/>
  <c r="AA67" i="3" s="1"/>
  <c r="AD67" i="3" s="1"/>
  <c r="X83" i="3"/>
  <c r="Y83" i="3" s="1"/>
  <c r="AA83" i="3" s="1"/>
  <c r="AD83" i="3" s="1"/>
  <c r="X36" i="3"/>
  <c r="Y36" i="3" s="1"/>
  <c r="AA36" i="3" s="1"/>
  <c r="AD36" i="3" s="1"/>
  <c r="AF36" i="3" s="1"/>
  <c r="X84" i="3"/>
  <c r="Y84" i="3" s="1"/>
  <c r="AA84" i="3" s="1"/>
  <c r="AD84" i="3" s="1"/>
  <c r="X52" i="3"/>
  <c r="Y52" i="3" s="1"/>
  <c r="AA52" i="3" s="1"/>
  <c r="AD52" i="3" s="1"/>
  <c r="X86" i="3"/>
  <c r="X31" i="3"/>
  <c r="Y31" i="3" s="1"/>
  <c r="X50" i="3"/>
  <c r="Y50" i="3" s="1"/>
  <c r="AA50" i="3" s="1"/>
  <c r="AD50" i="3" s="1"/>
  <c r="X51" i="3"/>
  <c r="Y51" i="3" s="1"/>
  <c r="AA51" i="3" s="1"/>
  <c r="AD51" i="3" s="1"/>
  <c r="AD155" i="3"/>
  <c r="AA155" i="3"/>
  <c r="X58" i="3"/>
  <c r="X99" i="3"/>
  <c r="Y99" i="3" s="1"/>
  <c r="AA99" i="3" s="1"/>
  <c r="AD99" i="3" s="1"/>
  <c r="H9" i="21" l="1"/>
  <c r="H40" i="21"/>
  <c r="I40" i="21" s="1"/>
  <c r="M40" i="21" s="1"/>
  <c r="U40" i="21" s="1"/>
  <c r="V40" i="21" s="1"/>
  <c r="H30" i="21"/>
  <c r="I30" i="21" s="1"/>
  <c r="V30" i="21" s="1"/>
  <c r="H42" i="21"/>
  <c r="I42" i="21" s="1"/>
  <c r="V42" i="21" s="1"/>
  <c r="H19" i="21"/>
  <c r="I19" i="21" s="1"/>
  <c r="V19" i="21" s="1"/>
  <c r="K16" i="21"/>
  <c r="U16" i="21" s="1"/>
  <c r="H64" i="21"/>
  <c r="I64" i="21" s="1"/>
  <c r="V64" i="21" s="1"/>
  <c r="H79" i="21"/>
  <c r="I79" i="21" s="1"/>
  <c r="S79" i="21" s="1"/>
  <c r="U79" i="21" s="1"/>
  <c r="V79" i="21" s="1"/>
  <c r="H38" i="21"/>
  <c r="I38" i="21" s="1"/>
  <c r="V38" i="21" s="1"/>
  <c r="H26" i="21"/>
  <c r="I26" i="21" s="1"/>
  <c r="V26" i="21" s="1"/>
  <c r="H49" i="21"/>
  <c r="I49" i="21" s="1"/>
  <c r="O49" i="21" s="1"/>
  <c r="U49" i="21" s="1"/>
  <c r="V49" i="21" s="1"/>
  <c r="H73" i="21"/>
  <c r="I73" i="21" s="1"/>
  <c r="V73" i="21" s="1"/>
  <c r="H78" i="21"/>
  <c r="I78" i="21" s="1"/>
  <c r="S78" i="21" s="1"/>
  <c r="H54" i="21"/>
  <c r="I54" i="21" s="1"/>
  <c r="O54" i="21" s="1"/>
  <c r="U54" i="21" s="1"/>
  <c r="V54" i="21" s="1"/>
  <c r="H81" i="21"/>
  <c r="I81" i="21" s="1"/>
  <c r="S81" i="21" s="1"/>
  <c r="U81" i="21" s="1"/>
  <c r="V81" i="21" s="1"/>
  <c r="H43" i="21"/>
  <c r="I43" i="21" s="1"/>
  <c r="N43" i="21" s="1"/>
  <c r="H35" i="21"/>
  <c r="I35" i="21" s="1"/>
  <c r="L35" i="21" s="1"/>
  <c r="U35" i="21" s="1"/>
  <c r="V35" i="21" s="1"/>
  <c r="H28" i="21"/>
  <c r="I28" i="21" s="1"/>
  <c r="K28" i="21" s="1"/>
  <c r="U28" i="21" s="1"/>
  <c r="V28" i="21" s="1"/>
  <c r="H31" i="21"/>
  <c r="I31" i="21" s="1"/>
  <c r="L31" i="21" s="1"/>
  <c r="H71" i="21"/>
  <c r="I71" i="21" s="1"/>
  <c r="Q71" i="21" s="1"/>
  <c r="U71" i="21" s="1"/>
  <c r="V71" i="21" s="1"/>
  <c r="H53" i="21"/>
  <c r="I53" i="21" s="1"/>
  <c r="O53" i="21" s="1"/>
  <c r="U53" i="21" s="1"/>
  <c r="V53" i="21" s="1"/>
  <c r="H32" i="21"/>
  <c r="I32" i="21" s="1"/>
  <c r="L32" i="21" s="1"/>
  <c r="U32" i="21" s="1"/>
  <c r="V32" i="21" s="1"/>
  <c r="H36" i="21"/>
  <c r="I36" i="21" s="1"/>
  <c r="L36" i="21" s="1"/>
  <c r="U36" i="21" s="1"/>
  <c r="V36" i="21" s="1"/>
  <c r="H12" i="21"/>
  <c r="I12" i="21" s="1"/>
  <c r="V12" i="21" s="1"/>
  <c r="U84" i="21"/>
  <c r="H39" i="21"/>
  <c r="I39" i="21" s="1"/>
  <c r="M39" i="21" s="1"/>
  <c r="H44" i="21"/>
  <c r="I44" i="21" s="1"/>
  <c r="V44" i="21" s="1"/>
  <c r="H37" i="21"/>
  <c r="I37" i="21" s="1"/>
  <c r="L37" i="21" s="1"/>
  <c r="U37" i="21" s="1"/>
  <c r="V37" i="21" s="1"/>
  <c r="H69" i="21"/>
  <c r="I69" i="21" s="1"/>
  <c r="Q69" i="21" s="1"/>
  <c r="U69" i="21" s="1"/>
  <c r="V69" i="21" s="1"/>
  <c r="H47" i="21"/>
  <c r="I47" i="21" s="1"/>
  <c r="O47" i="21" s="1"/>
  <c r="U47" i="21" s="1"/>
  <c r="V47" i="21" s="1"/>
  <c r="H45" i="21"/>
  <c r="I45" i="21" s="1"/>
  <c r="O45" i="21" s="1"/>
  <c r="H74" i="21"/>
  <c r="I74" i="21" s="1"/>
  <c r="R74" i="21" s="1"/>
  <c r="H57" i="21"/>
  <c r="I57" i="21" s="1"/>
  <c r="V57" i="21" s="1"/>
  <c r="H46" i="21"/>
  <c r="I46" i="21" s="1"/>
  <c r="O46" i="21" s="1"/>
  <c r="U46" i="21" s="1"/>
  <c r="V46" i="21" s="1"/>
  <c r="H75" i="21"/>
  <c r="I75" i="21" s="1"/>
  <c r="V75" i="21" s="1"/>
  <c r="H33" i="21"/>
  <c r="I33" i="21" s="1"/>
  <c r="L33" i="21" s="1"/>
  <c r="U33" i="21" s="1"/>
  <c r="V33" i="21" s="1"/>
  <c r="H61" i="21"/>
  <c r="I61" i="21" s="1"/>
  <c r="P61" i="21" s="1"/>
  <c r="H72" i="21"/>
  <c r="I72" i="21" s="1"/>
  <c r="V72" i="21" s="1"/>
  <c r="H14" i="21"/>
  <c r="I14" i="21" s="1"/>
  <c r="V14" i="21" s="1"/>
  <c r="H15" i="21"/>
  <c r="I15" i="21" s="1"/>
  <c r="V15" i="21" s="1"/>
  <c r="H18" i="21"/>
  <c r="I18" i="21" s="1"/>
  <c r="V18" i="21" s="1"/>
  <c r="H56" i="21"/>
  <c r="I56" i="21" s="1"/>
  <c r="O56" i="21" s="1"/>
  <c r="U56" i="21" s="1"/>
  <c r="V56" i="21" s="1"/>
  <c r="H50" i="21"/>
  <c r="I50" i="21" s="1"/>
  <c r="O50" i="21" s="1"/>
  <c r="U50" i="21" s="1"/>
  <c r="V50" i="21" s="1"/>
  <c r="H17" i="21"/>
  <c r="I17" i="21" s="1"/>
  <c r="V17" i="21" s="1"/>
  <c r="H62" i="21"/>
  <c r="I62" i="21" s="1"/>
  <c r="P62" i="21" s="1"/>
  <c r="U62" i="21" s="1"/>
  <c r="V62" i="21" s="1"/>
  <c r="V16" i="21"/>
  <c r="H18" i="14"/>
  <c r="L18" i="14" s="1"/>
  <c r="M18" i="14" s="1"/>
  <c r="H9" i="14"/>
  <c r="V20" i="21"/>
  <c r="H21" i="14"/>
  <c r="L21" i="14" s="1"/>
  <c r="M21" i="14" s="1"/>
  <c r="V84" i="21"/>
  <c r="M8" i="14"/>
  <c r="G15" i="14"/>
  <c r="G26" i="14" s="1"/>
  <c r="Y80" i="3"/>
  <c r="AA80" i="3" s="1"/>
  <c r="AD80" i="3" s="1"/>
  <c r="AF80" i="3" s="1"/>
  <c r="Y62" i="3"/>
  <c r="AA62" i="3" s="1"/>
  <c r="AD62" i="3" s="1"/>
  <c r="AF62" i="3" s="1"/>
  <c r="Y39" i="3"/>
  <c r="AA39" i="3" s="1"/>
  <c r="AD39" i="3" s="1"/>
  <c r="AF39" i="3" s="1"/>
  <c r="Y95" i="3"/>
  <c r="AA95" i="3" s="1"/>
  <c r="AD95" i="3" s="1"/>
  <c r="AF95" i="3" s="1"/>
  <c r="Y49" i="3"/>
  <c r="AA49" i="3" s="1"/>
  <c r="AD49" i="3" s="1"/>
  <c r="AF49" i="3" s="1"/>
  <c r="Y103" i="3"/>
  <c r="AA103" i="3" s="1"/>
  <c r="AD103" i="3" s="1"/>
  <c r="E21" i="14" s="1"/>
  <c r="Y86" i="3"/>
  <c r="AA86" i="3" s="1"/>
  <c r="AD86" i="3" s="1"/>
  <c r="AF86" i="3" s="1"/>
  <c r="Y93" i="3"/>
  <c r="AA93" i="3" s="1"/>
  <c r="AD93" i="3" s="1"/>
  <c r="AF93" i="3" s="1"/>
  <c r="Y28" i="3"/>
  <c r="AA28" i="3" s="1"/>
  <c r="Y65" i="3"/>
  <c r="AA65" i="3" s="1"/>
  <c r="AD65" i="3" s="1"/>
  <c r="AF65" i="3" s="1"/>
  <c r="Y58" i="3"/>
  <c r="AA58" i="3" s="1"/>
  <c r="AF38" i="3"/>
  <c r="AF51" i="3"/>
  <c r="AF79" i="3"/>
  <c r="AF81" i="3"/>
  <c r="AF46" i="3"/>
  <c r="AF94" i="3"/>
  <c r="AF40" i="3"/>
  <c r="AF75" i="3"/>
  <c r="AF63" i="3"/>
  <c r="AF44" i="3"/>
  <c r="AF29" i="3"/>
  <c r="AF50" i="3"/>
  <c r="AF92" i="3"/>
  <c r="AF97" i="3"/>
  <c r="AF43" i="3"/>
  <c r="AF68" i="3"/>
  <c r="AF37" i="3"/>
  <c r="AF48" i="3"/>
  <c r="AF151" i="3" s="1"/>
  <c r="AF152" i="3" s="1"/>
  <c r="AF55" i="3"/>
  <c r="AF61" i="3"/>
  <c r="AF90" i="3"/>
  <c r="AF88" i="3"/>
  <c r="AF82" i="3"/>
  <c r="AF91" i="3"/>
  <c r="AF66" i="3"/>
  <c r="AF35" i="3"/>
  <c r="AF98" i="3"/>
  <c r="AF78" i="3"/>
  <c r="AF101" i="3"/>
  <c r="AF77" i="3"/>
  <c r="AF59" i="3"/>
  <c r="AF52" i="3"/>
  <c r="AF84" i="3"/>
  <c r="AF47" i="3"/>
  <c r="AF83" i="3"/>
  <c r="AF87" i="3"/>
  <c r="AF57" i="3"/>
  <c r="AF76" i="3"/>
  <c r="AF42" i="3"/>
  <c r="AF102" i="3"/>
  <c r="AF99" i="3"/>
  <c r="AF67" i="3"/>
  <c r="AF100" i="3"/>
  <c r="AF56" i="3"/>
  <c r="AF69" i="3"/>
  <c r="AD151" i="3"/>
  <c r="AF45" i="3"/>
  <c r="AF54" i="3"/>
  <c r="AA151" i="3"/>
  <c r="AA152" i="3" s="1"/>
  <c r="AF41" i="3"/>
  <c r="AF96" i="3"/>
  <c r="AF85" i="3"/>
  <c r="AF53" i="3"/>
  <c r="Y151" i="3"/>
  <c r="Y152" i="3" s="1"/>
  <c r="X105" i="3"/>
  <c r="X153" i="3"/>
  <c r="U45" i="21" l="1"/>
  <c r="O87" i="21"/>
  <c r="U31" i="21"/>
  <c r="L87" i="21"/>
  <c r="R87" i="21"/>
  <c r="U74" i="21"/>
  <c r="N87" i="21"/>
  <c r="U43" i="21"/>
  <c r="M87" i="21"/>
  <c r="U39" i="21"/>
  <c r="U61" i="21"/>
  <c r="P87" i="21"/>
  <c r="U78" i="21"/>
  <c r="S87" i="21"/>
  <c r="I9" i="21"/>
  <c r="H87" i="21"/>
  <c r="Q87" i="21"/>
  <c r="E19" i="14"/>
  <c r="E14" i="14"/>
  <c r="AF103" i="3"/>
  <c r="Y153" i="3"/>
  <c r="Y159" i="3" s="1"/>
  <c r="E13" i="14"/>
  <c r="Y105" i="3"/>
  <c r="Q17" i="9" s="1"/>
  <c r="Q28" i="9" s="1"/>
  <c r="AD58" i="3"/>
  <c r="E12" i="14" s="1"/>
  <c r="AA153" i="3"/>
  <c r="AA159" i="3" s="1"/>
  <c r="L9" i="14"/>
  <c r="E17" i="14"/>
  <c r="E9" i="14"/>
  <c r="E11" i="14"/>
  <c r="AD28" i="3"/>
  <c r="AA145" i="3"/>
  <c r="AD152" i="3"/>
  <c r="E18" i="14"/>
  <c r="E20" i="14"/>
  <c r="AD105" i="3"/>
  <c r="H17" i="14" l="1"/>
  <c r="V61" i="21"/>
  <c r="H13" i="14"/>
  <c r="L13" i="14" s="1"/>
  <c r="M13" i="14" s="1"/>
  <c r="V43" i="21"/>
  <c r="I87" i="21"/>
  <c r="K9" i="21"/>
  <c r="V39" i="21"/>
  <c r="H12" i="14"/>
  <c r="L12" i="14" s="1"/>
  <c r="M12" i="14" s="1"/>
  <c r="V74" i="21"/>
  <c r="H19" i="14"/>
  <c r="L19" i="14" s="1"/>
  <c r="M19" i="14" s="1"/>
  <c r="V31" i="21"/>
  <c r="H11" i="14"/>
  <c r="L11" i="14" s="1"/>
  <c r="M11" i="14" s="1"/>
  <c r="V78" i="21"/>
  <c r="H20" i="14"/>
  <c r="L20" i="14" s="1"/>
  <c r="M20" i="14" s="1"/>
  <c r="V45" i="21"/>
  <c r="H14" i="14"/>
  <c r="L14" i="14" s="1"/>
  <c r="M14" i="14" s="1"/>
  <c r="AF58" i="3"/>
  <c r="AF105" i="3"/>
  <c r="M9" i="14"/>
  <c r="AF28" i="3"/>
  <c r="AD145" i="3"/>
  <c r="E8" i="14"/>
  <c r="AD153" i="3"/>
  <c r="AD164" i="3" s="1"/>
  <c r="E22" i="14"/>
  <c r="U9" i="21" l="1"/>
  <c r="K87" i="21"/>
  <c r="L17" i="14"/>
  <c r="H22" i="14"/>
  <c r="AD159" i="3"/>
  <c r="AD162" i="3" s="1"/>
  <c r="AF145" i="3"/>
  <c r="AF153" i="3"/>
  <c r="AF159" i="3" s="1"/>
  <c r="AF162" i="3" s="1"/>
  <c r="L22" i="14" l="1"/>
  <c r="M17" i="14"/>
  <c r="M22" i="14" s="1"/>
  <c r="U87" i="21"/>
  <c r="V87" i="21" s="1"/>
  <c r="V9" i="21"/>
  <c r="H10" i="14"/>
  <c r="E10" i="14"/>
  <c r="L10" i="14" l="1"/>
  <c r="H15" i="14"/>
  <c r="H26" i="14" s="1"/>
  <c r="E15" i="14"/>
  <c r="M10" i="14" l="1"/>
  <c r="M15" i="14" s="1"/>
  <c r="M26" i="14" s="1"/>
  <c r="L15" i="14"/>
  <c r="L26" i="14" s="1"/>
  <c r="E2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Kathy Estes</author>
    <author>Allen, Danny E</author>
  </authors>
  <commentList>
    <comment ref="D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Prior May 2018</t>
        </r>
      </text>
    </comment>
    <comment ref="U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Fully Depr
</t>
        </r>
      </text>
    </comment>
    <comment ref="D1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After May 2018
</t>
        </r>
      </text>
    </comment>
    <comment ref="U16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Allen, Danny E:</t>
        </r>
        <r>
          <rPr>
            <sz val="9"/>
            <color indexed="81"/>
            <rFont val="Tahoma"/>
            <family val="2"/>
          </rPr>
          <t xml:space="preserve">
fully dep. Per Alli - 10/14/24</t>
        </r>
      </text>
    </comment>
    <comment ref="D54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use supernumber 37403850001 to determine</t>
        </r>
      </text>
    </comment>
    <comment ref="D71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supernumber 39105809110</t>
        </r>
      </text>
    </comment>
    <comment ref="D72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supernumber 39105859100</t>
        </r>
      </text>
    </comment>
    <comment ref="D73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supernumber 39100009005</t>
        </r>
      </text>
    </comment>
    <comment ref="U75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fully depreciated Feb 2019</t>
        </r>
      </text>
    </comment>
    <comment ref="D7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Kathy Estes:</t>
        </r>
        <r>
          <rPr>
            <sz val="9"/>
            <color indexed="81"/>
            <rFont val="Tahoma"/>
            <family val="2"/>
          </rPr>
          <t xml:space="preserve">
use supernumber 39406709440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<sst xmlns="http://schemas.openxmlformats.org/spreadsheetml/2006/main" count="4503" uniqueCount="1264">
  <si>
    <t>****</t>
  </si>
  <si>
    <t>1300</t>
  </si>
  <si>
    <t>1600</t>
  </si>
  <si>
    <t>Text for B/S P&amp;L Item</t>
  </si>
  <si>
    <t>Account Number</t>
  </si>
  <si>
    <t>Company Code</t>
  </si>
  <si>
    <t>FERC Account #</t>
  </si>
  <si>
    <t>Jan</t>
  </si>
  <si>
    <t>Feb</t>
  </si>
  <si>
    <t>Sep</t>
  </si>
  <si>
    <t>Oct</t>
  </si>
  <si>
    <t>Nov</t>
  </si>
  <si>
    <t>Dec</t>
  </si>
  <si>
    <t>9403000</t>
  </si>
  <si>
    <t>9407300</t>
  </si>
  <si>
    <t>9408100</t>
  </si>
  <si>
    <t>9409100</t>
  </si>
  <si>
    <t>9410100</t>
  </si>
  <si>
    <t>9415000</t>
  </si>
  <si>
    <t>9416000</t>
  </si>
  <si>
    <t>9421000</t>
  </si>
  <si>
    <t>9426100</t>
  </si>
  <si>
    <t>9426200</t>
  </si>
  <si>
    <t>9426300</t>
  </si>
  <si>
    <t>9426400</t>
  </si>
  <si>
    <t>9428000</t>
  </si>
  <si>
    <t>9430000</t>
  </si>
  <si>
    <t>9431000</t>
  </si>
  <si>
    <t>9480000</t>
  </si>
  <si>
    <t>9481000</t>
  </si>
  <si>
    <t>9487000</t>
  </si>
  <si>
    <t>9488000</t>
  </si>
  <si>
    <t>9489300</t>
  </si>
  <si>
    <t>9490000</t>
  </si>
  <si>
    <t>9753000</t>
  </si>
  <si>
    <t>9754000</t>
  </si>
  <si>
    <t>9764000</t>
  </si>
  <si>
    <t>9765000</t>
  </si>
  <si>
    <t>9803000</t>
  </si>
  <si>
    <t>9805100</t>
  </si>
  <si>
    <t>9813000</t>
  </si>
  <si>
    <t>9816000</t>
  </si>
  <si>
    <t>9818000</t>
  </si>
  <si>
    <t>9821000</t>
  </si>
  <si>
    <t>9824000</t>
  </si>
  <si>
    <t>9825000</t>
  </si>
  <si>
    <t>9831000</t>
  </si>
  <si>
    <t>9832000</t>
  </si>
  <si>
    <t>9834000</t>
  </si>
  <si>
    <t>9835000</t>
  </si>
  <si>
    <t>9837000</t>
  </si>
  <si>
    <t>9851000</t>
  </si>
  <si>
    <t>9856000</t>
  </si>
  <si>
    <t>9858000</t>
  </si>
  <si>
    <t>9863000</t>
  </si>
  <si>
    <t>9870000</t>
  </si>
  <si>
    <t>9872000</t>
  </si>
  <si>
    <t>9874000</t>
  </si>
  <si>
    <t>9875000</t>
  </si>
  <si>
    <t>9878000</t>
  </si>
  <si>
    <t>9879000</t>
  </si>
  <si>
    <t>9880000</t>
  </si>
  <si>
    <t>9885000</t>
  </si>
  <si>
    <t>9886000</t>
  </si>
  <si>
    <t>9887000</t>
  </si>
  <si>
    <t>9889000</t>
  </si>
  <si>
    <t>9892000</t>
  </si>
  <si>
    <t>9893000</t>
  </si>
  <si>
    <t>9894000</t>
  </si>
  <si>
    <t>9902000</t>
  </si>
  <si>
    <t>9903000</t>
  </si>
  <si>
    <t>9904000</t>
  </si>
  <si>
    <t>9912000</t>
  </si>
  <si>
    <t>9920000</t>
  </si>
  <si>
    <t>9921000</t>
  </si>
  <si>
    <t>9922000</t>
  </si>
  <si>
    <t>9923000</t>
  </si>
  <si>
    <t>9924000</t>
  </si>
  <si>
    <t>9925000</t>
  </si>
  <si>
    <t>9926000</t>
  </si>
  <si>
    <t>9928000</t>
  </si>
  <si>
    <t>9930100</t>
  </si>
  <si>
    <t>9930200</t>
  </si>
  <si>
    <t>9932000</t>
  </si>
  <si>
    <t>9999010</t>
  </si>
  <si>
    <t>9999020</t>
  </si>
  <si>
    <t>9999030</t>
  </si>
  <si>
    <t>9999040</t>
  </si>
  <si>
    <t>FERC Financial Statements</t>
  </si>
  <si>
    <t>0L</t>
  </si>
  <si>
    <t>Ledger</t>
  </si>
  <si>
    <t>Currency type Company code currency</t>
  </si>
  <si>
    <t>USD</t>
  </si>
  <si>
    <t>Amounts in United States Dollar</t>
  </si>
  <si>
    <t>2024.03 -2024.08</t>
  </si>
  <si>
    <t>Reporting periods</t>
  </si>
  <si>
    <t>Comparison periods</t>
  </si>
  <si>
    <t>INCOME STATEMENT</t>
  </si>
  <si>
    <t xml:space="preserve"> INCOME BEFORE EXTRAORDINARY INCOME</t>
  </si>
  <si>
    <t xml:space="preserve">  UTILITY OPERATING INCOME</t>
  </si>
  <si>
    <t xml:space="preserve">   Operating Revenues (400)</t>
  </si>
  <si>
    <t>9480000 Residential Sales</t>
  </si>
  <si>
    <t>9481000 Commercial and Industrial Sales</t>
  </si>
  <si>
    <t xml:space="preserve">    Sales of Gas (480-484)</t>
  </si>
  <si>
    <t>9487000 Forfeited Discounts</t>
  </si>
  <si>
    <t>9488000 Miscellaneous Service Revenues</t>
  </si>
  <si>
    <t>9489300 Revs from Transp of Gas of Others thru Distri Fac.</t>
  </si>
  <si>
    <t>9490000 Sales of Products Extracted from Natural Gas</t>
  </si>
  <si>
    <t xml:space="preserve">    Other Operating Revenues (485-496)</t>
  </si>
  <si>
    <t xml:space="preserve">       Total Operating Revenues (400)</t>
  </si>
  <si>
    <t xml:space="preserve">   Operating Expenses:</t>
  </si>
  <si>
    <t xml:space="preserve">    Operation Expenses (401)</t>
  </si>
  <si>
    <t xml:space="preserve">     Gas Production Operating Expense:</t>
  </si>
  <si>
    <t xml:space="preserve">      Natural Gas Production Oper Exp:</t>
  </si>
  <si>
    <t>9753000 Nat Gas Prod/Gath Op - Field Lines Expenses</t>
  </si>
  <si>
    <t>9754000 Nat Gas Prod/Gath Op - Field Compressor Sta Exps</t>
  </si>
  <si>
    <t xml:space="preserve">       Natural Gas Prod &amp; Gath Operation Exp</t>
  </si>
  <si>
    <t xml:space="preserve">        Total Natural Gas Production Oper Exp</t>
  </si>
  <si>
    <t>9803000 Oth Gas Supply Op - Nat Gas Transm Line Pur</t>
  </si>
  <si>
    <t>9805100 Oth Gas Supply Op - Pur Gas Cost Adjustments</t>
  </si>
  <si>
    <t>9813000 Oth Gas Supply Op - Other Gas Suppl</t>
  </si>
  <si>
    <t xml:space="preserve">       Other Gas Supply Operation Expenses</t>
  </si>
  <si>
    <t xml:space="preserve">         Total Gas Production Operating Exp</t>
  </si>
  <si>
    <t xml:space="preserve">     Nat Gas Storage, Term &amp; Proc Oper Exp:</t>
  </si>
  <si>
    <t>9816000 UG Storage Op - Well Expenses</t>
  </si>
  <si>
    <t>9818000 UG Storage Op - Compressor Station Expenses</t>
  </si>
  <si>
    <t>9821000 UG Storage Op - Purification Expenses</t>
  </si>
  <si>
    <t>9824000 UG Storage Op - Other Expenses</t>
  </si>
  <si>
    <t>9825000 UG Storage Op - Storage Well Royalties</t>
  </si>
  <si>
    <t xml:space="preserve">      Underground Storage Operation Expense</t>
  </si>
  <si>
    <t xml:space="preserve">       Ttl Nat Gas Strg, Term &amp; Proc Oper Exp</t>
  </si>
  <si>
    <t>9851000 Gas Transmission Op - Sys Control &amp; Load Dispatch</t>
  </si>
  <si>
    <t>9856000 Gas Transmission Op - Mains Expenses</t>
  </si>
  <si>
    <t>9858000 Gas Transmission Op - Transm/Compres Gas by Others</t>
  </si>
  <si>
    <t xml:space="preserve">     Gas Transmission Operations Exp</t>
  </si>
  <si>
    <t>9870000 Gas Distribution Op - Supervision and Engineering</t>
  </si>
  <si>
    <t>9872000 Gas Distribution Op - Compr Sta Labor &amp; Expense</t>
  </si>
  <si>
    <t>9874000 Gas Distribution Op - Mains and Services Exps</t>
  </si>
  <si>
    <t>9875000 Gas Distribution Op - Meas/Reg Sta Exps-General</t>
  </si>
  <si>
    <t>9878000 Gas Distribution Op - Meter/House Reg Exps</t>
  </si>
  <si>
    <t>9879000 Gas Distribution Op - Customer Installations Exps</t>
  </si>
  <si>
    <t>9880000 Gas Distribution Op - Other Expenses</t>
  </si>
  <si>
    <t xml:space="preserve">     Gas Distribution Operations Exp</t>
  </si>
  <si>
    <t>9902000 Customer Accounts - Meter Reading Expenses</t>
  </si>
  <si>
    <t>9903000 Customer Accounts - Customer Records &amp; Collections</t>
  </si>
  <si>
    <t>9904000 Customer Accounts - Uncollectible Accounts</t>
  </si>
  <si>
    <t xml:space="preserve">     Customer Accounts Expense</t>
  </si>
  <si>
    <t>9912000 Sales Expense - Demonstrating &amp; Selling</t>
  </si>
  <si>
    <t xml:space="preserve">     Sales Expense</t>
  </si>
  <si>
    <t>9920000 Admin &amp; General - Salaries</t>
  </si>
  <si>
    <t>9921000 Admin &amp; General - Office Supplies &amp; Expenses</t>
  </si>
  <si>
    <t>9922000 Admin &amp; General - Admin Exp Transferred - Credit</t>
  </si>
  <si>
    <t>9923000 Admin &amp; General - Outside Services Employed</t>
  </si>
  <si>
    <t>9924000 Admin &amp; General - Property Insurance</t>
  </si>
  <si>
    <t>9925000 Admin &amp; General - Injuries &amp; Damages</t>
  </si>
  <si>
    <t>9926000 Admin &amp; General - Employee Benefits</t>
  </si>
  <si>
    <t>9928000 Admin &amp; General - Regulatory Commission Expenses</t>
  </si>
  <si>
    <t>9930100 Admin &amp; General - General Advertising Expenses</t>
  </si>
  <si>
    <t>9930200 Admin &amp; General - Miscellaneous Expenses</t>
  </si>
  <si>
    <t xml:space="preserve">     Administrative &amp; General Operations Exp</t>
  </si>
  <si>
    <t xml:space="preserve">          Total Operation Expenses (401)</t>
  </si>
  <si>
    <t xml:space="preserve">    Maintenance Expenses (402)</t>
  </si>
  <si>
    <t xml:space="preserve">     Gas Production Maintenance Expenses</t>
  </si>
  <si>
    <t>9764000 Nat Gas Prod/Gath Maint - Field Lines</t>
  </si>
  <si>
    <t>9765000 Nat Gas Prod/Gath Maint - Fld Compres Sta Equip</t>
  </si>
  <si>
    <t xml:space="preserve">       Natural Gas Prod &amp; Gath Maint Exp</t>
  </si>
  <si>
    <t xml:space="preserve">        Total Nat Gas Production Maint Exp</t>
  </si>
  <si>
    <t xml:space="preserve">         Total Gas Production Maintenance Exp</t>
  </si>
  <si>
    <t xml:space="preserve">     Nat Gas Storage, Term &amp; Proc Maint Exp</t>
  </si>
  <si>
    <t>9831000 UG Storage Maint - Structures/Improvements</t>
  </si>
  <si>
    <t>9832000 UG Storage Maint - Reservoirs and Wells</t>
  </si>
  <si>
    <t>9834000 UG Storage Maint - Compressor Station Equipment</t>
  </si>
  <si>
    <t>9835000 UG Storage Maint - Meas/Reg Station Equip</t>
  </si>
  <si>
    <t>9837000 UG Storage Maint - Other Equipment</t>
  </si>
  <si>
    <t xml:space="preserve">      Underground Storage Maintenance Exp</t>
  </si>
  <si>
    <t xml:space="preserve">         Ttl Nat Gas Stor, Term &amp; Proc Maint</t>
  </si>
  <si>
    <t>9863000 Gas Transmission Maint - Mains</t>
  </si>
  <si>
    <t xml:space="preserve">     Gas Transmission Maintenance Expense</t>
  </si>
  <si>
    <t>9885000 Gas Distribution Maint - Supervision &amp; Engineering</t>
  </si>
  <si>
    <t>9886000 Gas Distribution Maint - Structures/Improvements</t>
  </si>
  <si>
    <t>9887000 Gas Distribution Maint - Mains</t>
  </si>
  <si>
    <t>9889000 Gas Distribution Maint - Meas/Reg Sta Equip-Genl</t>
  </si>
  <si>
    <t>9892000 Gas Distribution Maint - Services</t>
  </si>
  <si>
    <t>9893000 Gas Distribution Maint - Meters/House Regulators</t>
  </si>
  <si>
    <t>9894000 Gas Distribution Maint - Other Equipment</t>
  </si>
  <si>
    <t xml:space="preserve">     Gas Distribution Maintenance Expense</t>
  </si>
  <si>
    <t>9932000 Admin &amp; General Maint -Other General Plant -Gas</t>
  </si>
  <si>
    <t xml:space="preserve">     Administrative &amp; General Maintenance Exp</t>
  </si>
  <si>
    <t xml:space="preserve">          Total Maintenance Expenses (402)</t>
  </si>
  <si>
    <t>9403000 Depreciation Expense - Utility Plant</t>
  </si>
  <si>
    <t xml:space="preserve">    Depreciation Expense (403)</t>
  </si>
  <si>
    <t>9408100 Taxes Other than Income Taxes - Utility Operating</t>
  </si>
  <si>
    <t xml:space="preserve">    Taxes Other than Income Taxes (408.1)</t>
  </si>
  <si>
    <t>9409100 Income Taxes - Utility Operating Income</t>
  </si>
  <si>
    <t xml:space="preserve">    Income Taxes (409.1)</t>
  </si>
  <si>
    <t>9410100 Provision for Deferred Income Taxes - Utility Op I</t>
  </si>
  <si>
    <t xml:space="preserve">    Prov for Deferred Income Taxes (410.1)</t>
  </si>
  <si>
    <t xml:space="preserve">       Total Operating Expenses</t>
  </si>
  <si>
    <t xml:space="preserve">        NET UTILITY OPERATING INCOME</t>
  </si>
  <si>
    <t xml:space="preserve">  OTHER INCOME &amp; DEDUCTIONS</t>
  </si>
  <si>
    <t xml:space="preserve">   Other Income:</t>
  </si>
  <si>
    <t>9415000 Revenues from Merchandising,Jobbing &amp; Contract Wor</t>
  </si>
  <si>
    <t xml:space="preserve">    Rev - Mrchndsng/Jobbng/Contrct Wrk (415)</t>
  </si>
  <si>
    <t>9416000 Costs &amp; Expenses of Merchandising, Jobbing &amp; Contr</t>
  </si>
  <si>
    <t xml:space="preserve">    Cst - Mrchndsng/Jobbng/Contrct Wrk (416)</t>
  </si>
  <si>
    <t>9421000 Miscellaneous Nonoperating Income</t>
  </si>
  <si>
    <t xml:space="preserve">    Miscellaneous Nonoperating Income (421)</t>
  </si>
  <si>
    <t xml:space="preserve">       Total Other Income</t>
  </si>
  <si>
    <t xml:space="preserve">   Other Income Deductions:</t>
  </si>
  <si>
    <t>9426200 Other Income Deductions - Life Insurance</t>
  </si>
  <si>
    <t xml:space="preserve">    Life Insurance (426.2)</t>
  </si>
  <si>
    <t>9426300 Other Income Deductions - Penalties</t>
  </si>
  <si>
    <t xml:space="preserve">    Penalties (426.3)</t>
  </si>
  <si>
    <t>9426400 Other Income Deductions - Civic/Political Activity</t>
  </si>
  <si>
    <t xml:space="preserve">    Exp Certain Civic, Pol &amp; Rel Activ(426.4)</t>
  </si>
  <si>
    <t xml:space="preserve">       Total Other Income Deductions</t>
  </si>
  <si>
    <t xml:space="preserve">        NET OTHER INCOME &amp; DEDUCTIONS</t>
  </si>
  <si>
    <t xml:space="preserve">  INTEREST CHARGES</t>
  </si>
  <si>
    <t>9428000 Amortization of Debt Discount &amp; Exp</t>
  </si>
  <si>
    <t xml:space="preserve">   Amort of Debt Discount &amp; Expense (428)</t>
  </si>
  <si>
    <t>9430000 Interest on Debt to Associated Companies</t>
  </si>
  <si>
    <t xml:space="preserve">   Interest on Debt to Assoc. Companies (430)</t>
  </si>
  <si>
    <t>9431000 Other Interest Expense</t>
  </si>
  <si>
    <t xml:space="preserve">   Other Interest Expense (431)</t>
  </si>
  <si>
    <t xml:space="preserve">        NET INTEREST CHARGES</t>
  </si>
  <si>
    <t xml:space="preserve">         TOTAL INC. BEFORE EXTRAORDINARY INC.</t>
  </si>
  <si>
    <t>NET INCOME</t>
  </si>
  <si>
    <t>202409</t>
  </si>
  <si>
    <t>202410</t>
  </si>
  <si>
    <t>202411</t>
  </si>
  <si>
    <t>202412</t>
  </si>
  <si>
    <t>202501</t>
  </si>
  <si>
    <t>202502</t>
  </si>
  <si>
    <t>2024.03-2024.08</t>
  </si>
  <si>
    <t>2024.03</t>
  </si>
  <si>
    <t>2024.04</t>
  </si>
  <si>
    <t>2024.05</t>
  </si>
  <si>
    <t>2024.06</t>
  </si>
  <si>
    <t>2024.07</t>
  </si>
  <si>
    <t>2024.08</t>
  </si>
  <si>
    <t>Subtotal Actual</t>
  </si>
  <si>
    <t>Check</t>
  </si>
  <si>
    <t>4111010</t>
  </si>
  <si>
    <t>4111010 Residential Gas Sales - Billed</t>
  </si>
  <si>
    <t>4111020</t>
  </si>
  <si>
    <t>4111020 Residential Gas Sales - Unbilled</t>
  </si>
  <si>
    <t>4112010</t>
  </si>
  <si>
    <t>4112010 Commercial Gas Sales - Billed</t>
  </si>
  <si>
    <t>4112020</t>
  </si>
  <si>
    <t>4112020 Commercial Gas Sales - Unbilled</t>
  </si>
  <si>
    <t>4113010</t>
  </si>
  <si>
    <t>4113010 Industrial Gas Sales - Billed</t>
  </si>
  <si>
    <t>4113020</t>
  </si>
  <si>
    <t>4113020 Industrial Gas Sales - Unbilled</t>
  </si>
  <si>
    <t>4115010</t>
  </si>
  <si>
    <t>4115010 Forfeited Discounts - Gas</t>
  </si>
  <si>
    <t>4115040</t>
  </si>
  <si>
    <t>4115040 Misc Gas Service Revenues</t>
  </si>
  <si>
    <t>4116240</t>
  </si>
  <si>
    <t>4116240 Rev From Trans of Gas-Distr Facil-Commercial</t>
  </si>
  <si>
    <t>4116260</t>
  </si>
  <si>
    <t>4116260 Rev From Trans of Gas-Distr Facil-Industrial</t>
  </si>
  <si>
    <t>4116270</t>
  </si>
  <si>
    <t>4116270 Rev From Trans of Gas-Distr Facil-Off System</t>
  </si>
  <si>
    <t>4116278</t>
  </si>
  <si>
    <t>4116278 Rev From Trans of Gas-Off System-Affil-1800</t>
  </si>
  <si>
    <t>4116280</t>
  </si>
  <si>
    <t>4116297</t>
  </si>
  <si>
    <t>4116297 Rev From Trans of Gas-Distr Facil-Affil-1700-DR</t>
  </si>
  <si>
    <t>4117010</t>
  </si>
  <si>
    <t>4117010 Other Revenues - Sales of Products Extracted</t>
  </si>
  <si>
    <t>4305035</t>
  </si>
  <si>
    <t>4305035 Revenues from M &amp; J and Contract Work</t>
  </si>
  <si>
    <t>6199900</t>
  </si>
  <si>
    <t>6199900 Other Income - Miscellaneous</t>
  </si>
  <si>
    <t>5205215</t>
  </si>
  <si>
    <t>5205215 Nat Gas Trans Line Purch-Interstate-Gas Costs</t>
  </si>
  <si>
    <t>5205430</t>
  </si>
  <si>
    <t>5205430 Purchased Gas Cost Adjustments - Unbilled Revenue</t>
  </si>
  <si>
    <t>5205450</t>
  </si>
  <si>
    <t>5205450 Unrecovered Purchased Gas Cost Adjustments</t>
  </si>
  <si>
    <t>5340100</t>
  </si>
  <si>
    <t>5340100 Transportation of Gas - Commodity Charges</t>
  </si>
  <si>
    <t>5300110</t>
  </si>
  <si>
    <t>5300110 Salaried - Straight-Time Wages</t>
  </si>
  <si>
    <t>5300111</t>
  </si>
  <si>
    <t>5300111 Salaried - Straight-Time Wages - 2200</t>
  </si>
  <si>
    <t>5300130</t>
  </si>
  <si>
    <t>5300130 Salaried - Supplemental Pay</t>
  </si>
  <si>
    <t>5300150</t>
  </si>
  <si>
    <t>5300150 Salaried - Vacation Accrual</t>
  </si>
  <si>
    <t>5300151</t>
  </si>
  <si>
    <t>5300151 Salaried - Vacation Accrual - 2200</t>
  </si>
  <si>
    <t>5300211</t>
  </si>
  <si>
    <t>5300211 Hourly - Straight-Time Wages - 2200</t>
  </si>
  <si>
    <t>5300262</t>
  </si>
  <si>
    <t>5300262 Hourly - Severance JE - 2200</t>
  </si>
  <si>
    <t>5300120</t>
  </si>
  <si>
    <t>5300120 Salaried - Overtime Wages</t>
  </si>
  <si>
    <t>5300121</t>
  </si>
  <si>
    <t>5300121 Salaried - Overtime Wages - 2200</t>
  </si>
  <si>
    <t>5300221</t>
  </si>
  <si>
    <t>5300221 Hourly - Overtime Wages - 2200</t>
  </si>
  <si>
    <t>5300170</t>
  </si>
  <si>
    <t>5300170 Salaried - Incentives / Bonuses</t>
  </si>
  <si>
    <t>5300171</t>
  </si>
  <si>
    <t>5300171 Salaried - Incentives / Bonuses - 2200</t>
  </si>
  <si>
    <t>5300180</t>
  </si>
  <si>
    <t>5300180 Salaried - Annual Incentive</t>
  </si>
  <si>
    <t>5300181</t>
  </si>
  <si>
    <t>5300181 Salaried - Annual Incentive - 2200</t>
  </si>
  <si>
    <t>5300271</t>
  </si>
  <si>
    <t>5300271 Hourly - Incentives / Bonuses - 2200</t>
  </si>
  <si>
    <t>5300281</t>
  </si>
  <si>
    <t>5300281 Hourly - Annual Incentive - 2200</t>
  </si>
  <si>
    <t>5300186</t>
  </si>
  <si>
    <t>5300186 Performance Share Unit Amortization</t>
  </si>
  <si>
    <t>5300187</t>
  </si>
  <si>
    <t>5300187 Restricted Stock Unit Amortization</t>
  </si>
  <si>
    <t>8204003</t>
  </si>
  <si>
    <t>8204003 ENGINRING/DESIGN ST</t>
  </si>
  <si>
    <t>8204010</t>
  </si>
  <si>
    <t>8204010 MANAGEMENT</t>
  </si>
  <si>
    <t>8204016</t>
  </si>
  <si>
    <t>8204016 INFO TECHNOLOGY ST</t>
  </si>
  <si>
    <t>8204022</t>
  </si>
  <si>
    <t>8204032</t>
  </si>
  <si>
    <t>8204032 SUPERVISION</t>
  </si>
  <si>
    <t>8204033</t>
  </si>
  <si>
    <t>8204033 TELECOMM ST</t>
  </si>
  <si>
    <t>8204042</t>
  </si>
  <si>
    <t>8204042 FLD CUST  SVC - ST</t>
  </si>
  <si>
    <t>8204049</t>
  </si>
  <si>
    <t>8204049 GAS OPERATIONS - ST</t>
  </si>
  <si>
    <t>8204059</t>
  </si>
  <si>
    <t>8204059 GAS SUPPLY - ST</t>
  </si>
  <si>
    <t>8204064</t>
  </si>
  <si>
    <t>8204064 Clerical - IBEW</t>
  </si>
  <si>
    <t>8204116</t>
  </si>
  <si>
    <t>8204116 INFO TECH - OT</t>
  </si>
  <si>
    <t>8204122</t>
  </si>
  <si>
    <t>8204149</t>
  </si>
  <si>
    <t>8204149 GAS OPERATIONS - OT</t>
  </si>
  <si>
    <t>8204164</t>
  </si>
  <si>
    <t>8204164 Clerical - IBEW</t>
  </si>
  <si>
    <t>5300999</t>
  </si>
  <si>
    <t>5300999 Capitalized Labor &amp; Benefits-PROJ SETTLMT USE ONLY</t>
  </si>
  <si>
    <t>5301010</t>
  </si>
  <si>
    <t>5301010 Employee Benefits - Medical</t>
  </si>
  <si>
    <t>5301011</t>
  </si>
  <si>
    <t>5301011 Employee Benefits - Medical-HSA Contributions</t>
  </si>
  <si>
    <t>5301020</t>
  </si>
  <si>
    <t>5301020 Employee Benefits - Dental / Vision</t>
  </si>
  <si>
    <t>5301090</t>
  </si>
  <si>
    <t>5301090 Employee Benefits - Plan Administration</t>
  </si>
  <si>
    <t>5301192</t>
  </si>
  <si>
    <t>5301192 Employee Benefits - Medical Dental Vision - 2200</t>
  </si>
  <si>
    <t>5301030</t>
  </si>
  <si>
    <t>5301030 Employee Benefits - Life Insurance</t>
  </si>
  <si>
    <t>5301040</t>
  </si>
  <si>
    <t>5301040 Employee Benefits - Disability</t>
  </si>
  <si>
    <t>5301060</t>
  </si>
  <si>
    <t>5301060 Employee Benefits - OPEB</t>
  </si>
  <si>
    <t>5301130</t>
  </si>
  <si>
    <t>5301130 Employee Benefits - Savings Plan</t>
  </si>
  <si>
    <t>5301990</t>
  </si>
  <si>
    <t>5301990 Other Employee Benefits - Miscellaneous</t>
  </si>
  <si>
    <t>5301991</t>
  </si>
  <si>
    <t>5301991 Other Employee Benefits - Miscellaneous - 2200</t>
  </si>
  <si>
    <t>5302110</t>
  </si>
  <si>
    <t>5302110 Recruiting Expenses</t>
  </si>
  <si>
    <t>5302930</t>
  </si>
  <si>
    <t>5302930 Employee Relations Expense</t>
  </si>
  <si>
    <t>5302940</t>
  </si>
  <si>
    <t>5302940 Safety Functions Expense</t>
  </si>
  <si>
    <t>5302990</t>
  </si>
  <si>
    <t>5302990 Miscellaneous Employee-Related Expense</t>
  </si>
  <si>
    <t>5302991</t>
  </si>
  <si>
    <t>5302991 Misc Employee-Related Expense - 2200</t>
  </si>
  <si>
    <t>5304100</t>
  </si>
  <si>
    <t>5304100 Material Exp-Stock</t>
  </si>
  <si>
    <t>5304140</t>
  </si>
  <si>
    <t>5304140 Material Exp-Inv Rvl</t>
  </si>
  <si>
    <t>5304200</t>
  </si>
  <si>
    <t>5304200 Material Exp-Non Stk</t>
  </si>
  <si>
    <t>5304300</t>
  </si>
  <si>
    <t>5304300 Meter/ERT Purchases</t>
  </si>
  <si>
    <t>5304340</t>
  </si>
  <si>
    <t>5304340 Software/Hardware Purchases</t>
  </si>
  <si>
    <t>5304370</t>
  </si>
  <si>
    <t>5304370 Small Tools &amp; Work Equipment</t>
  </si>
  <si>
    <t>5304380</t>
  </si>
  <si>
    <t>5304380 Materials &amp; Supplies - Safety Supplies</t>
  </si>
  <si>
    <t>5304390</t>
  </si>
  <si>
    <t>5304390 Misc Supplies</t>
  </si>
  <si>
    <t>5304991</t>
  </si>
  <si>
    <t>5304991 Miscellaneous Materials &amp; Supplies - 2200</t>
  </si>
  <si>
    <t>5304999</t>
  </si>
  <si>
    <t>5304999 Capitalized M&amp;S-PROJ SETTLMT USE ONLY</t>
  </si>
  <si>
    <t>5303210</t>
  </si>
  <si>
    <t>5303210 Accounting/Auditing Services</t>
  </si>
  <si>
    <t>5303220</t>
  </si>
  <si>
    <t>5303220 Legal Services</t>
  </si>
  <si>
    <t>5303850</t>
  </si>
  <si>
    <t>5303850 Testing Services</t>
  </si>
  <si>
    <t>5303020</t>
  </si>
  <si>
    <t>5303020 Contractor Materials</t>
  </si>
  <si>
    <t>5303030</t>
  </si>
  <si>
    <t>5303030 Contractor Services</t>
  </si>
  <si>
    <t>5303040</t>
  </si>
  <si>
    <t>5303040 Environmental Services</t>
  </si>
  <si>
    <t>5303130</t>
  </si>
  <si>
    <t>5303130 Building &amp; Grounds Maintenance Services</t>
  </si>
  <si>
    <t>5303820</t>
  </si>
  <si>
    <t>5303820 Collection Agency Services</t>
  </si>
  <si>
    <t>5303110</t>
  </si>
  <si>
    <t>5303110 Office Equipment Maintenance Services</t>
  </si>
  <si>
    <t>5303120</t>
  </si>
  <si>
    <t>5303120 Computer &amp; Software Maintenance Services</t>
  </si>
  <si>
    <t>5303315</t>
  </si>
  <si>
    <t>5303315 IT/Telecom Contractor Services</t>
  </si>
  <si>
    <t>5303325</t>
  </si>
  <si>
    <t>5303325 Professional/Temporary Labor</t>
  </si>
  <si>
    <t>5303190</t>
  </si>
  <si>
    <t>5303190 Miscellaneous Repairs/Maintenance</t>
  </si>
  <si>
    <t>5303310</t>
  </si>
  <si>
    <t>5303310 Consultant Services</t>
  </si>
  <si>
    <t>5303320</t>
  </si>
  <si>
    <t>5303320 Training Services</t>
  </si>
  <si>
    <t>5303890</t>
  </si>
  <si>
    <t>5303890 Miscellaneous Outside Services</t>
  </si>
  <si>
    <t>5303991</t>
  </si>
  <si>
    <t>5303991 Miscellaneous Outside Services - 2200</t>
  </si>
  <si>
    <t>5303999</t>
  </si>
  <si>
    <t>5303999 Capitalized Outside Services-PROJ SETTLMT USE ONLY</t>
  </si>
  <si>
    <t>5998501</t>
  </si>
  <si>
    <t>5998501 SVC Only-Essential Services - 2200</t>
  </si>
  <si>
    <t>5998511</t>
  </si>
  <si>
    <t>5998511 SVC Only-Essential Sundry - 2200</t>
  </si>
  <si>
    <t>5999999</t>
  </si>
  <si>
    <t>5999999 Clearing Acct-Capitalized SVC Interco Expenses</t>
  </si>
  <si>
    <t>5307010</t>
  </si>
  <si>
    <t>5307010 Rent Expense - Buildings</t>
  </si>
  <si>
    <t>5307050</t>
  </si>
  <si>
    <t>5307050 Rent Expense - Land &amp; Land Rights</t>
  </si>
  <si>
    <t>5307030</t>
  </si>
  <si>
    <t>5307030 Rent Expense - Equipment (Office &amp; Other)</t>
  </si>
  <si>
    <t>5303170</t>
  </si>
  <si>
    <t>5303170 Automobile Repairs/Maintenance</t>
  </si>
  <si>
    <t>5304210</t>
  </si>
  <si>
    <t>5304210 Auto Parts &amp; Supplies</t>
  </si>
  <si>
    <t>5304510</t>
  </si>
  <si>
    <t>5304510 Gasoline</t>
  </si>
  <si>
    <t>8205001</t>
  </si>
  <si>
    <t>8205001 VEHICLE USAGE</t>
  </si>
  <si>
    <t>5399076</t>
  </si>
  <si>
    <t>5399076 Vehicle Usage - 2200</t>
  </si>
  <si>
    <t>5308010</t>
  </si>
  <si>
    <t>5308010 Subscriptions</t>
  </si>
  <si>
    <t>5308020</t>
  </si>
  <si>
    <t>5308020 Professional Dues</t>
  </si>
  <si>
    <t>5308040</t>
  </si>
  <si>
    <t>5308040 Industry Assoc Dues</t>
  </si>
  <si>
    <t>5308090</t>
  </si>
  <si>
    <t>5308090 Other Dues&amp;Membershp</t>
  </si>
  <si>
    <t>5308991</t>
  </si>
  <si>
    <t>5308991 Misc Dues &amp; Subscriptions - 2200</t>
  </si>
  <si>
    <t>5310010</t>
  </si>
  <si>
    <t>5310010 Operating Permits</t>
  </si>
  <si>
    <t>5310020</t>
  </si>
  <si>
    <t>5310020 Licensing Fees</t>
  </si>
  <si>
    <t>5310050</t>
  </si>
  <si>
    <t>5310050 Environmental Fees</t>
  </si>
  <si>
    <t>5310991</t>
  </si>
  <si>
    <t>5310991 Misc Permits &amp; Fees - 2200</t>
  </si>
  <si>
    <t>5310080</t>
  </si>
  <si>
    <t>5310080 Bank Fees</t>
  </si>
  <si>
    <t>5302010</t>
  </si>
  <si>
    <t>5302010 Travel Expense</t>
  </si>
  <si>
    <t>5302015</t>
  </si>
  <si>
    <t>5302015 Travel - Meals (50% Non-Deductible)</t>
  </si>
  <si>
    <t>5302020</t>
  </si>
  <si>
    <t>5302020 Entertainment Expense</t>
  </si>
  <si>
    <t>5302021</t>
  </si>
  <si>
    <t>5302021 Entertainment Expense - Non-Deductible</t>
  </si>
  <si>
    <t>5302091</t>
  </si>
  <si>
    <t>5302091 Travel &amp; Entertainment Expense - 2200</t>
  </si>
  <si>
    <t>8205101</t>
  </si>
  <si>
    <t>5303830</t>
  </si>
  <si>
    <t>5303830 Advertising</t>
  </si>
  <si>
    <t>5399200</t>
  </si>
  <si>
    <t>5399200 Penalties - Operating - Non-deductible</t>
  </si>
  <si>
    <t>5304310</t>
  </si>
  <si>
    <t>5304310 Office Supplies</t>
  </si>
  <si>
    <t>5304320</t>
  </si>
  <si>
    <t>5304320 Postage, Shipping, &amp; Freight</t>
  </si>
  <si>
    <t>5304350</t>
  </si>
  <si>
    <t>5304350 Office Furn &amp; Equip</t>
  </si>
  <si>
    <t>5304360</t>
  </si>
  <si>
    <t>5304360 Promotion Supplies</t>
  </si>
  <si>
    <t>5304410</t>
  </si>
  <si>
    <t>5304410 Purchasing Card Expenses-MC</t>
  </si>
  <si>
    <t>5309010</t>
  </si>
  <si>
    <t>5309010 Utilities - Electric and Gas</t>
  </si>
  <si>
    <t>5309020</t>
  </si>
  <si>
    <t>5309020 Utilities - Phone</t>
  </si>
  <si>
    <t>5309021</t>
  </si>
  <si>
    <t>5309021 Utilities - Wireless Services-Cell Phones &amp; Pagers</t>
  </si>
  <si>
    <t>5309030</t>
  </si>
  <si>
    <t>5309030 Utilities - Water</t>
  </si>
  <si>
    <t>5309040</t>
  </si>
  <si>
    <t>5309040 Utilities - Other</t>
  </si>
  <si>
    <t>5999058</t>
  </si>
  <si>
    <t>5999058 Inter-Company Operating Expenses-1800-Delgasco</t>
  </si>
  <si>
    <t>5999059</t>
  </si>
  <si>
    <t>5999059 Inter-Company Operating Expenses-1900-ENPRO</t>
  </si>
  <si>
    <t>5330080</t>
  </si>
  <si>
    <t>5330080 Gas Lost</t>
  </si>
  <si>
    <t>5330090</t>
  </si>
  <si>
    <t>5330090 Compressor Station Fluids</t>
  </si>
  <si>
    <t>5310040</t>
  </si>
  <si>
    <t>5310040 Directors Fees and Expenses</t>
  </si>
  <si>
    <t>5310090</t>
  </si>
  <si>
    <t>5310090 Miscellaneous Fees</t>
  </si>
  <si>
    <t>5320140</t>
  </si>
  <si>
    <t>5320140 Land Rights &amp; Right of Way Fees</t>
  </si>
  <si>
    <t>5399040</t>
  </si>
  <si>
    <t>5399040 Lost Discount Exp</t>
  </si>
  <si>
    <t>5399900</t>
  </si>
  <si>
    <t>5399900 Miscellaneous Expense</t>
  </si>
  <si>
    <t>5399991</t>
  </si>
  <si>
    <t>5399991 Miscellaneous Expense - 2200</t>
  </si>
  <si>
    <t>5399065</t>
  </si>
  <si>
    <t>5399065 Expense Reimbursements from Customers</t>
  </si>
  <si>
    <t>5399074</t>
  </si>
  <si>
    <t>5399074 Vehicle Purchases</t>
  </si>
  <si>
    <t>5399998</t>
  </si>
  <si>
    <t>5399998 Project Clearing Account - Settlement</t>
  </si>
  <si>
    <t>5399999</t>
  </si>
  <si>
    <t>5399999 Capitalized Other-PROJ SETTLMT USE ONLY</t>
  </si>
  <si>
    <t>8402004</t>
  </si>
  <si>
    <t>8402004 PROJ G&amp;A SURCHARGE</t>
  </si>
  <si>
    <t>5305020</t>
  </si>
  <si>
    <t>5305020 Damages - Property</t>
  </si>
  <si>
    <t>5305030</t>
  </si>
  <si>
    <t>5305030 Claims Reimburse</t>
  </si>
  <si>
    <t>5305050</t>
  </si>
  <si>
    <t>5305050 Worker's Compensation Claim Expenses</t>
  </si>
  <si>
    <t>5306010</t>
  </si>
  <si>
    <t>5306010 Insurance-Directors&amp;Officers/Fiduciary/Crime</t>
  </si>
  <si>
    <t>5306020</t>
  </si>
  <si>
    <t>5306020 Insurance-Excess Liability/Surty</t>
  </si>
  <si>
    <t>5306060</t>
  </si>
  <si>
    <t>5306060 Insurance-General Property</t>
  </si>
  <si>
    <t>5306070</t>
  </si>
  <si>
    <t>5306070 Insurance-Worker's Comp</t>
  </si>
  <si>
    <t>5306099</t>
  </si>
  <si>
    <t>5306099 Insurance-Other</t>
  </si>
  <si>
    <t>6299020</t>
  </si>
  <si>
    <t>6299020 Life Insurance Premiums</t>
  </si>
  <si>
    <t>5311010</t>
  </si>
  <si>
    <t>5311010 Uncollect Accts Exp</t>
  </si>
  <si>
    <t>6201010</t>
  </si>
  <si>
    <t>6201010 Donations - 501(c)(3)</t>
  </si>
  <si>
    <t>6201040</t>
  </si>
  <si>
    <t>6201040 Donations - Non 501(c)(3)</t>
  </si>
  <si>
    <t>6201070</t>
  </si>
  <si>
    <t>6201070 Donation Dollar Energy Fund</t>
  </si>
  <si>
    <t>6202020</t>
  </si>
  <si>
    <t>6202020 Civic/Politic Activities</t>
  </si>
  <si>
    <t>6203020</t>
  </si>
  <si>
    <t>6203020 Penalties - Other</t>
  </si>
  <si>
    <t>6204000</t>
  </si>
  <si>
    <t>6204000 Other Expense - Miscellaneous</t>
  </si>
  <si>
    <t>5501000</t>
  </si>
  <si>
    <t>5501000 Deprec Exp - Utility Plant</t>
  </si>
  <si>
    <t>5507010</t>
  </si>
  <si>
    <t>5507010 Amortization Exp - Rate Case Expenses</t>
  </si>
  <si>
    <t>5310031</t>
  </si>
  <si>
    <t>5310031 Assessment-PUC</t>
  </si>
  <si>
    <t>5702100</t>
  </si>
  <si>
    <t>5702100 Property Taxes</t>
  </si>
  <si>
    <t>5703100</t>
  </si>
  <si>
    <t>5703100 Payroll Taxes</t>
  </si>
  <si>
    <t>5703101</t>
  </si>
  <si>
    <t>5703101 Payroll Taxes - 2200</t>
  </si>
  <si>
    <t>5706100</t>
  </si>
  <si>
    <t>5706100 Sales and Use Tax</t>
  </si>
  <si>
    <t>6406040</t>
  </si>
  <si>
    <t>6406040 Interco Interest Expense-2200-PNG Companies LLC</t>
  </si>
  <si>
    <t>6407010</t>
  </si>
  <si>
    <t>6407010 Interco Interest Expense-Essential-9100</t>
  </si>
  <si>
    <t>6402410</t>
  </si>
  <si>
    <t>6402410 Amort Debt Disc &amp; Exp - Debentures</t>
  </si>
  <si>
    <t>6499040</t>
  </si>
  <si>
    <t>6499040 Interest Expense - Deposits</t>
  </si>
  <si>
    <t>6499090</t>
  </si>
  <si>
    <t>6499090 Interest Expense - Tax Deficiencies</t>
  </si>
  <si>
    <t>6299100</t>
  </si>
  <si>
    <t>6299100 Other Expense - Non-Service Cost Benefits-Pension</t>
  </si>
  <si>
    <t>6299101</t>
  </si>
  <si>
    <t>6299101 Other Expense - Non-Service Cost OPEB</t>
  </si>
  <si>
    <t>6310010</t>
  </si>
  <si>
    <t>6310010 Federal Income Tax Expense</t>
  </si>
  <si>
    <t>6311010</t>
  </si>
  <si>
    <t>6311010 State Income Tax Expense</t>
  </si>
  <si>
    <t>6320020</t>
  </si>
  <si>
    <t>6320020 Defd Federal Income Tax Expense-Noncurr Asset</t>
  </si>
  <si>
    <t>6320030</t>
  </si>
  <si>
    <t>6320030 Defd Federal Income Tax Expense-Other Curr Liab</t>
  </si>
  <si>
    <t>6320040</t>
  </si>
  <si>
    <t>6320040 Defd Federal Income Tax Expense-Plant Noncurr Liab</t>
  </si>
  <si>
    <t>6320050</t>
  </si>
  <si>
    <t>6320050 Defd Federal Income Tax Expense-Other NC Liab</t>
  </si>
  <si>
    <t>6321020</t>
  </si>
  <si>
    <t>6321020 Defd State Income Tax Expense-Noncurr Asset</t>
  </si>
  <si>
    <t>6321030</t>
  </si>
  <si>
    <t>6321030 Defd State Income Tax Expense-Other Curr Liab</t>
  </si>
  <si>
    <t>6321040</t>
  </si>
  <si>
    <t>6321040 Defd State Income Tax Expense-Plant Noncurr Liab</t>
  </si>
  <si>
    <t>6321050</t>
  </si>
  <si>
    <t>6321050 Defd State Income Tax Expense-Other NC Liab</t>
  </si>
  <si>
    <t>Per NATURAL</t>
  </si>
  <si>
    <t>Difference</t>
  </si>
  <si>
    <t xml:space="preserve"> Regulated - Nonaffiliated</t>
  </si>
  <si>
    <t xml:space="preserve">  Total Gas Revenues</t>
  </si>
  <si>
    <t>Gas Transportation and Storage</t>
  </si>
  <si>
    <t xml:space="preserve"> Gas Transportation - NonAffiliated</t>
  </si>
  <si>
    <t xml:space="preserve"> Gas Transportation - Affiliated</t>
  </si>
  <si>
    <t>Total Gas Transportation and Storage Rev</t>
  </si>
  <si>
    <t>Other Revenues:</t>
  </si>
  <si>
    <t xml:space="preserve"> Service Revenues and Fees</t>
  </si>
  <si>
    <t xml:space="preserve"> Other Miscellaneous Revenues</t>
  </si>
  <si>
    <t xml:space="preserve">  Total Other Revenues</t>
  </si>
  <si>
    <t xml:space="preserve">   Total Operating Revenues</t>
  </si>
  <si>
    <t>OPERATING EXPENSES:</t>
  </si>
  <si>
    <t>Purchased Gas</t>
  </si>
  <si>
    <t>Purchased Gas - Over/Under</t>
  </si>
  <si>
    <t xml:space="preserve"> Total Purchased Gas - Over/Under</t>
  </si>
  <si>
    <t>Purchased Gas - Nonaffiliated</t>
  </si>
  <si>
    <t xml:space="preserve"> Total Purchased Gas - Nonaffiliated</t>
  </si>
  <si>
    <t xml:space="preserve">  Purchased Gas</t>
  </si>
  <si>
    <t>Operations &amp; Maintenance Expenses:</t>
  </si>
  <si>
    <t>5300210</t>
  </si>
  <si>
    <t>5300210 Hourly - Straight-Time Wages</t>
  </si>
  <si>
    <t>5300280</t>
  </si>
  <si>
    <t>5300280 Hourly - Annual Incentive</t>
  </si>
  <si>
    <t xml:space="preserve"> Salaries, Wages &amp; Benefits</t>
  </si>
  <si>
    <t xml:space="preserve"> Other Employee Related Expenses</t>
  </si>
  <si>
    <t xml:space="preserve"> Travel &amp; Entertainment</t>
  </si>
  <si>
    <t xml:space="preserve"> Outside Services</t>
  </si>
  <si>
    <t xml:space="preserve"> Materials &amp; Supplies Expense</t>
  </si>
  <si>
    <t xml:space="preserve"> Gas Used in Operations</t>
  </si>
  <si>
    <t xml:space="preserve"> Injuries, Damages &amp; Insurance</t>
  </si>
  <si>
    <t xml:space="preserve"> Dues &amp; Subscriptions</t>
  </si>
  <si>
    <t xml:space="preserve"> Rent Expense</t>
  </si>
  <si>
    <t xml:space="preserve"> Permits &amp; Fees</t>
  </si>
  <si>
    <t xml:space="preserve"> Utilities</t>
  </si>
  <si>
    <t>5399070</t>
  </si>
  <si>
    <t>5399070 Vehicle Expenses-Fleet System- Maintenance</t>
  </si>
  <si>
    <t xml:space="preserve"> Miscellaneous</t>
  </si>
  <si>
    <t xml:space="preserve"> Uncollectible Accounts Expense</t>
  </si>
  <si>
    <t xml:space="preserve"> Service Company Billings - Affiliated</t>
  </si>
  <si>
    <t>8203000</t>
  </si>
  <si>
    <t>8203000 PLANNED PROJ LABOR</t>
  </si>
  <si>
    <t>8400000</t>
  </si>
  <si>
    <t>8400000 MATERIAL OVERHEAD</t>
  </si>
  <si>
    <t>8402014</t>
  </si>
  <si>
    <t>8402014 Construction</t>
  </si>
  <si>
    <t>8600000</t>
  </si>
  <si>
    <t>8600000 PLANNED BENEFITS</t>
  </si>
  <si>
    <t xml:space="preserve"> InterCo Operating Exp &amp; Internal Supp -Affil</t>
  </si>
  <si>
    <t xml:space="preserve">  Operations &amp; Maintenance Expenses</t>
  </si>
  <si>
    <t xml:space="preserve">  Depreciation, Depletion &amp; Amortization</t>
  </si>
  <si>
    <t xml:space="preserve">  Taxes Other than Income Taxes</t>
  </si>
  <si>
    <t xml:space="preserve">   Total Operating Expenses</t>
  </si>
  <si>
    <t>INCOME FROM OPERATIONS</t>
  </si>
  <si>
    <t>OTHER INCOME</t>
  </si>
  <si>
    <t>Other Income:</t>
  </si>
  <si>
    <t xml:space="preserve"> Other Income</t>
  </si>
  <si>
    <t xml:space="preserve">  Other Income Total</t>
  </si>
  <si>
    <t>Other Deductions:</t>
  </si>
  <si>
    <t xml:space="preserve"> Donations</t>
  </si>
  <si>
    <t xml:space="preserve"> Other Deductions</t>
  </si>
  <si>
    <t xml:space="preserve">  Other Deductions Total</t>
  </si>
  <si>
    <t xml:space="preserve">   Other Income, Net</t>
  </si>
  <si>
    <t>INCOME BEFORE INTEREST, TAXES &amp; EXTRA. ITEMS</t>
  </si>
  <si>
    <t>Interest &amp; Related Charges:</t>
  </si>
  <si>
    <t xml:space="preserve"> Affiliated Interest Expense</t>
  </si>
  <si>
    <t xml:space="preserve"> Debt Related Amortization</t>
  </si>
  <si>
    <t xml:space="preserve"> Miscellaneous Interest Expense</t>
  </si>
  <si>
    <t xml:space="preserve">  Interest Expense, Net</t>
  </si>
  <si>
    <t>INTEREST &amp; RELATED CHARGES</t>
  </si>
  <si>
    <t>(INC)/LS BFR INC TAX, EXTR ITM &amp; CUMM EFF CHG</t>
  </si>
  <si>
    <t xml:space="preserve"> Federal Inc Tax-Current</t>
  </si>
  <si>
    <t xml:space="preserve"> State Inc Tax-Current</t>
  </si>
  <si>
    <t xml:space="preserve">  Current Tax</t>
  </si>
  <si>
    <t xml:space="preserve"> Federal Income Tax-Deferred</t>
  </si>
  <si>
    <t xml:space="preserve"> State Income Tax-Deferred</t>
  </si>
  <si>
    <t xml:space="preserve">  Deferred Tax</t>
  </si>
  <si>
    <t>TOTAL INCOME TAXES</t>
  </si>
  <si>
    <t>NET (INC)/LS BFR EXTR ITEMS &amp; CUM EFF OF CHNG</t>
  </si>
  <si>
    <t>NET (INC)/LOSS AFTER EX ITEMS &amp; CUM EFF CHG</t>
  </si>
  <si>
    <t>Financial Statement Version for PNG</t>
  </si>
  <si>
    <t>Comparison periods (Planned values)</t>
  </si>
  <si>
    <t>Total of the Comparison Period</t>
  </si>
  <si>
    <t>OPERATING REVENUES:</t>
  </si>
  <si>
    <t>Gas</t>
  </si>
  <si>
    <t xml:space="preserve">Actual </t>
  </si>
  <si>
    <t>Budget</t>
  </si>
  <si>
    <t>Actual Subtotal</t>
  </si>
  <si>
    <t>Actual</t>
  </si>
  <si>
    <t>2024.09</t>
  </si>
  <si>
    <t>Gas Cost</t>
  </si>
  <si>
    <t xml:space="preserve"> </t>
  </si>
  <si>
    <t>Natural Captions</t>
  </si>
  <si>
    <t>Operating Revenue</t>
  </si>
  <si>
    <t>Operating Expenses</t>
  </si>
  <si>
    <t>Depreciaton Expense</t>
  </si>
  <si>
    <t>Taxes Other than Income Taxes</t>
  </si>
  <si>
    <t>Income Taxes</t>
  </si>
  <si>
    <t>Interest Expense</t>
  </si>
  <si>
    <t>Net Income</t>
  </si>
  <si>
    <t>Other Income and Deductions</t>
  </si>
  <si>
    <t>Check Figures</t>
  </si>
  <si>
    <t>Transfer capitalized payroll tax</t>
  </si>
  <si>
    <t>Reclass to Costs of Merchandising</t>
  </si>
  <si>
    <t>Costs of Merchandising</t>
  </si>
  <si>
    <t>Capitalized Payroll Taxes FERO Drilldown 9408100</t>
  </si>
  <si>
    <t>Donations</t>
  </si>
  <si>
    <t/>
  </si>
  <si>
    <t>2024.10</t>
  </si>
  <si>
    <t>2024.11</t>
  </si>
  <si>
    <t>2024.12</t>
  </si>
  <si>
    <t>2025.01</t>
  </si>
  <si>
    <t>2025.02</t>
  </si>
  <si>
    <t>5302920</t>
  </si>
  <si>
    <t>5303150</t>
  </si>
  <si>
    <t>5307090</t>
  </si>
  <si>
    <t>Prelim - 24</t>
  </si>
  <si>
    <t>1.  Took FERC Actual from F.01</t>
  </si>
  <si>
    <t xml:space="preserve">2.  Regrouped some accounts </t>
  </si>
  <si>
    <t>3.  For Budget, entered revenue accounts</t>
  </si>
  <si>
    <t>4 Four Budget, entered donations</t>
  </si>
  <si>
    <t>5.  Needed to add 5507010 Amortization Rate Case Expense</t>
  </si>
  <si>
    <t>Add 5507010 Reg Commission Expenses must have been excluded from costs to spread</t>
  </si>
  <si>
    <t>Unallocated Operations Budget</t>
  </si>
  <si>
    <t>Base Period</t>
  </si>
  <si>
    <t>UNBILLED</t>
  </si>
  <si>
    <t>6.  Line 73 a few months I had $ left to allocate to FERC budget</t>
  </si>
  <si>
    <t>5998899</t>
  </si>
  <si>
    <t>5505300</t>
  </si>
  <si>
    <t>5505025</t>
  </si>
  <si>
    <t>5505010</t>
  </si>
  <si>
    <t>5501070</t>
  </si>
  <si>
    <t>5501060</t>
  </si>
  <si>
    <t>5501050</t>
  </si>
  <si>
    <t>5501040</t>
  </si>
  <si>
    <t>5501033</t>
  </si>
  <si>
    <t>5501030</t>
  </si>
  <si>
    <t>5501020</t>
  </si>
  <si>
    <t>5501010</t>
  </si>
  <si>
    <t>5301080</t>
  </si>
  <si>
    <t>5300220</t>
  </si>
  <si>
    <t>Total</t>
  </si>
  <si>
    <t>2025.12</t>
  </si>
  <si>
    <t>2025.11</t>
  </si>
  <si>
    <t>2025.10</t>
  </si>
  <si>
    <t>2025.09</t>
  </si>
  <si>
    <t>2025.08</t>
  </si>
  <si>
    <t>2025.07</t>
  </si>
  <si>
    <t>2025.06</t>
  </si>
  <si>
    <t>2025.05</t>
  </si>
  <si>
    <t>2025.04</t>
  </si>
  <si>
    <t>2025.03</t>
  </si>
  <si>
    <t>Nat Account</t>
  </si>
  <si>
    <t>5501010 Depreciation Expense - Land Easements</t>
  </si>
  <si>
    <t>5501020 Depreciation Expense - Buildings</t>
  </si>
  <si>
    <t>5501030 Depreciation Exp-Generation, Prod &amp; Gath Plant</t>
  </si>
  <si>
    <t>5501033 Depreciation Exp-Nat Gas Storage &amp; Process Plant</t>
  </si>
  <si>
    <t>5501040 Depreciation Expense - Transmission</t>
  </si>
  <si>
    <t>5501050 Depreciation Expense - Distribution</t>
  </si>
  <si>
    <t>5501060 Depreciation Expense - Transportation Equipment</t>
  </si>
  <si>
    <t>5501070 Depreciation Expense - General Plant &amp; Equipment</t>
  </si>
  <si>
    <t>5505010 Amortization Expense - Intangible Property</t>
  </si>
  <si>
    <t>5505025 Amortization Expense - Leasehold Improvements</t>
  </si>
  <si>
    <t>5505300 Amortization Expense - Land &amp; Land Rights</t>
  </si>
  <si>
    <t>5300220 Hourly - Overtime Wages</t>
  </si>
  <si>
    <t>5301080 Employee Benefits - NonService Costs Benefits Recl</t>
  </si>
  <si>
    <t>5998899 SVC Only-Assoc Co Oper Exp-Miscellaneous</t>
  </si>
  <si>
    <t>2025 Budget</t>
  </si>
  <si>
    <t>Adjustment</t>
  </si>
  <si>
    <t>Net Payroll and Benefits</t>
  </si>
  <si>
    <t>Net</t>
  </si>
  <si>
    <t>Labor</t>
  </si>
  <si>
    <t>Benefits</t>
  </si>
  <si>
    <t>Subtotal benefits</t>
  </si>
  <si>
    <t>Credits</t>
  </si>
  <si>
    <t>Debits</t>
  </si>
  <si>
    <t>Salaries &amp; Benefits</t>
  </si>
  <si>
    <t>Increase 1.5% for 6 mo</t>
  </si>
  <si>
    <t>Workforce Reinforcement</t>
  </si>
  <si>
    <t>Total Adjustment</t>
  </si>
  <si>
    <t>Items not in 2025 Budget</t>
  </si>
  <si>
    <t>Total O&amp;M</t>
  </si>
  <si>
    <t>Other O&amp;M</t>
  </si>
  <si>
    <t>Increase 1% for 6 mo</t>
  </si>
  <si>
    <t>Total Fully Projected O&amp;M</t>
  </si>
  <si>
    <t>Rate Case Amortization</t>
  </si>
  <si>
    <t>Net O&amp;M Adj %</t>
  </si>
  <si>
    <t>Net O&amp;M Adj $</t>
  </si>
  <si>
    <t>O&amp;M Base Year</t>
  </si>
  <si>
    <t>Base Year</t>
  </si>
  <si>
    <t>Fixed</t>
  </si>
  <si>
    <t>Remaining</t>
  </si>
  <si>
    <t>Base</t>
  </si>
  <si>
    <t>Remaining %</t>
  </si>
  <si>
    <t>Fixed Base</t>
  </si>
  <si>
    <t>Total O&amp;M FPTY</t>
  </si>
  <si>
    <t>Property Tax</t>
  </si>
  <si>
    <t>Payroll Tax</t>
  </si>
  <si>
    <t>Property Tax Calc</t>
  </si>
  <si>
    <t>Other Taxes</t>
  </si>
  <si>
    <t>Return</t>
  </si>
  <si>
    <t>Seasonal Temp Program (in Base Period but erroneously excluded from Budget)</t>
  </si>
  <si>
    <t>Remove Disallowed Accounts</t>
  </si>
  <si>
    <t>Description</t>
  </si>
  <si>
    <t>Mar</t>
  </si>
  <si>
    <t>Apr</t>
  </si>
  <si>
    <t>May</t>
  </si>
  <si>
    <t>Jun</t>
  </si>
  <si>
    <t>Jul</t>
  </si>
  <si>
    <t>Aug</t>
  </si>
  <si>
    <t>2024 Property Taxes</t>
  </si>
  <si>
    <t>2025 Property Taxes</t>
  </si>
  <si>
    <t>2026 Propert Taxes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</si>
  <si>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</si>
  <si>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</si>
  <si>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</si>
  <si>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</si>
  <si>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</si>
  <si>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</si>
  <si>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</si>
  <si>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</si>
  <si>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</si>
  <si>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</si>
  <si>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</si>
  <si>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Feb 2025</t>
  </si>
  <si>
    <t>Jul 2025</t>
  </si>
  <si>
    <t>Aug 2025</t>
  </si>
  <si>
    <t>Sep 2025</t>
  </si>
  <si>
    <t>Oct 2025</t>
  </si>
  <si>
    <t>Nov 2025</t>
  </si>
  <si>
    <t>Dec 2025</t>
  </si>
  <si>
    <t>Jan 2026</t>
  </si>
  <si>
    <t>Feb 2026</t>
  </si>
  <si>
    <t>Mar 2026</t>
  </si>
  <si>
    <t>Apr 2026</t>
  </si>
  <si>
    <t>May 2026</t>
  </si>
  <si>
    <t>Jun 2026</t>
  </si>
  <si>
    <t>FPFTY</t>
  </si>
  <si>
    <t>Per Detail Tab "Projected FERC Adj" Y105</t>
  </si>
  <si>
    <t>Per Detail Tab "Projected FERC Adj" Y108</t>
  </si>
  <si>
    <t>Budget O&amp;M and TOIT</t>
  </si>
  <si>
    <t>Salary &amp; Benefits</t>
  </si>
  <si>
    <t>6 mo 1.5% Increase</t>
  </si>
  <si>
    <t>Seasonal Temp Labor</t>
  </si>
  <si>
    <t>Rate Case Amort</t>
  </si>
  <si>
    <t>Remove Advertising and Promotion</t>
  </si>
  <si>
    <t>Subtotal Specfic Adjustments</t>
  </si>
  <si>
    <t>1% for Other Accounts</t>
  </si>
  <si>
    <t>Total adj from Budget</t>
  </si>
  <si>
    <t>Overheads (G&amp;A and M&amp;S)</t>
  </si>
  <si>
    <t>Overheads G&amp;A and Material</t>
  </si>
  <si>
    <t>Total Specific Changes</t>
  </si>
  <si>
    <t>Tax Repairs Project Amort</t>
  </si>
  <si>
    <t>Repair Expensing Project</t>
  </si>
  <si>
    <t>Subtotal O&amp;M FPTY</t>
  </si>
  <si>
    <t>Net Revenue Adjustments Per Sch 02</t>
  </si>
  <si>
    <t>Subtotal Revenue at Present Rates</t>
  </si>
  <si>
    <t>Depreciaton, Interest, and Income Taxes</t>
  </si>
  <si>
    <t>FPFTY Prior to Rate Increase</t>
  </si>
  <si>
    <t>Rate Increase</t>
  </si>
  <si>
    <t>Eliminate Below the Line</t>
  </si>
  <si>
    <t>Net Revenue Adjust Base</t>
  </si>
  <si>
    <t>Revenue at Current Rates</t>
  </si>
  <si>
    <t>Base Revenue Deficiency</t>
  </si>
  <si>
    <t>FPFTP at Proposed Rates</t>
  </si>
  <si>
    <t>Base Period 12ME 2/28/25 (6 Actual + 6 Budget)</t>
  </si>
  <si>
    <t>FPFTY 6/30/26 at Current Rates</t>
  </si>
  <si>
    <t>Operating Revenues</t>
  </si>
  <si>
    <t>Total Operating Revenues</t>
  </si>
  <si>
    <t>Total Operating Expenses</t>
  </si>
  <si>
    <t>Net Operating Income</t>
  </si>
  <si>
    <t>Other Operating</t>
  </si>
  <si>
    <t>Operating Income</t>
  </si>
  <si>
    <t>Sales of Gas</t>
  </si>
  <si>
    <t>Underground Storage Operation</t>
  </si>
  <si>
    <t xml:space="preserve">Gas Transmission </t>
  </si>
  <si>
    <t>Gas Distribution</t>
  </si>
  <si>
    <t>Customer Accounts</t>
  </si>
  <si>
    <t xml:space="preserve">Sales  </t>
  </si>
  <si>
    <t>Adminstrative &amp; General</t>
  </si>
  <si>
    <t>Production &amp; Gathering Maintenance</t>
  </si>
  <si>
    <t>Underground Storage Maintenance</t>
  </si>
  <si>
    <t>Gas Transmission Maintenance</t>
  </si>
  <si>
    <t>Gas Distribution Maintance</t>
  </si>
  <si>
    <t>Administrative &amp; General Maintenance</t>
  </si>
  <si>
    <t>Total Maintenance Expenses</t>
  </si>
  <si>
    <t>Maintenance Expenses</t>
  </si>
  <si>
    <t>Net Revenue Adjustments D-2.1</t>
  </si>
  <si>
    <t>O&amp;M Adjustments D-2.2</t>
  </si>
  <si>
    <t>Depreciation Adjustments D-2.3</t>
  </si>
  <si>
    <t>TOIT Adjustments D-2.4</t>
  </si>
  <si>
    <t>Income Tax Adjustments D-2.5</t>
  </si>
  <si>
    <t>Net Expense Adjustments</t>
  </si>
  <si>
    <t>To Tie Revenue Requirement to Rate Design</t>
  </si>
  <si>
    <t>Line #</t>
  </si>
  <si>
    <t>Subtotal Revenue at Current Rates</t>
  </si>
  <si>
    <t>Base Period FERC Billed</t>
  </si>
  <si>
    <t>Billing Determinants</t>
  </si>
  <si>
    <t>Per Company Billing Determinants</t>
  </si>
  <si>
    <t>Temperature Adjustment for Months Without a WNA</t>
  </si>
  <si>
    <t>Adjust Gas Cost To Current</t>
  </si>
  <si>
    <t>Adjustment to True-Up Billing Determinants to Rate Study</t>
  </si>
  <si>
    <t>Net Revenue</t>
  </si>
  <si>
    <t>Total Adjustments</t>
  </si>
  <si>
    <t>Adjustment to True-Up Base Period to 2025 Budget</t>
  </si>
  <si>
    <t>Increase Labor 1.5% for Raises to June 2026</t>
  </si>
  <si>
    <t>Seasonal Labor</t>
  </si>
  <si>
    <t>IRS Repairs Project Amortization</t>
  </si>
  <si>
    <t>Subtotal Specific Adjustments</t>
  </si>
  <si>
    <t>FPFTY O&amp;M Natural Accounts</t>
  </si>
  <si>
    <t>Base Period O&amp;M Natural Accounts</t>
  </si>
  <si>
    <t>1% Avg Inflation Other Accounts</t>
  </si>
  <si>
    <t>BUDGET FORECAST FOR DEPR EXPENSE - July 2025 - June 2026</t>
  </si>
  <si>
    <t>PLANT BALANCES AND CALCULATED DEPRECIATION EXPENSE</t>
  </si>
  <si>
    <t>FERC</t>
  </si>
  <si>
    <t>ASSET</t>
  </si>
  <si>
    <t>DEPR EXP</t>
  </si>
  <si>
    <t>DEPR</t>
  </si>
  <si>
    <t>DEPR @</t>
  </si>
  <si>
    <t>NO</t>
  </si>
  <si>
    <t>GL</t>
  </si>
  <si>
    <t>DESCRIPTION</t>
  </si>
  <si>
    <t>RATE</t>
  </si>
  <si>
    <t>July</t>
  </si>
  <si>
    <t>Sept</t>
  </si>
  <si>
    <t>13 Mo. Ave.</t>
  </si>
  <si>
    <t>INTANGIBLE</t>
  </si>
  <si>
    <t>301</t>
  </si>
  <si>
    <t>Non Depr</t>
  </si>
  <si>
    <t>ORGANIZATION</t>
  </si>
  <si>
    <t>COMPUTER SOFTWARE OTHER</t>
  </si>
  <si>
    <t>COMPUTER SOFTWARE MAJOR</t>
  </si>
  <si>
    <t>SUB TOTAL</t>
  </si>
  <si>
    <t>PRODUCTION</t>
  </si>
  <si>
    <t>RIGHT OF WAYS</t>
  </si>
  <si>
    <t>327</t>
  </si>
  <si>
    <t>COMP STAT STRUCTURES</t>
  </si>
  <si>
    <t>WELL EQUIPMENT</t>
  </si>
  <si>
    <t>332</t>
  </si>
  <si>
    <t xml:space="preserve">FIELD LINES </t>
  </si>
  <si>
    <t>333</t>
  </si>
  <si>
    <t>COMPRESSOR STAT EQUIPMENT</t>
  </si>
  <si>
    <t>334</t>
  </si>
  <si>
    <t>MEASURING &amp; REG STATIONS</t>
  </si>
  <si>
    <t>STORAGE &amp; PROCESSING</t>
  </si>
  <si>
    <t>35001</t>
  </si>
  <si>
    <t>STORAGE LAND</t>
  </si>
  <si>
    <t>STORAGE RIGHT OF WAY</t>
  </si>
  <si>
    <t>STRUCTURES &amp; IMPROVEMENTS</t>
  </si>
  <si>
    <t>STORAGE WELLS</t>
  </si>
  <si>
    <t>35201</t>
  </si>
  <si>
    <t>1311030</t>
  </si>
  <si>
    <t>STORAGE RIGHTS</t>
  </si>
  <si>
    <t>35202</t>
  </si>
  <si>
    <t>STORAGE RESERVOIRS</t>
  </si>
  <si>
    <t>35203</t>
  </si>
  <si>
    <t>NONRECOVERABLE NATURAL  GAS</t>
  </si>
  <si>
    <t>353</t>
  </si>
  <si>
    <t>STORAGE LINES</t>
  </si>
  <si>
    <t>354</t>
  </si>
  <si>
    <t>STORAGE COMPRESSOR  STAT EQUIP</t>
  </si>
  <si>
    <t>355</t>
  </si>
  <si>
    <t>STORAGE MEASURING &amp; REG EQUIP</t>
  </si>
  <si>
    <t>PURIFICATION EQUIPMENT</t>
  </si>
  <si>
    <t>357</t>
  </si>
  <si>
    <t>STORAGE OTHER EQUIPMENT</t>
  </si>
  <si>
    <t>TRANSMISSION</t>
  </si>
  <si>
    <t>3651</t>
  </si>
  <si>
    <t>LAND &amp; RIGHTS</t>
  </si>
  <si>
    <t>3652</t>
  </si>
  <si>
    <t>RIGHTS OF WAY</t>
  </si>
  <si>
    <t>366</t>
  </si>
  <si>
    <t>STRUCTURES &amp; IMPROVMENTS</t>
  </si>
  <si>
    <t>367</t>
  </si>
  <si>
    <t>TRANSMISSION MAINS</t>
  </si>
  <si>
    <t>368</t>
  </si>
  <si>
    <t>COMPRESSOR STATTION EQUIPMENT</t>
  </si>
  <si>
    <t>369</t>
  </si>
  <si>
    <t>MEASURING &amp; REG STAT EQUIPMENT</t>
  </si>
  <si>
    <t>371</t>
  </si>
  <si>
    <t>OTHER EQUIP</t>
  </si>
  <si>
    <t>DISTRIBUTION</t>
  </si>
  <si>
    <t>374</t>
  </si>
  <si>
    <t>DISTRIBUTION RIGHTS OF WAYS</t>
  </si>
  <si>
    <t>DISTRIBUTION LAND</t>
  </si>
  <si>
    <t>375</t>
  </si>
  <si>
    <t>376</t>
  </si>
  <si>
    <t>DISTRIBUTION MAINS</t>
  </si>
  <si>
    <t>378</t>
  </si>
  <si>
    <t>MEAS &amp; REG STAT - GENERAL</t>
  </si>
  <si>
    <t>379</t>
  </si>
  <si>
    <t>MEAS &amp; REG STAT - CITY GATE</t>
  </si>
  <si>
    <t>380</t>
  </si>
  <si>
    <t>SERVICES</t>
  </si>
  <si>
    <t>381</t>
  </si>
  <si>
    <t>METERS</t>
  </si>
  <si>
    <t>382</t>
  </si>
  <si>
    <t>METER &amp; REGULATOR  INSTALLATION</t>
  </si>
  <si>
    <t>383</t>
  </si>
  <si>
    <t>HOUSE REGULATORS</t>
  </si>
  <si>
    <t>385</t>
  </si>
  <si>
    <t>INDUSTRIAL METER SETS</t>
  </si>
  <si>
    <t>GENERAL</t>
  </si>
  <si>
    <t>389</t>
  </si>
  <si>
    <t>390</t>
  </si>
  <si>
    <t>391</t>
  </si>
  <si>
    <t>OFFICE FURN &amp; EQUIP-FURNITURE</t>
  </si>
  <si>
    <t>OFFICE FURN &amp; EQUIP-OFFC EQUIPMT</t>
  </si>
  <si>
    <t>OFFICE FURN &amp; EQUIP-COMPUTER HARDW</t>
  </si>
  <si>
    <t>392</t>
  </si>
  <si>
    <t>AUTOS &amp; TRUCKS</t>
  </si>
  <si>
    <t>393</t>
  </si>
  <si>
    <t xml:space="preserve">STORES EQUIPMENT </t>
  </si>
  <si>
    <t>394</t>
  </si>
  <si>
    <t>TOOLS &amp; WORK EQUIPMENT</t>
  </si>
  <si>
    <t>39401</t>
  </si>
  <si>
    <t>COMP NG STAT &amp; EQUIP</t>
  </si>
  <si>
    <t>395</t>
  </si>
  <si>
    <t>LABORATORY EQUIPMENT</t>
  </si>
  <si>
    <t>396</t>
  </si>
  <si>
    <t>POWER OPERATED EQUIPMENT</t>
  </si>
  <si>
    <t>397</t>
  </si>
  <si>
    <t>COMMUNICATION EQUIPMENT</t>
  </si>
  <si>
    <t>398</t>
  </si>
  <si>
    <t>MISCELLANEOUS EQUIPMENT</t>
  </si>
  <si>
    <t>OTHER TANG EQUIP-MAPPING COST</t>
  </si>
  <si>
    <t xml:space="preserve">TOTAL </t>
  </si>
  <si>
    <t>Pro Forma Depreciation Expense</t>
  </si>
  <si>
    <t>Less: Test Year</t>
  </si>
  <si>
    <t>Depreciation Expense Adjustment</t>
  </si>
  <si>
    <t>6/30/25</t>
  </si>
  <si>
    <t>Base Period TOIT</t>
  </si>
  <si>
    <t>Property Tax Adjustment to 6/26</t>
  </si>
  <si>
    <t>Amount</t>
  </si>
  <si>
    <t>Return, net of tax</t>
  </si>
  <si>
    <t>Interest deduction</t>
  </si>
  <si>
    <t>Equity portion of return</t>
  </si>
  <si>
    <t>Application of tax rate to equity return 24.95%</t>
  </si>
  <si>
    <t>Amortization of regulatory liability (A/C 1.410.01)</t>
  </si>
  <si>
    <t>Tax expansion factor</t>
  </si>
  <si>
    <t>Total income tax liability</t>
  </si>
  <si>
    <t>Tax expansion factor, including PSC assessement and uncollectible</t>
  </si>
  <si>
    <t>Total income tax liability, including PSC assessment gross up</t>
  </si>
  <si>
    <t>Income tax expense, per books</t>
  </si>
  <si>
    <t>Income tax adjustment</t>
  </si>
  <si>
    <t>Computation of Pro Forma Effective Income Tax Rate</t>
  </si>
  <si>
    <t>Pre-tax net income</t>
  </si>
  <si>
    <t>Net income</t>
  </si>
  <si>
    <t>Pro Forma Effective Income Tax Rate</t>
  </si>
  <si>
    <t>Note</t>
  </si>
  <si>
    <t>(1)</t>
  </si>
  <si>
    <t>Subtotal Adjustment to True-Up Base Period to Billing Determinants</t>
  </si>
  <si>
    <t>(2)</t>
  </si>
  <si>
    <t>(3)</t>
  </si>
  <si>
    <t>(4)</t>
  </si>
  <si>
    <t>Billing Determinant Calculation from company records</t>
  </si>
  <si>
    <t>Calculation by the Prime Group to normalize volumes based on temperature for non-WNA months</t>
  </si>
  <si>
    <t>Adjusting Gas Cost to the current GCR rate of $3.7864/per 1.0 Mcf</t>
  </si>
  <si>
    <t>Immaterial adjustment to true-up Company Billing Determinant Calculation to rates designed by the Prime Group</t>
  </si>
  <si>
    <t>(5)</t>
  </si>
  <si>
    <t>(6)</t>
  </si>
  <si>
    <t>(7)</t>
  </si>
  <si>
    <t>(8)</t>
  </si>
  <si>
    <t>(9)</t>
  </si>
  <si>
    <t>Notes</t>
  </si>
  <si>
    <t>The Company is utilizing the recently prepared 2025 budget to represent the FPFTY for the 12ME 6/30/26 with a few additions, each explained below.</t>
  </si>
  <si>
    <t>The Company's Compensation team has targeted some technical roles that are currently being paid under marked and these market adjustments will be made early 2026.</t>
  </si>
  <si>
    <t>The program was inadvertently left out of the 2025 budget so this adjustment restores that program in the future test year numbers.</t>
  </si>
  <si>
    <t xml:space="preserve">The Company's seasonal labor program is reflected in the Base Period, as it is included in actuals and in the 2024 budget. </t>
  </si>
  <si>
    <t>Increasing Labor and Benefits by 1.5%, based on the Collective Bargaining Agreement, stipulating 3% increases on an annual basis.  This adjustment will cover the raises given in early 2026, not reflected in the 2025 Budget</t>
  </si>
  <si>
    <t>Remove Advertising and Promotion expenses, historically not allowed in Rates.</t>
  </si>
  <si>
    <t>Estimating $1 million of rate case expenses, amortized over 3 years</t>
  </si>
  <si>
    <t>Incurring $162,900 for the costs incurred to complete a tax change associated with the natural gas safe harbor rules.  None of these costs are in the Base Period or FPFTY.  Proposing a 3 year amortization period</t>
  </si>
  <si>
    <t xml:space="preserve">With the completion of Delta's large Nicholasville and Mt. Vernon construction projects in 2025, the Company is estimating a significant decrease in its construction activty, decreasing the amount of overheads elgible for capitalization.  </t>
  </si>
  <si>
    <t>For any accounts not specifically projected above, the Company assumed a 1% average inflation over the 2025 budget for the 6/30/26 FTFTY.</t>
  </si>
  <si>
    <t>This is the estimate of additional property taxes in 2026 above the 2025 budget due to 2026 capital expenditures</t>
  </si>
  <si>
    <t>Estimated payroll taxes on the Workforce Reinforcement and Seasonal Labor Programs, noted in D 2.2</t>
  </si>
  <si>
    <t>These accounts were combined in the 2025 budget</t>
  </si>
  <si>
    <t>Immaterial account, not budgeted</t>
  </si>
  <si>
    <t>This adjustment will cover the raises given in early 2026, not reflected in the 2025 Budget</t>
  </si>
  <si>
    <t xml:space="preserve">Increasing Labor and Benefits by 1.5%, based on the Collective Bargaining Agreement, stipulating 3% increases on an annual basis.  </t>
  </si>
  <si>
    <t>Depreciation Expense</t>
  </si>
  <si>
    <t>Total Adjustment to Spread to FERC Accounts</t>
  </si>
  <si>
    <t>Adjustment Specifically Assigned to FERC Accounts</t>
  </si>
  <si>
    <t>Adjustment Allocated to FERC Accounts</t>
  </si>
  <si>
    <t>Base Period 12 ME 2/28/25 (6 Actual + 6 Budget)</t>
  </si>
  <si>
    <t>Add 5507010 Reg Commission Expenses excluded from costs to spread</t>
  </si>
  <si>
    <t>Accounts Specifically Adjusted</t>
  </si>
  <si>
    <t>Accounts Allocated</t>
  </si>
  <si>
    <t>Gas Transmission</t>
  </si>
  <si>
    <t>Sales</t>
  </si>
  <si>
    <t>Gas Distribution Maintenance</t>
  </si>
  <si>
    <t>Total Revenue</t>
  </si>
  <si>
    <t>Per Special Factors Query</t>
  </si>
  <si>
    <t>Revenue per General Ledger</t>
  </si>
  <si>
    <t>JE Lost Sales</t>
  </si>
  <si>
    <t>PRP Refund</t>
  </si>
  <si>
    <t>JE Damage</t>
  </si>
  <si>
    <t>% Error</t>
  </si>
  <si>
    <t>Total Gas Cost</t>
  </si>
  <si>
    <t>Per General Ledger</t>
  </si>
  <si>
    <t>TRANSPORTATION</t>
  </si>
  <si>
    <t>Pipe Replacement Charge</t>
  </si>
  <si>
    <t>By Component</t>
  </si>
  <si>
    <t>Retail</t>
  </si>
  <si>
    <t>PRP</t>
  </si>
  <si>
    <t>WNA</t>
  </si>
  <si>
    <t>Per above</t>
  </si>
  <si>
    <t xml:space="preserve">Tranportation </t>
  </si>
  <si>
    <t>Grand Total</t>
  </si>
  <si>
    <t>Miscellaneous Revenue (Base Period)</t>
  </si>
  <si>
    <t>Net of Gas Cost</t>
  </si>
  <si>
    <t>Net of PRP</t>
  </si>
  <si>
    <t>Delta Gas</t>
  </si>
  <si>
    <t>Summary</t>
  </si>
  <si>
    <t>2024--00346</t>
  </si>
  <si>
    <t>Customer Class</t>
  </si>
  <si>
    <t>Mcf</t>
  </si>
  <si>
    <t>Revenue Per Books</t>
  </si>
  <si>
    <t>Test Year Rates Calculated Billings</t>
  </si>
  <si>
    <t>Percentage Difference</t>
  </si>
  <si>
    <t>Current Rates For Full Year</t>
  </si>
  <si>
    <t>Proposed Rates</t>
  </si>
  <si>
    <t>PRP Increase</t>
  </si>
  <si>
    <t>Increase This Case</t>
  </si>
  <si>
    <t>Proposed Rates Less PRP Increase</t>
  </si>
  <si>
    <t>Total Revenue Deficiency</t>
  </si>
  <si>
    <t>Residential</t>
  </si>
  <si>
    <t>Small Non-Residential</t>
  </si>
  <si>
    <t>Large Non-Residential</t>
  </si>
  <si>
    <t>Interruptible</t>
  </si>
  <si>
    <t>Special Contract</t>
  </si>
  <si>
    <t>Farm Tap</t>
  </si>
  <si>
    <t>Off-System</t>
  </si>
  <si>
    <t>Check Figure</t>
  </si>
  <si>
    <t>GCR Revenue</t>
  </si>
  <si>
    <t>CPR Revenue</t>
  </si>
  <si>
    <t>Sales Report Totals</t>
  </si>
  <si>
    <t>Trial Balance</t>
  </si>
  <si>
    <t>Income Statement</t>
  </si>
  <si>
    <t>Residential Sales</t>
  </si>
  <si>
    <t>Estimated Unbilled Revenues</t>
  </si>
  <si>
    <t>Commercial Sales</t>
  </si>
  <si>
    <t>Returned NSF Checks</t>
  </si>
  <si>
    <t>Misc. Service Revenue - Reconnect</t>
  </si>
  <si>
    <t>Misc. Service Revenue - Service F</t>
  </si>
  <si>
    <t>Misc. Service Revenue - NSF Fees</t>
  </si>
  <si>
    <t>Misc. Service Revenue - Late Fees</t>
  </si>
  <si>
    <t>Intercompany - Transportation of Gas</t>
  </si>
  <si>
    <t>Misc. A/R Adjustments</t>
  </si>
  <si>
    <t>Misc. Revenue - Oil Sale</t>
  </si>
  <si>
    <t>Other Gas Revenue</t>
  </si>
  <si>
    <t>MarkWest Revenues - Black Run</t>
  </si>
  <si>
    <t>Gaysport Plant Revenues - MarkWest</t>
  </si>
  <si>
    <t>Intercompany Sales - Black Run</t>
  </si>
  <si>
    <t>Residential &amp; Commercial Revenue</t>
  </si>
  <si>
    <t>Transportation</t>
  </si>
  <si>
    <t>Other Sales</t>
  </si>
  <si>
    <t>Customer charge</t>
  </si>
  <si>
    <t>Distribution</t>
  </si>
  <si>
    <t>Natural</t>
  </si>
  <si>
    <t>Temp Adjustment</t>
  </si>
  <si>
    <t>GCR</t>
  </si>
  <si>
    <t>Miscellaneous Revenue</t>
  </si>
  <si>
    <t>Per Books</t>
  </si>
  <si>
    <t>Temp Adj</t>
  </si>
  <si>
    <t>Fully Projected</t>
  </si>
  <si>
    <t>Temp Adj.</t>
  </si>
  <si>
    <t>GCR to Current</t>
  </si>
  <si>
    <t>Retail Mcf</t>
  </si>
  <si>
    <t>Sm Non Res</t>
  </si>
  <si>
    <t>Large Non Res</t>
  </si>
  <si>
    <t>Transportation Mcf</t>
  </si>
  <si>
    <t>Check figure</t>
  </si>
  <si>
    <t>difference</t>
  </si>
  <si>
    <t>Number of Customers</t>
  </si>
  <si>
    <t>Customer Month</t>
  </si>
  <si>
    <t>Avg Cust</t>
  </si>
  <si>
    <t>Group</t>
  </si>
  <si>
    <t>Total loaded cost of compensation changes as of 1/1/25</t>
  </si>
  <si>
    <t xml:space="preserve">Cost Center </t>
  </si>
  <si>
    <t xml:space="preserve">Approximate 2025 budget impact based on a snapshot time as of 1/1/25 &amp; timing of implementation </t>
  </si>
  <si>
    <t>DNG Design Tech</t>
  </si>
  <si>
    <t>DNG Total</t>
  </si>
  <si>
    <t xml:space="preserve">Captial </t>
  </si>
  <si>
    <t xml:space="preserve">Assumed 20% G&amp;A for Delta </t>
  </si>
  <si>
    <t xml:space="preserve">O&amp;M </t>
  </si>
  <si>
    <t xml:space="preserve">File Number </t>
  </si>
  <si>
    <t>Payroll Name</t>
  </si>
  <si>
    <t>Gross Pay</t>
  </si>
  <si>
    <t xml:space="preserve">Regular Hours </t>
  </si>
  <si>
    <t>Rate</t>
  </si>
  <si>
    <t>XWK</t>
  </si>
  <si>
    <t>112594</t>
  </si>
  <si>
    <t>Bailey, Khanlun S</t>
  </si>
  <si>
    <t>066116</t>
  </si>
  <si>
    <t>Baker, Erica D</t>
  </si>
  <si>
    <t>112713</t>
  </si>
  <si>
    <t>Bays, Gary M</t>
  </si>
  <si>
    <t>112573</t>
  </si>
  <si>
    <t>Brown, Dustin B</t>
  </si>
  <si>
    <t>112576</t>
  </si>
  <si>
    <t>Buchanan, Samuel J</t>
  </si>
  <si>
    <t>066923</t>
  </si>
  <si>
    <t>Collier, Kenneth Z</t>
  </si>
  <si>
    <t>112698</t>
  </si>
  <si>
    <t>Couch, Matthew A</t>
  </si>
  <si>
    <t>112558</t>
  </si>
  <si>
    <t>Hamilton, Ethan M</t>
  </si>
  <si>
    <t>112548</t>
  </si>
  <si>
    <t>Jones, Jamie A</t>
  </si>
  <si>
    <t>066922</t>
  </si>
  <si>
    <t>Ledford, Ty C</t>
  </si>
  <si>
    <t>Myrick, Christian</t>
  </si>
  <si>
    <t>066919</t>
  </si>
  <si>
    <t>Smith, Lance K</t>
  </si>
  <si>
    <t>112551</t>
  </si>
  <si>
    <t>Stack, Andrew R</t>
  </si>
  <si>
    <t>066113</t>
  </si>
  <si>
    <t>Welch, Jimmy G</t>
  </si>
  <si>
    <t>Estimate</t>
  </si>
  <si>
    <t>2024 G&amp;A</t>
  </si>
  <si>
    <t>2025 G&amp;A</t>
  </si>
  <si>
    <t>2025 Monthly Ratio</t>
  </si>
  <si>
    <t>2026 G&amp;A</t>
  </si>
  <si>
    <t>Forecasted Test Year</t>
  </si>
  <si>
    <t>2025 BUD Vs FPFTY</t>
  </si>
  <si>
    <t>2024 M&amp;S</t>
  </si>
  <si>
    <t>2025 M&amp;S</t>
  </si>
  <si>
    <t>2026 M&amp;S</t>
  </si>
  <si>
    <t>Forcasted Test Year</t>
  </si>
  <si>
    <t>Estimated Rate Case  Expenses</t>
  </si>
  <si>
    <t>Budget Inc</t>
  </si>
  <si>
    <t>1.5% Increase</t>
  </si>
  <si>
    <t>Total Payroll and Benefits Adjustment</t>
  </si>
  <si>
    <t>Net Increase Percent Payroll and Benefits</t>
  </si>
  <si>
    <t>FPFTP</t>
  </si>
  <si>
    <t>Total Expenditures</t>
  </si>
  <si>
    <t>Year 1</t>
  </si>
  <si>
    <t>Year 2</t>
  </si>
  <si>
    <t>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</si>
</sst>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0_);_(* \(#,##0.0000\);_(* &quot;-&quot;??_);_(@_)"/>
    <numFmt numFmtId="167" formatCode="0_)"/>
    <numFmt numFmtId="168" formatCode="0_);\(0\)"/>
    <numFmt numFmtId="169" formatCode="_(&quot;$&quot;* #,##0_);_(&quot;$&quot;* \(#,##0\);_(&quot;$&quot;* &quot;-&quot;??_);_(@_)"/>
    <numFmt numFmtId="170" formatCode="_(* #,##0.000000_);_(* \(#,##0.000000\);_(* &quot;-&quot;??_);_(@_)"/>
    <numFmt numFmtId="171" formatCode="0.000%"/>
    <numFmt numFmtId="172" formatCode="&quot;$&quot;#,##0"/>
    <numFmt numFmtId="173" formatCode="\$\ #,###.00;\$\ \(#,###.00\);\$\ 0.00"/>
    <numFmt numFmtId="174" formatCode="&quot;$&quot;#,##0.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u val="singleAccounting"/>
      <sz val="9"/>
      <color theme="1"/>
      <name val="Calibri"/>
      <family val="2"/>
      <scheme val="minor"/>
    </font>
    <font>
      <b/>
      <sz val="9"/>
      <color rgb="FF0000FF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u/>
      <sz val="9"/>
      <color rgb="FF7030A0"/>
      <name val="Arial"/>
      <family val="2"/>
    </font>
    <font>
      <sz val="9"/>
      <color rgb="FF7030A0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sz val="9"/>
      <color rgb="FF0000FF"/>
      <name val="Times New Roman"/>
      <family val="1"/>
    </font>
    <font>
      <u val="singleAccounting"/>
      <sz val="9"/>
      <color rgb="FF7030A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 val="double"/>
      <sz val="11"/>
      <color theme="1"/>
      <name val="Calibri"/>
      <family val="2"/>
      <scheme val="minor"/>
    </font>
    <font>
      <u val="singleAccounting"/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u/>
      <sz val="12"/>
      <name val="Times New Roman"/>
      <family val="1"/>
    </font>
    <font>
      <u val="doubleAccounting"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sz val="11"/>
      <name val="Calibri"/>
    </font>
    <font>
      <sz val="11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3" fillId="0" borderId="0"/>
  </cellStyleXfs>
  <cellXfs count="325">
    <xf numFmtId="0" fontId="0" fillId="0" borderId="0" xfId="0"/>
    <xf numFmtId="164" fontId="0" fillId="0" borderId="0" xfId="1" applyNumberFormat="1" applyFont="1"/>
    <xf numFmtId="164" fontId="0" fillId="0" borderId="0" xfId="1" quotePrefix="1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6" fillId="2" borderId="2" xfId="0" applyFont="1" applyFill="1" applyBorder="1"/>
    <xf numFmtId="49" fontId="6" fillId="3" borderId="3" xfId="0" applyNumberFormat="1" applyFont="1" applyFill="1" applyBorder="1"/>
    <xf numFmtId="49" fontId="6" fillId="3" borderId="4" xfId="0" applyNumberFormat="1" applyFont="1" applyFill="1" applyBorder="1"/>
    <xf numFmtId="49" fontId="6" fillId="4" borderId="4" xfId="0" applyNumberFormat="1" applyFont="1" applyFill="1" applyBorder="1"/>
    <xf numFmtId="49" fontId="6" fillId="5" borderId="3" xfId="0" applyNumberFormat="1" applyFont="1" applyFill="1" applyBorder="1"/>
    <xf numFmtId="49" fontId="6" fillId="5" borderId="4" xfId="0" applyNumberFormat="1" applyFont="1" applyFill="1" applyBorder="1"/>
    <xf numFmtId="164" fontId="3" fillId="0" borderId="0" xfId="1" applyNumberFormat="1" applyFont="1"/>
    <xf numFmtId="164" fontId="6" fillId="3" borderId="4" xfId="1" applyNumberFormat="1" applyFont="1" applyFill="1" applyBorder="1"/>
    <xf numFmtId="164" fontId="6" fillId="5" borderId="4" xfId="1" applyNumberFormat="1" applyFont="1" applyFill="1" applyBorder="1"/>
    <xf numFmtId="164" fontId="0" fillId="0" borderId="0" xfId="1" applyNumberFormat="1" applyFont="1"/>
    <xf numFmtId="43" fontId="6" fillId="2" borderId="5" xfId="1" applyFont="1" applyFill="1" applyBorder="1" applyAlignment="1">
      <alignment horizontal="center"/>
    </xf>
    <xf numFmtId="43" fontId="0" fillId="0" borderId="0" xfId="0" applyNumberFormat="1"/>
    <xf numFmtId="164" fontId="6" fillId="2" borderId="2" xfId="1" applyNumberFormat="1" applyFont="1" applyFill="1" applyBorder="1" applyAlignment="1"/>
    <xf numFmtId="164" fontId="6" fillId="2" borderId="2" xfId="1" quotePrefix="1" applyNumberFormat="1" applyFont="1" applyFill="1" applyBorder="1" applyAlignment="1">
      <alignment horizontal="center"/>
    </xf>
    <xf numFmtId="164" fontId="6" fillId="3" borderId="3" xfId="1" applyNumberFormat="1" applyFont="1" applyFill="1" applyBorder="1"/>
    <xf numFmtId="164" fontId="6" fillId="5" borderId="3" xfId="1" applyNumberFormat="1" applyFont="1" applyFill="1" applyBorder="1"/>
    <xf numFmtId="49" fontId="6" fillId="4" borderId="0" xfId="0" applyNumberFormat="1" applyFont="1" applyFill="1" applyBorder="1"/>
    <xf numFmtId="4" fontId="6" fillId="3" borderId="4" xfId="0" applyNumberFormat="1" applyFont="1" applyFill="1" applyBorder="1"/>
    <xf numFmtId="0" fontId="6" fillId="3" borderId="4" xfId="0" applyFont="1" applyFill="1" applyBorder="1"/>
    <xf numFmtId="49" fontId="6" fillId="5" borderId="6" xfId="0" applyNumberFormat="1" applyFont="1" applyFill="1" applyBorder="1"/>
    <xf numFmtId="49" fontId="7" fillId="6" borderId="7" xfId="0" applyNumberFormat="1" applyFont="1" applyFill="1" applyBorder="1"/>
    <xf numFmtId="4" fontId="7" fillId="6" borderId="7" xfId="0" applyNumberFormat="1" applyFont="1" applyFill="1" applyBorder="1"/>
    <xf numFmtId="164" fontId="6" fillId="5" borderId="5" xfId="1" applyNumberFormat="1" applyFont="1" applyFill="1" applyBorder="1"/>
    <xf numFmtId="164" fontId="7" fillId="6" borderId="7" xfId="1" applyNumberFormat="1" applyFont="1" applyFill="1" applyBorder="1"/>
    <xf numFmtId="4" fontId="6" fillId="5" borderId="5" xfId="0" applyNumberFormat="1" applyFont="1" applyFill="1" applyBorder="1"/>
    <xf numFmtId="0" fontId="6" fillId="2" borderId="2" xfId="0" quotePrefix="1" applyFont="1" applyFill="1" applyBorder="1"/>
    <xf numFmtId="164" fontId="6" fillId="2" borderId="2" xfId="1" quotePrefix="1" applyNumberFormat="1" applyFont="1" applyFill="1" applyBorder="1"/>
    <xf numFmtId="164" fontId="6" fillId="2" borderId="5" xfId="1" applyNumberFormat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" xfId="1" applyNumberFormat="1" applyFont="1" applyFill="1" applyBorder="1"/>
    <xf numFmtId="164" fontId="6" fillId="2" borderId="2" xfId="1" quotePrefix="1" applyNumberFormat="1" applyFont="1" applyFill="1" applyBorder="1" applyAlignment="1">
      <alignment horizontal="center" wrapText="1"/>
    </xf>
    <xf numFmtId="164" fontId="0" fillId="0" borderId="0" xfId="1" applyNumberFormat="1" applyFont="1" applyFill="1"/>
    <xf numFmtId="49" fontId="6" fillId="9" borderId="3" xfId="0" applyNumberFormat="1" applyFont="1" applyFill="1" applyBorder="1"/>
    <xf numFmtId="49" fontId="6" fillId="9" borderId="4" xfId="0" applyNumberFormat="1" applyFont="1" applyFill="1" applyBorder="1"/>
    <xf numFmtId="164" fontId="6" fillId="9" borderId="4" xfId="1" applyNumberFormat="1" applyFont="1" applyFill="1" applyBorder="1"/>
    <xf numFmtId="0" fontId="0" fillId="10" borderId="0" xfId="0" applyFill="1"/>
    <xf numFmtId="164" fontId="0" fillId="10" borderId="0" xfId="1" applyNumberFormat="1" applyFont="1" applyFill="1"/>
    <xf numFmtId="164" fontId="0" fillId="0" borderId="0" xfId="0" applyNumberFormat="1"/>
    <xf numFmtId="164" fontId="6" fillId="9" borderId="3" xfId="1" applyNumberFormat="1" applyFont="1" applyFill="1" applyBorder="1"/>
    <xf numFmtId="43" fontId="0" fillId="10" borderId="0" xfId="0" applyNumberFormat="1" applyFill="1"/>
    <xf numFmtId="49" fontId="8" fillId="11" borderId="3" xfId="0" applyNumberFormat="1" applyFont="1" applyFill="1" applyBorder="1" applyAlignment="1" applyProtection="1"/>
    <xf numFmtId="49" fontId="8" fillId="11" borderId="1" xfId="0" applyNumberFormat="1" applyFont="1" applyFill="1" applyBorder="1" applyAlignment="1" applyProtection="1"/>
    <xf numFmtId="49" fontId="9" fillId="12" borderId="1" xfId="0" applyNumberFormat="1" applyFont="1" applyFill="1" applyBorder="1" applyAlignment="1" applyProtection="1"/>
    <xf numFmtId="43" fontId="0" fillId="0" borderId="0" xfId="1" applyFont="1"/>
    <xf numFmtId="43" fontId="8" fillId="11" borderId="3" xfId="1" applyFont="1" applyFill="1" applyBorder="1" applyAlignment="1" applyProtection="1"/>
    <xf numFmtId="43" fontId="8" fillId="11" borderId="1" xfId="1" applyFont="1" applyFill="1" applyBorder="1" applyAlignment="1" applyProtection="1"/>
    <xf numFmtId="43" fontId="9" fillId="12" borderId="1" xfId="1" applyFont="1" applyFill="1" applyBorder="1" applyAlignment="1" applyProtection="1"/>
    <xf numFmtId="43" fontId="6" fillId="2" borderId="2" xfId="1" quotePrefix="1" applyFont="1" applyFill="1" applyBorder="1" applyAlignment="1">
      <alignment horizontal="center"/>
    </xf>
    <xf numFmtId="164" fontId="0" fillId="0" borderId="0" xfId="1" applyNumberFormat="1" applyFont="1" applyAlignment="1">
      <alignment horizontal="center" wrapText="1"/>
    </xf>
    <xf numFmtId="164" fontId="0" fillId="8" borderId="0" xfId="0" applyNumberFormat="1" applyFill="1"/>
    <xf numFmtId="49" fontId="9" fillId="11" borderId="1" xfId="0" applyNumberFormat="1" applyFont="1" applyFill="1" applyBorder="1"/>
    <xf numFmtId="0" fontId="10" fillId="0" borderId="0" xfId="0" applyFont="1"/>
    <xf numFmtId="43" fontId="7" fillId="0" borderId="5" xfId="1" applyFont="1" applyFill="1" applyBorder="1" applyAlignment="1">
      <alignment horizontal="center"/>
    </xf>
    <xf numFmtId="43" fontId="7" fillId="0" borderId="2" xfId="1" quotePrefix="1" applyFont="1" applyFill="1" applyBorder="1" applyAlignment="1">
      <alignment horizontal="center"/>
    </xf>
    <xf numFmtId="49" fontId="9" fillId="13" borderId="1" xfId="0" applyNumberFormat="1" applyFont="1" applyFill="1" applyBorder="1"/>
    <xf numFmtId="49" fontId="9" fillId="14" borderId="1" xfId="0" applyNumberFormat="1" applyFont="1" applyFill="1" applyBorder="1"/>
    <xf numFmtId="165" fontId="0" fillId="0" borderId="0" xfId="2" applyNumberFormat="1" applyFont="1"/>
    <xf numFmtId="10" fontId="0" fillId="0" borderId="0" xfId="2" applyNumberFormat="1" applyFont="1"/>
    <xf numFmtId="0" fontId="0" fillId="0" borderId="0" xfId="0" applyAlignment="1">
      <alignment horizontal="center" wrapText="1"/>
    </xf>
    <xf numFmtId="166" fontId="0" fillId="0" borderId="0" xfId="0" applyNumberFormat="1"/>
    <xf numFmtId="10" fontId="0" fillId="0" borderId="0" xfId="2" applyNumberFormat="1" applyFont="1" applyAlignment="1">
      <alignment horizontal="center" wrapText="1"/>
    </xf>
    <xf numFmtId="10" fontId="0" fillId="10" borderId="0" xfId="2" applyNumberFormat="1" applyFont="1" applyFill="1"/>
    <xf numFmtId="0" fontId="0" fillId="0" borderId="0" xfId="0"/>
    <xf numFmtId="43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43" fontId="1" fillId="0" borderId="0" xfId="1" applyFont="1" applyAlignment="1">
      <alignment horizontal="center"/>
    </xf>
    <xf numFmtId="0" fontId="10" fillId="0" borderId="8" xfId="0" applyFont="1" applyBorder="1"/>
    <xf numFmtId="0" fontId="10" fillId="0" borderId="9" xfId="0" quotePrefix="1" applyFont="1" applyBorder="1" applyAlignment="1">
      <alignment horizontal="center"/>
    </xf>
    <xf numFmtId="0" fontId="10" fillId="0" borderId="11" xfId="0" applyFont="1" applyBorder="1"/>
    <xf numFmtId="43" fontId="0" fillId="0" borderId="12" xfId="0" applyNumberFormat="1" applyBorder="1"/>
    <xf numFmtId="43" fontId="11" fillId="15" borderId="13" xfId="0" applyNumberFormat="1" applyFont="1" applyFill="1" applyBorder="1"/>
    <xf numFmtId="0" fontId="11" fillId="0" borderId="0" xfId="0" applyFont="1" applyAlignment="1">
      <alignment horizontal="center"/>
    </xf>
    <xf numFmtId="43" fontId="11" fillId="0" borderId="0" xfId="0" applyNumberFormat="1" applyFont="1" applyAlignment="1">
      <alignment horizontal="center"/>
    </xf>
    <xf numFmtId="43" fontId="11" fillId="0" borderId="0" xfId="0" applyNumberFormat="1" applyFont="1"/>
    <xf numFmtId="0" fontId="12" fillId="0" borderId="0" xfId="0" applyFont="1"/>
    <xf numFmtId="0" fontId="11" fillId="0" borderId="10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 wrapText="1"/>
    </xf>
    <xf numFmtId="43" fontId="0" fillId="0" borderId="0" xfId="0" applyNumberFormat="1" applyAlignment="1">
      <alignment horizontal="center" wrapText="1"/>
    </xf>
    <xf numFmtId="49" fontId="6" fillId="4" borderId="4" xfId="0" applyNumberFormat="1" applyFont="1" applyFill="1" applyBorder="1" applyAlignment="1">
      <alignment vertical="center"/>
    </xf>
    <xf numFmtId="49" fontId="6" fillId="0" borderId="3" xfId="0" applyNumberFormat="1" applyFont="1" applyFill="1" applyBorder="1"/>
    <xf numFmtId="49" fontId="6" fillId="0" borderId="4" xfId="0" applyNumberFormat="1" applyFont="1" applyFill="1" applyBorder="1"/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43" fontId="0" fillId="0" borderId="0" xfId="0" applyNumberFormat="1" applyFill="1"/>
    <xf numFmtId="164" fontId="0" fillId="0" borderId="0" xfId="0" applyNumberFormat="1" applyFill="1"/>
    <xf numFmtId="10" fontId="0" fillId="0" borderId="0" xfId="2" applyNumberFormat="1" applyFont="1" applyFill="1"/>
    <xf numFmtId="0" fontId="0" fillId="0" borderId="0" xfId="0" applyFill="1"/>
    <xf numFmtId="164" fontId="6" fillId="0" borderId="3" xfId="1" applyNumberFormat="1" applyFont="1" applyFill="1" applyBorder="1"/>
    <xf numFmtId="164" fontId="0" fillId="8" borderId="0" xfId="1" applyNumberFormat="1" applyFont="1" applyFill="1"/>
    <xf numFmtId="164" fontId="13" fillId="0" borderId="0" xfId="1" applyNumberFormat="1" applyFont="1"/>
    <xf numFmtId="164" fontId="15" fillId="0" borderId="0" xfId="1" applyNumberFormat="1" applyFont="1"/>
    <xf numFmtId="164" fontId="6" fillId="0" borderId="0" xfId="1" applyNumberFormat="1" applyFont="1" applyFill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10" fillId="0" borderId="0" xfId="1" applyNumberFormat="1" applyFont="1"/>
    <xf numFmtId="164" fontId="4" fillId="0" borderId="14" xfId="1" applyNumberFormat="1" applyFont="1" applyFill="1" applyBorder="1"/>
    <xf numFmtId="164" fontId="4" fillId="0" borderId="15" xfId="1" applyNumberFormat="1" applyFont="1" applyFill="1" applyBorder="1"/>
    <xf numFmtId="164" fontId="10" fillId="0" borderId="0" xfId="1" applyNumberFormat="1" applyFont="1" applyFill="1"/>
    <xf numFmtId="164" fontId="9" fillId="0" borderId="0" xfId="1" applyNumberFormat="1" applyFont="1" applyFill="1" applyBorder="1"/>
    <xf numFmtId="43" fontId="0" fillId="0" borderId="0" xfId="1" applyFont="1" applyFill="1" applyBorder="1"/>
    <xf numFmtId="43" fontId="13" fillId="0" borderId="0" xfId="1" applyFont="1" applyFill="1" applyBorder="1" applyAlignment="1">
      <alignment horizontal="center" wrapText="1"/>
    </xf>
    <xf numFmtId="43" fontId="13" fillId="0" borderId="0" xfId="1" applyFont="1" applyAlignment="1">
      <alignment horizontal="center" wrapText="1"/>
    </xf>
    <xf numFmtId="43" fontId="16" fillId="0" borderId="0" xfId="1" applyFont="1" applyAlignment="1">
      <alignment horizont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0" applyNumberFormat="1" applyFont="1" applyAlignment="1">
      <alignment horizontal="center"/>
    </xf>
    <xf numFmtId="14" fontId="21" fillId="0" borderId="0" xfId="0" quotePrefix="1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41" fontId="22" fillId="0" borderId="0" xfId="0" applyNumberFormat="1" applyFont="1"/>
    <xf numFmtId="41" fontId="19" fillId="0" borderId="0" xfId="0" applyNumberFormat="1" applyFont="1"/>
    <xf numFmtId="10" fontId="22" fillId="0" borderId="0" xfId="0" applyNumberFormat="1" applyFont="1"/>
    <xf numFmtId="164" fontId="22" fillId="0" borderId="0" xfId="0" applyNumberFormat="1" applyFont="1"/>
    <xf numFmtId="164" fontId="19" fillId="0" borderId="0" xfId="0" applyNumberFormat="1" applyFont="1"/>
    <xf numFmtId="41" fontId="19" fillId="16" borderId="0" xfId="0" applyNumberFormat="1" applyFont="1" applyFill="1"/>
    <xf numFmtId="41" fontId="22" fillId="0" borderId="17" xfId="0" applyNumberFormat="1" applyFont="1" applyBorder="1"/>
    <xf numFmtId="41" fontId="19" fillId="0" borderId="17" xfId="0" applyNumberFormat="1" applyFont="1" applyBorder="1"/>
    <xf numFmtId="164" fontId="22" fillId="0" borderId="17" xfId="0" applyNumberFormat="1" applyFont="1" applyBorder="1"/>
    <xf numFmtId="167" fontId="19" fillId="0" borderId="0" xfId="0" applyNumberFormat="1" applyFont="1"/>
    <xf numFmtId="41" fontId="19" fillId="0" borderId="0" xfId="0" applyNumberFormat="1" applyFont="1" applyAlignment="1">
      <alignment horizontal="fill"/>
    </xf>
    <xf numFmtId="41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left"/>
    </xf>
    <xf numFmtId="167" fontId="19" fillId="0" borderId="0" xfId="0" quotePrefix="1" applyNumberFormat="1" applyFont="1" applyAlignment="1">
      <alignment horizontal="left"/>
    </xf>
    <xf numFmtId="164" fontId="19" fillId="0" borderId="17" xfId="0" applyNumberFormat="1" applyFont="1" applyBorder="1"/>
    <xf numFmtId="168" fontId="19" fillId="0" borderId="0" xfId="0" applyNumberFormat="1" applyFont="1" applyAlignment="1">
      <alignment horizontal="left"/>
    </xf>
    <xf numFmtId="167" fontId="19" fillId="16" borderId="0" xfId="0" applyNumberFormat="1" applyFont="1" applyFill="1" applyAlignment="1">
      <alignment horizontal="left"/>
    </xf>
    <xf numFmtId="167" fontId="19" fillId="16" borderId="0" xfId="0" quotePrefix="1" applyNumberFormat="1" applyFont="1" applyFill="1" applyAlignment="1">
      <alignment horizontal="left"/>
    </xf>
    <xf numFmtId="41" fontId="19" fillId="16" borderId="17" xfId="0" applyNumberFormat="1" applyFont="1" applyFill="1" applyBorder="1"/>
    <xf numFmtId="10" fontId="19" fillId="0" borderId="0" xfId="2" applyNumberFormat="1" applyFont="1"/>
    <xf numFmtId="169" fontId="19" fillId="0" borderId="0" xfId="3" applyNumberFormat="1" applyFont="1"/>
    <xf numFmtId="0" fontId="19" fillId="17" borderId="0" xfId="0" applyFont="1" applyFill="1"/>
    <xf numFmtId="37" fontId="24" fillId="0" borderId="0" xfId="4" applyFont="1"/>
    <xf numFmtId="0" fontId="24" fillId="0" borderId="0" xfId="4" applyNumberFormat="1" applyFont="1" applyAlignment="1">
      <alignment horizontal="left"/>
    </xf>
    <xf numFmtId="169" fontId="19" fillId="0" borderId="0" xfId="0" applyNumberFormat="1" applyFont="1" applyAlignment="1">
      <alignment horizontal="left"/>
    </xf>
    <xf numFmtId="0" fontId="25" fillId="0" borderId="0" xfId="4" applyNumberFormat="1" applyFont="1" applyAlignment="1">
      <alignment horizontal="left"/>
    </xf>
    <xf numFmtId="169" fontId="26" fillId="0" borderId="0" xfId="3" applyNumberFormat="1" applyFont="1"/>
    <xf numFmtId="169" fontId="17" fillId="0" borderId="14" xfId="0" applyNumberFormat="1" applyFont="1" applyBorder="1"/>
    <xf numFmtId="43" fontId="13" fillId="0" borderId="0" xfId="1" applyFont="1" applyFill="1" applyAlignment="1">
      <alignment horizontal="center" wrapText="1"/>
    </xf>
    <xf numFmtId="43" fontId="16" fillId="0" borderId="0" xfId="1" applyFont="1" applyFill="1" applyBorder="1" applyAlignment="1">
      <alignment horizontal="center" wrapText="1"/>
    </xf>
    <xf numFmtId="49" fontId="6" fillId="0" borderId="0" xfId="0" applyNumberFormat="1" applyFont="1" applyFill="1" applyBorder="1"/>
    <xf numFmtId="164" fontId="13" fillId="0" borderId="0" xfId="1" applyNumberFormat="1" applyFont="1" applyFill="1" applyBorder="1"/>
    <xf numFmtId="170" fontId="13" fillId="0" borderId="0" xfId="1" applyNumberFormat="1" applyFont="1" applyFill="1" applyBorder="1"/>
    <xf numFmtId="164" fontId="13" fillId="0" borderId="0" xfId="1" applyNumberFormat="1" applyFont="1" applyBorder="1"/>
    <xf numFmtId="170" fontId="13" fillId="0" borderId="0" xfId="1" applyNumberFormat="1" applyFont="1" applyBorder="1"/>
    <xf numFmtId="171" fontId="29" fillId="0" borderId="0" xfId="2" applyNumberFormat="1" applyFont="1"/>
    <xf numFmtId="164" fontId="0" fillId="0" borderId="0" xfId="1" applyNumberFormat="1" applyFont="1" applyFill="1" applyAlignment="1">
      <alignment wrapText="1"/>
    </xf>
    <xf numFmtId="164" fontId="10" fillId="0" borderId="0" xfId="1" applyNumberFormat="1" applyFont="1" applyFill="1" applyAlignment="1">
      <alignment wrapText="1"/>
    </xf>
    <xf numFmtId="164" fontId="0" fillId="0" borderId="0" xfId="1" quotePrefix="1" applyNumberFormat="1" applyFont="1" applyFill="1" applyAlignment="1">
      <alignment horizontal="center" wrapText="1"/>
    </xf>
    <xf numFmtId="0" fontId="0" fillId="0" borderId="0" xfId="0" quotePrefix="1" applyFill="1" applyBorder="1"/>
    <xf numFmtId="0" fontId="0" fillId="0" borderId="0" xfId="0" applyFill="1" applyBorder="1"/>
    <xf numFmtId="164" fontId="0" fillId="0" borderId="0" xfId="1" quotePrefix="1" applyNumberFormat="1" applyFont="1" applyFill="1" applyBorder="1"/>
    <xf numFmtId="164" fontId="0" fillId="0" borderId="0" xfId="1" quotePrefix="1" applyNumberFormat="1" applyFont="1" applyFill="1" applyBorder="1" applyAlignment="1">
      <alignment horizontal="center"/>
    </xf>
    <xf numFmtId="43" fontId="13" fillId="0" borderId="0" xfId="1" quotePrefix="1" applyFont="1" applyFill="1" applyBorder="1" applyAlignment="1">
      <alignment horizontal="center" wrapText="1"/>
    </xf>
    <xf numFmtId="43" fontId="1" fillId="0" borderId="0" xfId="1" quotePrefix="1" applyFont="1" applyFill="1" applyBorder="1" applyAlignment="1">
      <alignment horizontal="center" wrapText="1"/>
    </xf>
    <xf numFmtId="43" fontId="0" fillId="0" borderId="0" xfId="1" quotePrefix="1" applyFont="1" applyFill="1" applyBorder="1" applyAlignment="1">
      <alignment horizontal="center" wrapText="1"/>
    </xf>
    <xf numFmtId="43" fontId="1" fillId="0" borderId="0" xfId="1" quotePrefix="1" applyFont="1" applyAlignment="1">
      <alignment horizontal="center" wrapText="1"/>
    </xf>
    <xf numFmtId="43" fontId="1" fillId="0" borderId="0" xfId="1" applyFont="1" applyAlignment="1">
      <alignment horizontal="center" wrapText="1"/>
    </xf>
    <xf numFmtId="43" fontId="14" fillId="0" borderId="0" xfId="1" applyFont="1" applyFill="1" applyAlignment="1">
      <alignment horizontal="center" wrapText="1"/>
    </xf>
    <xf numFmtId="43" fontId="0" fillId="0" borderId="0" xfId="1" applyFont="1" applyFill="1" applyBorder="1" applyAlignment="1">
      <alignment horizontal="right"/>
    </xf>
    <xf numFmtId="49" fontId="9" fillId="11" borderId="18" xfId="0" applyNumberFormat="1" applyFont="1" applyFill="1" applyBorder="1"/>
    <xf numFmtId="49" fontId="9" fillId="0" borderId="0" xfId="0" applyNumberFormat="1" applyFont="1" applyFill="1" applyBorder="1"/>
    <xf numFmtId="164" fontId="0" fillId="18" borderId="0" xfId="1" applyNumberFormat="1" applyFont="1" applyFill="1"/>
    <xf numFmtId="0" fontId="0" fillId="0" borderId="19" xfId="0" applyBorder="1"/>
    <xf numFmtId="43" fontId="0" fillId="0" borderId="16" xfId="0" applyNumberFormat="1" applyBorder="1"/>
    <xf numFmtId="164" fontId="31" fillId="0" borderId="0" xfId="1" applyNumberFormat="1" applyFont="1" applyFill="1" applyBorder="1"/>
    <xf numFmtId="164" fontId="31" fillId="0" borderId="0" xfId="0" applyNumberFormat="1" applyFont="1" applyFill="1"/>
    <xf numFmtId="43" fontId="30" fillId="0" borderId="0" xfId="1" applyFont="1" applyFill="1" applyBorder="1" applyAlignment="1">
      <alignment horizontal="center" wrapText="1"/>
    </xf>
    <xf numFmtId="43" fontId="30" fillId="0" borderId="0" xfId="1" applyFont="1" applyFill="1" applyBorder="1"/>
    <xf numFmtId="43" fontId="13" fillId="0" borderId="0" xfId="1" applyFont="1" applyFill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inden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10" fillId="0" borderId="0" xfId="0" applyFont="1" applyFill="1"/>
    <xf numFmtId="164" fontId="10" fillId="0" borderId="0" xfId="0" applyNumberFormat="1" applyFont="1" applyFill="1"/>
    <xf numFmtId="164" fontId="4" fillId="0" borderId="16" xfId="1" applyNumberFormat="1" applyFont="1" applyFill="1" applyBorder="1"/>
    <xf numFmtId="164" fontId="4" fillId="0" borderId="13" xfId="1" applyNumberFormat="1" applyFont="1" applyFill="1" applyBorder="1"/>
    <xf numFmtId="164" fontId="0" fillId="0" borderId="0" xfId="1" quotePrefix="1" applyNumberFormat="1" applyFont="1" applyFill="1" applyBorder="1"/>
    <xf numFmtId="0" fontId="32" fillId="0" borderId="0" xfId="0" applyFont="1"/>
    <xf numFmtId="164" fontId="33" fillId="0" borderId="0" xfId="1" applyNumberFormat="1" applyFont="1"/>
    <xf numFmtId="0" fontId="33" fillId="0" borderId="0" xfId="0" applyFont="1"/>
    <xf numFmtId="0" fontId="32" fillId="0" borderId="17" xfId="0" applyFont="1" applyBorder="1"/>
    <xf numFmtId="164" fontId="32" fillId="0" borderId="17" xfId="1" applyNumberFormat="1" applyFont="1" applyBorder="1" applyAlignment="1">
      <alignment horizontal="right" wrapText="1"/>
    </xf>
    <xf numFmtId="0" fontId="32" fillId="0" borderId="17" xfId="0" applyFont="1" applyBorder="1" applyAlignment="1">
      <alignment horizontal="right" wrapText="1"/>
    </xf>
    <xf numFmtId="164" fontId="33" fillId="0" borderId="17" xfId="1" applyNumberFormat="1" applyFont="1" applyBorder="1" applyAlignment="1">
      <alignment wrapText="1"/>
    </xf>
    <xf numFmtId="0" fontId="33" fillId="0" borderId="0" xfId="0" applyFont="1" applyFill="1" applyAlignment="1">
      <alignment wrapText="1"/>
    </xf>
    <xf numFmtId="164" fontId="33" fillId="0" borderId="0" xfId="1" applyNumberFormat="1" applyFont="1" applyAlignment="1">
      <alignment horizontal="center" wrapText="1"/>
    </xf>
    <xf numFmtId="0" fontId="33" fillId="0" borderId="0" xfId="0" applyFont="1" applyAlignment="1">
      <alignment horizontal="center"/>
    </xf>
    <xf numFmtId="0" fontId="33" fillId="0" borderId="0" xfId="0" applyFont="1" applyFill="1"/>
    <xf numFmtId="43" fontId="33" fillId="0" borderId="0" xfId="0" applyNumberFormat="1" applyFont="1"/>
    <xf numFmtId="164" fontId="33" fillId="0" borderId="0" xfId="1" applyNumberFormat="1" applyFont="1" applyAlignment="1">
      <alignment horizontal="right"/>
    </xf>
    <xf numFmtId="164" fontId="33" fillId="0" borderId="0" xfId="1" applyNumberFormat="1" applyFont="1" applyFill="1" applyAlignment="1">
      <alignment horizontal="right"/>
    </xf>
    <xf numFmtId="164" fontId="33" fillId="0" borderId="0" xfId="1" applyNumberFormat="1" applyFont="1" applyFill="1"/>
    <xf numFmtId="169" fontId="33" fillId="0" borderId="0" xfId="3" applyNumberFormat="1" applyFont="1" applyFill="1"/>
    <xf numFmtId="10" fontId="33" fillId="0" borderId="0" xfId="2" applyNumberFormat="1" applyFont="1" applyFill="1"/>
    <xf numFmtId="169" fontId="33" fillId="0" borderId="0" xfId="3" applyNumberFormat="1" applyFont="1" applyFill="1" applyBorder="1"/>
    <xf numFmtId="10" fontId="33" fillId="0" borderId="0" xfId="2" applyNumberFormat="1" applyFont="1" applyFill="1" applyBorder="1"/>
    <xf numFmtId="169" fontId="33" fillId="0" borderId="17" xfId="3" applyNumberFormat="1" applyFont="1" applyFill="1" applyBorder="1"/>
    <xf numFmtId="10" fontId="33" fillId="0" borderId="17" xfId="2" applyNumberFormat="1" applyFont="1" applyFill="1" applyBorder="1"/>
    <xf numFmtId="164" fontId="33" fillId="0" borderId="20" xfId="1" applyNumberFormat="1" applyFont="1" applyBorder="1"/>
    <xf numFmtId="164" fontId="33" fillId="0" borderId="20" xfId="1" applyNumberFormat="1" applyFont="1" applyFill="1" applyBorder="1"/>
    <xf numFmtId="169" fontId="33" fillId="0" borderId="20" xfId="1" applyNumberFormat="1" applyFont="1" applyFill="1" applyBorder="1"/>
    <xf numFmtId="169" fontId="33" fillId="0" borderId="20" xfId="0" applyNumberFormat="1" applyFont="1" applyBorder="1"/>
    <xf numFmtId="10" fontId="33" fillId="0" borderId="20" xfId="2" applyNumberFormat="1" applyFont="1" applyFill="1" applyBorder="1"/>
    <xf numFmtId="10" fontId="33" fillId="0" borderId="21" xfId="2" applyNumberFormat="1" applyFont="1" applyFill="1" applyBorder="1"/>
    <xf numFmtId="169" fontId="33" fillId="0" borderId="0" xfId="0" applyNumberFormat="1" applyFont="1"/>
    <xf numFmtId="44" fontId="33" fillId="0" borderId="0" xfId="3" applyFont="1" applyBorder="1" applyAlignment="1">
      <alignment horizontal="right"/>
    </xf>
    <xf numFmtId="164" fontId="33" fillId="0" borderId="0" xfId="1" applyNumberFormat="1" applyFont="1" applyBorder="1"/>
    <xf numFmtId="44" fontId="33" fillId="0" borderId="0" xfId="3" applyFont="1" applyBorder="1"/>
    <xf numFmtId="164" fontId="33" fillId="18" borderId="0" xfId="1" applyNumberFormat="1" applyFont="1" applyFill="1"/>
    <xf numFmtId="164" fontId="33" fillId="20" borderId="0" xfId="1" applyNumberFormat="1" applyFont="1" applyFill="1" applyBorder="1" applyAlignment="1">
      <alignment horizontal="right"/>
    </xf>
    <xf numFmtId="164" fontId="33" fillId="20" borderId="0" xfId="1" applyNumberFormat="1" applyFont="1" applyFill="1" applyBorder="1"/>
    <xf numFmtId="164" fontId="33" fillId="20" borderId="0" xfId="1" applyNumberFormat="1" applyFont="1" applyFill="1"/>
    <xf numFmtId="164" fontId="33" fillId="10" borderId="0" xfId="1" applyNumberFormat="1" applyFont="1" applyFill="1"/>
    <xf numFmtId="164" fontId="33" fillId="19" borderId="0" xfId="1" applyNumberFormat="1" applyFont="1" applyFill="1"/>
    <xf numFmtId="44" fontId="33" fillId="0" borderId="17" xfId="3" applyFont="1" applyBorder="1" applyAlignment="1">
      <alignment horizontal="right"/>
    </xf>
    <xf numFmtId="164" fontId="33" fillId="19" borderId="17" xfId="1" applyNumberFormat="1" applyFont="1" applyFill="1" applyBorder="1"/>
    <xf numFmtId="164" fontId="33" fillId="0" borderId="17" xfId="1" applyNumberFormat="1" applyFont="1" applyBorder="1"/>
    <xf numFmtId="169" fontId="33" fillId="0" borderId="0" xfId="3" applyNumberFormat="1" applyFont="1" applyBorder="1"/>
    <xf numFmtId="169" fontId="33" fillId="0" borderId="0" xfId="3" applyNumberFormat="1" applyFont="1"/>
    <xf numFmtId="169" fontId="33" fillId="0" borderId="17" xfId="3" applyNumberFormat="1" applyFont="1" applyBorder="1"/>
    <xf numFmtId="169" fontId="33" fillId="0" borderId="17" xfId="0" applyNumberFormat="1" applyFont="1" applyBorder="1"/>
    <xf numFmtId="164" fontId="32" fillId="0" borderId="0" xfId="1" applyNumberFormat="1" applyFont="1" applyAlignment="1">
      <alignment horizontal="right"/>
    </xf>
    <xf numFmtId="0" fontId="32" fillId="0" borderId="0" xfId="0" applyFont="1" applyAlignment="1">
      <alignment horizontal="right"/>
    </xf>
    <xf numFmtId="169" fontId="33" fillId="0" borderId="0" xfId="0" applyNumberFormat="1" applyFont="1" applyFill="1"/>
    <xf numFmtId="44" fontId="33" fillId="0" borderId="0" xfId="0" applyNumberFormat="1" applyFont="1"/>
    <xf numFmtId="164" fontId="34" fillId="0" borderId="0" xfId="1" applyNumberFormat="1" applyFont="1"/>
    <xf numFmtId="164" fontId="34" fillId="18" borderId="0" xfId="1" applyNumberFormat="1" applyFont="1" applyFill="1"/>
    <xf numFmtId="164" fontId="34" fillId="18" borderId="0" xfId="0" applyNumberFormat="1" applyFont="1" applyFill="1"/>
    <xf numFmtId="0" fontId="35" fillId="0" borderId="0" xfId="0" applyFont="1"/>
    <xf numFmtId="164" fontId="35" fillId="0" borderId="0" xfId="1" applyNumberFormat="1" applyFont="1" applyFill="1"/>
    <xf numFmtId="164" fontId="36" fillId="0" borderId="0" xfId="1" applyNumberFormat="1" applyFont="1"/>
    <xf numFmtId="164" fontId="33" fillId="0" borderId="0" xfId="0" applyNumberFormat="1" applyFont="1"/>
    <xf numFmtId="164" fontId="33" fillId="0" borderId="0" xfId="1" applyNumberFormat="1" applyFont="1" applyAlignment="1">
      <alignment horizontal="center"/>
    </xf>
    <xf numFmtId="164" fontId="34" fillId="0" borderId="0" xfId="1" applyNumberFormat="1" applyFont="1" applyBorder="1"/>
    <xf numFmtId="0" fontId="0" fillId="0" borderId="22" xfId="0" applyBorder="1" applyAlignment="1">
      <alignment wrapText="1"/>
    </xf>
    <xf numFmtId="0" fontId="0" fillId="0" borderId="0" xfId="0" applyAlignment="1">
      <alignment wrapText="1"/>
    </xf>
    <xf numFmtId="0" fontId="0" fillId="0" borderId="22" xfId="0" applyBorder="1"/>
    <xf numFmtId="172" fontId="0" fillId="0" borderId="22" xfId="0" applyNumberFormat="1" applyBorder="1"/>
    <xf numFmtId="172" fontId="0" fillId="0" borderId="0" xfId="0" applyNumberFormat="1"/>
    <xf numFmtId="0" fontId="10" fillId="18" borderId="22" xfId="0" applyFont="1" applyFill="1" applyBorder="1"/>
    <xf numFmtId="172" fontId="10" fillId="18" borderId="22" xfId="0" applyNumberFormat="1" applyFont="1" applyFill="1" applyBorder="1"/>
    <xf numFmtId="172" fontId="10" fillId="0" borderId="0" xfId="0" applyNumberFormat="1" applyFont="1"/>
    <xf numFmtId="0" fontId="0" fillId="21" borderId="22" xfId="0" applyFill="1" applyBorder="1"/>
    <xf numFmtId="172" fontId="0" fillId="21" borderId="22" xfId="0" applyNumberFormat="1" applyFill="1" applyBorder="1"/>
    <xf numFmtId="9" fontId="37" fillId="0" borderId="0" xfId="2" applyFont="1"/>
    <xf numFmtId="0" fontId="0" fillId="22" borderId="22" xfId="0" applyFill="1" applyBorder="1"/>
    <xf numFmtId="172" fontId="0" fillId="22" borderId="22" xfId="0" applyNumberFormat="1" applyFill="1" applyBorder="1"/>
    <xf numFmtId="172" fontId="10" fillId="22" borderId="22" xfId="0" applyNumberFormat="1" applyFont="1" applyFill="1" applyBorder="1"/>
    <xf numFmtId="0" fontId="0" fillId="0" borderId="22" xfId="0" applyBorder="1" applyAlignment="1">
      <alignment vertical="center" wrapText="1"/>
    </xf>
    <xf numFmtId="0" fontId="38" fillId="0" borderId="0" xfId="0" applyNumberFormat="1" applyFont="1" applyBorder="1" applyAlignment="1" applyProtection="1"/>
    <xf numFmtId="0" fontId="38" fillId="0" borderId="0" xfId="0" applyNumberFormat="1" applyFont="1" applyBorder="1" applyAlignment="1" applyProtection="1">
      <alignment horizontal="center"/>
    </xf>
    <xf numFmtId="0" fontId="39" fillId="0" borderId="0" xfId="0" applyNumberFormat="1" applyFont="1" applyBorder="1" applyAlignment="1" applyProtection="1">
      <alignment horizontal="center"/>
    </xf>
    <xf numFmtId="0" fontId="38" fillId="0" borderId="0" xfId="0" applyNumberFormat="1" applyFont="1" applyFill="1" applyBorder="1" applyAlignment="1" applyProtection="1">
      <alignment horizontal="center"/>
    </xf>
    <xf numFmtId="0" fontId="40" fillId="0" borderId="0" xfId="0" applyNumberFormat="1" applyFont="1" applyBorder="1" applyAlignment="1" applyProtection="1">
      <alignment horizontal="left"/>
    </xf>
    <xf numFmtId="173" fontId="40" fillId="0" borderId="0" xfId="0" applyNumberFormat="1" applyFont="1" applyBorder="1" applyAlignment="1" applyProtection="1">
      <alignment horizontal="right"/>
    </xf>
    <xf numFmtId="1" fontId="40" fillId="0" borderId="0" xfId="0" applyNumberFormat="1" applyFont="1" applyBorder="1" applyAlignment="1" applyProtection="1">
      <alignment horizontal="right"/>
    </xf>
    <xf numFmtId="174" fontId="0" fillId="0" borderId="0" xfId="0" applyNumberFormat="1"/>
    <xf numFmtId="0" fontId="41" fillId="0" borderId="0" xfId="0" applyNumberFormat="1" applyFont="1" applyBorder="1" applyAlignment="1" applyProtection="1">
      <alignment horizontal="left"/>
    </xf>
    <xf numFmtId="173" fontId="40" fillId="0" borderId="17" xfId="0" applyNumberFormat="1" applyFont="1" applyBorder="1" applyAlignment="1" applyProtection="1">
      <alignment horizontal="right"/>
    </xf>
    <xf numFmtId="1" fontId="40" fillId="0" borderId="17" xfId="0" applyNumberFormat="1" applyFont="1" applyBorder="1" applyAlignment="1" applyProtection="1">
      <alignment horizontal="right"/>
    </xf>
    <xf numFmtId="0" fontId="0" fillId="18" borderId="0" xfId="0" applyNumberFormat="1" applyFont="1" applyFill="1" applyBorder="1" applyAlignment="1" applyProtection="1">
      <alignment horizontal="right"/>
    </xf>
    <xf numFmtId="173" fontId="0" fillId="0" borderId="0" xfId="0" applyNumberFormat="1"/>
    <xf numFmtId="1" fontId="0" fillId="0" borderId="0" xfId="0" applyNumberFormat="1"/>
    <xf numFmtId="0" fontId="0" fillId="0" borderId="0" xfId="0" applyNumberFormat="1" applyFont="1" applyFill="1" applyBorder="1" applyAlignment="1" applyProtection="1">
      <alignment horizontal="left"/>
    </xf>
    <xf numFmtId="174" fontId="0" fillId="0" borderId="17" xfId="0" applyNumberFormat="1" applyBorder="1"/>
    <xf numFmtId="0" fontId="0" fillId="0" borderId="17" xfId="0" applyBorder="1"/>
    <xf numFmtId="0" fontId="41" fillId="0" borderId="0" xfId="0" applyFont="1" applyAlignment="1">
      <alignment horizontal="right"/>
    </xf>
    <xf numFmtId="174" fontId="0" fillId="0" borderId="21" xfId="0" applyNumberFormat="1" applyBorder="1"/>
    <xf numFmtId="3" fontId="0" fillId="0" borderId="21" xfId="0" applyNumberFormat="1" applyBorder="1"/>
    <xf numFmtId="44" fontId="0" fillId="0" borderId="0" xfId="3" applyFont="1"/>
    <xf numFmtId="44" fontId="0" fillId="0" borderId="0" xfId="0" applyNumberFormat="1"/>
    <xf numFmtId="0" fontId="10" fillId="0" borderId="0" xfId="0" applyFont="1" applyAlignment="1">
      <alignment vertical="center"/>
    </xf>
    <xf numFmtId="164" fontId="1" fillId="0" borderId="0" xfId="1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15" borderId="0" xfId="0" applyNumberFormat="1" applyFont="1" applyFill="1"/>
    <xf numFmtId="164" fontId="11" fillId="0" borderId="0" xfId="0" applyNumberFormat="1" applyFont="1"/>
    <xf numFmtId="164" fontId="0" fillId="0" borderId="12" xfId="0" applyNumberFormat="1" applyBorder="1"/>
    <xf numFmtId="164" fontId="11" fillId="0" borderId="13" xfId="0" applyNumberFormat="1" applyFont="1" applyFill="1" applyBorder="1"/>
    <xf numFmtId="164" fontId="11" fillId="15" borderId="13" xfId="0" applyNumberFormat="1" applyFont="1" applyFill="1" applyBorder="1"/>
    <xf numFmtId="164" fontId="10" fillId="0" borderId="20" xfId="0" applyNumberFormat="1" applyFont="1" applyBorder="1"/>
    <xf numFmtId="164" fontId="11" fillId="15" borderId="0" xfId="0" applyNumberFormat="1" applyFont="1" applyFill="1" applyBorder="1"/>
    <xf numFmtId="164" fontId="13" fillId="0" borderId="0" xfId="1" applyNumberFormat="1" applyFont="1" applyFill="1" applyAlignment="1">
      <alignment horizontal="center" wrapText="1"/>
    </xf>
    <xf numFmtId="164" fontId="13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4" fillId="0" borderId="0" xfId="1" applyNumberFormat="1" applyFont="1" applyFill="1"/>
    <xf numFmtId="164" fontId="1" fillId="0" borderId="0" xfId="1" applyNumberFormat="1" applyFont="1" applyFill="1"/>
    <xf numFmtId="164" fontId="15" fillId="0" borderId="0" xfId="1" applyNumberFormat="1" applyFont="1" applyFill="1"/>
    <xf numFmtId="164" fontId="0" fillId="0" borderId="0" xfId="1" applyNumberFormat="1" applyFont="1" applyFill="1" applyAlignment="1">
      <alignment horizontal="center" wrapText="1"/>
    </xf>
    <xf numFmtId="43" fontId="16" fillId="0" borderId="0" xfId="1" applyFont="1" applyFill="1" applyAlignment="1">
      <alignment horizontal="center" wrapText="1"/>
    </xf>
    <xf numFmtId="43" fontId="1" fillId="0" borderId="0" xfId="1" quotePrefix="1" applyFont="1" applyFill="1" applyAlignment="1">
      <alignment horizontal="center" wrapText="1"/>
    </xf>
    <xf numFmtId="10" fontId="0" fillId="18" borderId="0" xfId="2" applyNumberFormat="1" applyFont="1" applyFill="1"/>
    <xf numFmtId="164" fontId="10" fillId="0" borderId="23" xfId="0" applyNumberFormat="1" applyFont="1" applyBorder="1"/>
    <xf numFmtId="164" fontId="0" fillId="0" borderId="0" xfId="1" quotePrefix="1" applyNumberFormat="1" applyFont="1" applyFill="1" applyBorder="1"/>
    <xf numFmtId="0" fontId="33" fillId="0" borderId="0" xfId="0" applyFont="1" applyFill="1" applyBorder="1" applyAlignment="1">
      <alignment horizontal="center" wrapText="1"/>
    </xf>
    <xf numFmtId="10" fontId="0" fillId="0" borderId="0" xfId="2" applyNumberFormat="1" applyFont="1" applyAlignment="1">
      <alignment horizontal="center" wrapText="1"/>
    </xf>
    <xf numFmtId="164" fontId="1" fillId="0" borderId="0" xfId="1" applyNumberFormat="1" applyFont="1" applyFill="1" applyAlignment="1">
      <alignment horizontal="center"/>
    </xf>
    <xf numFmtId="164" fontId="11" fillId="0" borderId="13" xfId="0" applyNumberFormat="1" applyFont="1" applyBorder="1"/>
    <xf numFmtId="164" fontId="10" fillId="0" borderId="0" xfId="1" applyNumberFormat="1" applyFont="1" applyAlignment="1">
      <alignment horizontal="center"/>
    </xf>
  </cellXfs>
  <cellStyles count="5">
    <cellStyle name="Comma" xfId="1" builtinId="3"/>
    <cellStyle name="Currency" xfId="3" builtinId="4"/>
    <cellStyle name="Normal" xfId="0" builtinId="0"/>
    <cellStyle name="Normal_2006 Depreciation Expense Adjustment" xfId="4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PUBLIC/2024%20Rate%20Case/CIMP%20Files/AG-I-64/AG-I-64a%20(8402004%20-%20G&amp;A%20Overhead%20and%208400000%20-%20M&amp;S%20Overhead%20Base%20Year%20and%20FPFTY)%20-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402004-G&amp;A FPFTY"/>
      <sheetName val="8400000-M&amp;S FPFTY"/>
      <sheetName val="8402004 Calculation"/>
      <sheetName val="8400000 Calculation"/>
    </sheetNames>
    <sheetDataSet>
      <sheetData sheetId="0"/>
      <sheetData sheetId="1"/>
      <sheetData sheetId="2">
        <row r="40">
          <cell r="C40">
            <v>314222.30712145864</v>
          </cell>
          <cell r="D40">
            <v>570736.29591828457</v>
          </cell>
          <cell r="E40">
            <v>482775.13861749187</v>
          </cell>
          <cell r="F40">
            <v>617750.33642146597</v>
          </cell>
          <cell r="G40">
            <v>673313.25283010409</v>
          </cell>
          <cell r="H40">
            <v>676747.83186780324</v>
          </cell>
          <cell r="I40">
            <v>663592.68689453532</v>
          </cell>
          <cell r="J40">
            <v>686964.23406711139</v>
          </cell>
          <cell r="K40">
            <v>638367.36789420131</v>
          </cell>
          <cell r="L40">
            <v>612081.09818258602</v>
          </cell>
          <cell r="M40">
            <v>346631.84043077176</v>
          </cell>
          <cell r="N40">
            <v>12940.936013149263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workbookViewId="0">
      <selection activeCell="D12" sqref="D12"/>
    </sheetView>
  </sheetViews>
  <sheetFormatPr defaultColWidth="9.109375" defaultRowHeight="14.4"/>
  <cols>
    <col min="1" max="1" width="4.44140625" style="310" bestFit="1" customWidth="1"/>
    <col min="2" max="2" width="1.88671875" style="42" customWidth="1"/>
    <col min="3" max="3" width="36" style="42" customWidth="1"/>
    <col min="4" max="4" width="13.33203125" style="42" customWidth="1"/>
    <col min="5" max="5" width="12.5546875" style="42" hidden="1" customWidth="1"/>
    <col min="6" max="7" width="12.33203125" style="42" bestFit="1" customWidth="1"/>
    <col min="8" max="8" width="13" style="42" customWidth="1"/>
    <col min="9" max="9" width="12.88671875" style="42" bestFit="1" customWidth="1"/>
    <col min="10" max="10" width="12.44140625" style="42" customWidth="1"/>
    <col min="11" max="11" width="12.88671875" style="42" customWidth="1"/>
    <col min="12" max="12" width="14" style="42" customWidth="1"/>
    <col min="13" max="13" width="13.88671875" style="42" customWidth="1"/>
    <col min="14" max="14" width="12.33203125" style="42" bestFit="1" customWidth="1"/>
    <col min="15" max="15" width="11.33203125" style="42" bestFit="1" customWidth="1"/>
    <col min="16" max="16" width="12.33203125" style="42" bestFit="1" customWidth="1"/>
    <col min="17" max="19" width="9.109375" style="42"/>
    <col min="20" max="20" width="11.5546875" style="42" bestFit="1" customWidth="1"/>
    <col min="21" max="16384" width="9.109375" style="42"/>
  </cols>
  <sheetData>
    <row r="1" spans="1:16" s="309" customFormat="1" ht="64.8">
      <c r="A1" s="308" t="s">
        <v>917</v>
      </c>
      <c r="D1" s="308" t="s">
        <v>888</v>
      </c>
      <c r="E1" s="308" t="s">
        <v>889</v>
      </c>
      <c r="F1" s="308" t="s">
        <v>910</v>
      </c>
      <c r="G1" s="308" t="s">
        <v>918</v>
      </c>
      <c r="H1" s="308" t="s">
        <v>911</v>
      </c>
      <c r="I1" s="308" t="s">
        <v>912</v>
      </c>
      <c r="J1" s="308" t="s">
        <v>913</v>
      </c>
      <c r="K1" s="308" t="s">
        <v>914</v>
      </c>
      <c r="L1" s="308" t="s">
        <v>915</v>
      </c>
      <c r="M1" s="308" t="s">
        <v>889</v>
      </c>
    </row>
    <row r="3" spans="1:16" ht="16.2">
      <c r="A3" s="310">
        <v>1</v>
      </c>
      <c r="C3" s="311" t="s">
        <v>890</v>
      </c>
    </row>
    <row r="4" spans="1:16">
      <c r="A4" s="310">
        <f>1+A3</f>
        <v>2</v>
      </c>
      <c r="C4" s="42" t="s">
        <v>896</v>
      </c>
      <c r="D4" s="42">
        <f>'Projected Period FERC'!S14+'Projected Period FERC'!S15+'Projected Period FERC'!S16+'Projected Period FERC'!S17</f>
        <v>-45233986.890000001</v>
      </c>
      <c r="E4" s="42" t="e">
        <f>+#REF!</f>
        <v>#REF!</v>
      </c>
      <c r="F4" s="42">
        <f>'Tab 57 D-2.1'!J7+'Tab 57 D-2.1'!J9</f>
        <v>-2968557.4472278324</v>
      </c>
      <c r="G4" s="42">
        <f>+F4+D4</f>
        <v>-48202544.337227836</v>
      </c>
      <c r="L4" s="42">
        <f>SUM(H4:K4)</f>
        <v>0</v>
      </c>
      <c r="M4" s="42">
        <f>+L4+G4</f>
        <v>-48202544.337227836</v>
      </c>
    </row>
    <row r="5" spans="1:16" ht="16.2">
      <c r="A5" s="310">
        <f t="shared" ref="A5:A26" si="0">1+A4</f>
        <v>3</v>
      </c>
      <c r="C5" s="42" t="s">
        <v>894</v>
      </c>
      <c r="D5" s="309">
        <f>'Projected Period FERC'!S19+'Projected Period FERC'!S20+'Projected Period FERC'!S21</f>
        <v>-9180340.4399999995</v>
      </c>
      <c r="E5" s="309" t="e">
        <f>+#REF!</f>
        <v>#REF!</v>
      </c>
      <c r="F5" s="309">
        <f>'Tab 57 D-2.1'!J14</f>
        <v>22506.476981058717</v>
      </c>
      <c r="G5" s="309">
        <f>+F5+D5</f>
        <v>-9157833.9630189408</v>
      </c>
      <c r="H5" s="309">
        <v>0</v>
      </c>
      <c r="I5" s="309">
        <v>0</v>
      </c>
      <c r="J5" s="309">
        <v>0</v>
      </c>
      <c r="K5" s="309">
        <v>0</v>
      </c>
      <c r="L5" s="309">
        <f t="shared" ref="L5:L24" si="1">SUM(H5:K5)</f>
        <v>0</v>
      </c>
      <c r="M5" s="309">
        <f t="shared" ref="M5:M25" si="2">+L5+G5</f>
        <v>-9157833.9630189408</v>
      </c>
      <c r="O5" s="309"/>
      <c r="P5" s="309"/>
    </row>
    <row r="6" spans="1:16">
      <c r="A6" s="310">
        <f t="shared" si="0"/>
        <v>4</v>
      </c>
      <c r="C6" s="312" t="s">
        <v>891</v>
      </c>
      <c r="D6" s="312">
        <f>+D4+D5</f>
        <v>-54414327.329999998</v>
      </c>
      <c r="E6" s="312" t="e">
        <f>+E4+E5</f>
        <v>#REF!</v>
      </c>
      <c r="F6" s="312">
        <f>+F4+F5</f>
        <v>-2946050.9702467737</v>
      </c>
      <c r="G6" s="312">
        <f>+G4+G5</f>
        <v>-57360378.300246775</v>
      </c>
      <c r="H6" s="312">
        <f>+H4+H5</f>
        <v>0</v>
      </c>
      <c r="L6" s="312">
        <f>+L4+L5</f>
        <v>0</v>
      </c>
      <c r="M6" s="312">
        <f>+M4+M5</f>
        <v>-57360378.300246775</v>
      </c>
    </row>
    <row r="7" spans="1:16" ht="16.2">
      <c r="A7" s="310">
        <f t="shared" si="0"/>
        <v>5</v>
      </c>
      <c r="C7" s="311" t="s">
        <v>717</v>
      </c>
      <c r="L7" s="42">
        <f t="shared" si="1"/>
        <v>0</v>
      </c>
      <c r="M7" s="42">
        <f t="shared" si="2"/>
        <v>0</v>
      </c>
    </row>
    <row r="8" spans="1:16">
      <c r="A8" s="310">
        <f t="shared" si="0"/>
        <v>6</v>
      </c>
      <c r="C8" s="42" t="s">
        <v>636</v>
      </c>
      <c r="D8" s="42">
        <f>'Projected Period FERC'!S32+'Projected Period FERC'!S33+'Projected Period FERC'!S34+'Projected Period FERC'!S48</f>
        <v>15392330.65</v>
      </c>
      <c r="E8" s="42" t="e">
        <f>+#REF!</f>
        <v>#REF!</v>
      </c>
      <c r="F8" s="42">
        <f>'Tab 57 D-2.1'!J23</f>
        <v>835351.86863000505</v>
      </c>
      <c r="G8" s="42">
        <f>+F8+D8</f>
        <v>16227682.518630005</v>
      </c>
      <c r="L8" s="42">
        <f t="shared" si="1"/>
        <v>0</v>
      </c>
      <c r="M8" s="42">
        <f t="shared" si="2"/>
        <v>16227682.518630005</v>
      </c>
    </row>
    <row r="9" spans="1:16">
      <c r="A9" s="310">
        <f t="shared" si="0"/>
        <v>7</v>
      </c>
      <c r="C9" s="42" t="s">
        <v>897</v>
      </c>
      <c r="D9" s="42">
        <f>'Projected Period FERC'!S39+'Projected Period FERC'!S40+'Projected Period FERC'!S41+'Projected Period FERC'!S42+'Projected Period FERC'!S43</f>
        <v>517543.14999999997</v>
      </c>
      <c r="E9" s="42" t="e">
        <f>+#REF!</f>
        <v>#REF!</v>
      </c>
      <c r="G9" s="42">
        <f t="shared" ref="G9:G14" si="3">+F9+D9</f>
        <v>517543.14999999997</v>
      </c>
      <c r="H9" s="42">
        <f>SUM('Tab 57 D-2.2 FERC'!U20:U24)</f>
        <v>55430.072435771566</v>
      </c>
      <c r="L9" s="42">
        <f t="shared" si="1"/>
        <v>55430.072435771566</v>
      </c>
      <c r="M9" s="42">
        <f t="shared" si="2"/>
        <v>572973.22243577149</v>
      </c>
    </row>
    <row r="10" spans="1:16">
      <c r="A10" s="310">
        <f t="shared" si="0"/>
        <v>8</v>
      </c>
      <c r="C10" s="42" t="s">
        <v>898</v>
      </c>
      <c r="D10" s="42">
        <f>'Projected Period FERC'!S46+'Projected Period FERC'!S47+'Projected Period FERC'!S28+'Projected Period FERC'!S29+'Projected Period FERC'!S35</f>
        <v>1120967.1399999999</v>
      </c>
      <c r="E10" s="42" t="e">
        <f>+#REF!</f>
        <v>#REF!</v>
      </c>
      <c r="G10" s="42">
        <f t="shared" si="3"/>
        <v>1120967.1399999999</v>
      </c>
      <c r="H10" s="42">
        <f>'Tab 57 D-2.2 FERC'!U9+'Tab 57 D-2.2 FERC'!U10+'Tab 57 D-2.2 FERC'!U16+'Tab 57 D-2.2 FERC'!U27+'Tab 57 D-2.2 FERC'!U28</f>
        <v>120058.18214059965</v>
      </c>
      <c r="L10" s="42">
        <f t="shared" si="1"/>
        <v>120058.18214059965</v>
      </c>
      <c r="M10" s="42">
        <f t="shared" si="2"/>
        <v>1241025.3221405996</v>
      </c>
    </row>
    <row r="11" spans="1:16">
      <c r="A11" s="310">
        <f t="shared" si="0"/>
        <v>9</v>
      </c>
      <c r="C11" s="42" t="s">
        <v>899</v>
      </c>
      <c r="D11" s="42">
        <f>'Projected Period FERC'!S50+'Projected Period FERC'!S51+'Projected Period FERC'!S52+'Projected Period FERC'!S53+'Projected Period FERC'!S54+'Projected Period FERC'!S55+'Projected Period FERC'!S56</f>
        <v>4929298.93</v>
      </c>
      <c r="E11" s="42" t="e">
        <f>+#REF!</f>
        <v>#REF!</v>
      </c>
      <c r="G11" s="42">
        <f t="shared" si="3"/>
        <v>4929298.93</v>
      </c>
      <c r="H11" s="42">
        <f>SUM('Tab 57 D-2.2 FERC'!U31:U37)</f>
        <v>527939.35490687354</v>
      </c>
      <c r="L11" s="42">
        <f t="shared" si="1"/>
        <v>527939.35490687354</v>
      </c>
      <c r="M11" s="42">
        <f t="shared" si="2"/>
        <v>5457238.2849068735</v>
      </c>
    </row>
    <row r="12" spans="1:16">
      <c r="A12" s="310">
        <f t="shared" si="0"/>
        <v>10</v>
      </c>
      <c r="C12" s="42" t="s">
        <v>900</v>
      </c>
      <c r="D12" s="312">
        <f>'Projected Period FERC'!S58+'Projected Period FERC'!S59+'Projected Period FERC'!S60</f>
        <v>1084296.3400000001</v>
      </c>
      <c r="E12" s="312" t="e">
        <f>+#REF!</f>
        <v>#REF!</v>
      </c>
      <c r="G12" s="42">
        <f t="shared" si="3"/>
        <v>1084296.3400000001</v>
      </c>
      <c r="H12" s="42">
        <f>SUM('Tab 57 D-2.2 FERC'!U39:U41)</f>
        <v>226232.9344229881</v>
      </c>
      <c r="L12" s="42">
        <f t="shared" si="1"/>
        <v>226232.9344229881</v>
      </c>
      <c r="M12" s="42">
        <f t="shared" si="2"/>
        <v>1310529.2744229883</v>
      </c>
    </row>
    <row r="13" spans="1:16">
      <c r="A13" s="310">
        <f t="shared" si="0"/>
        <v>11</v>
      </c>
      <c r="C13" s="312" t="s">
        <v>901</v>
      </c>
      <c r="D13" s="312">
        <f>'Projected Period FERC'!S62</f>
        <v>4196.18</v>
      </c>
      <c r="E13" s="312" t="e">
        <f>+#REF!</f>
        <v>#REF!</v>
      </c>
      <c r="G13" s="42">
        <f t="shared" si="3"/>
        <v>4196.18</v>
      </c>
      <c r="H13" s="42">
        <f>'Tab 57 D-2.2 FERC'!U43</f>
        <v>449.42061614289742</v>
      </c>
      <c r="L13" s="42">
        <f t="shared" si="1"/>
        <v>449.42061614289742</v>
      </c>
      <c r="M13" s="42">
        <f t="shared" si="2"/>
        <v>4645.6006161428977</v>
      </c>
    </row>
    <row r="14" spans="1:16" ht="16.2">
      <c r="A14" s="310">
        <f t="shared" si="0"/>
        <v>12</v>
      </c>
      <c r="C14" s="312" t="s">
        <v>902</v>
      </c>
      <c r="D14" s="309">
        <f>'Projected Period FERC'!S64+'Projected Period FERC'!S65+'Projected Period FERC'!S66+'Projected Period FERC'!S67+'Projected Period FERC'!S68+'Projected Period FERC'!S69+'Projected Period FERC'!S70+'Projected Period FERC'!S71+'Projected Period FERC'!S72+'Projected Period FERC'!S73+'Projected Period FERC'!S74+'Projected Period FERC'!S75</f>
        <v>9255964.7999999989</v>
      </c>
      <c r="E14" s="309" t="e">
        <f>+#REF!</f>
        <v>#REF!</v>
      </c>
      <c r="F14" s="309">
        <v>0</v>
      </c>
      <c r="G14" s="309">
        <f t="shared" si="3"/>
        <v>9255964.7999999989</v>
      </c>
      <c r="H14" s="309">
        <f>SUM('Tab 57 D-2.2 FERC'!U45:U56)</f>
        <v>1019012.2454302561</v>
      </c>
      <c r="I14" s="309">
        <v>0</v>
      </c>
      <c r="J14" s="309">
        <v>0</v>
      </c>
      <c r="K14" s="309">
        <v>0</v>
      </c>
      <c r="L14" s="309">
        <f t="shared" si="1"/>
        <v>1019012.2454302561</v>
      </c>
      <c r="M14" s="309">
        <f t="shared" si="2"/>
        <v>10274977.045430254</v>
      </c>
    </row>
    <row r="15" spans="1:16">
      <c r="A15" s="310">
        <f t="shared" si="0"/>
        <v>13</v>
      </c>
      <c r="C15" s="42" t="s">
        <v>892</v>
      </c>
      <c r="D15" s="312">
        <f t="shared" ref="D15:M15" si="4">SUM(D8:D14)</f>
        <v>32304597.189999998</v>
      </c>
      <c r="E15" s="312" t="e">
        <f t="shared" si="4"/>
        <v>#REF!</v>
      </c>
      <c r="F15" s="312">
        <f t="shared" si="4"/>
        <v>835351.86863000505</v>
      </c>
      <c r="G15" s="312">
        <f t="shared" si="4"/>
        <v>33139949.058630005</v>
      </c>
      <c r="H15" s="312">
        <f t="shared" si="4"/>
        <v>1949122.209952632</v>
      </c>
      <c r="I15" s="312">
        <f t="shared" si="4"/>
        <v>0</v>
      </c>
      <c r="J15" s="312">
        <f t="shared" si="4"/>
        <v>0</v>
      </c>
      <c r="K15" s="312">
        <f t="shared" si="4"/>
        <v>0</v>
      </c>
      <c r="L15" s="312">
        <f t="shared" si="4"/>
        <v>1949122.209952632</v>
      </c>
      <c r="M15" s="312">
        <f t="shared" si="4"/>
        <v>35089071.268582642</v>
      </c>
    </row>
    <row r="16" spans="1:16" ht="16.2">
      <c r="A16" s="310">
        <f t="shared" si="0"/>
        <v>14</v>
      </c>
      <c r="C16" s="311" t="s">
        <v>909</v>
      </c>
      <c r="D16" s="312"/>
      <c r="E16" s="312"/>
      <c r="L16" s="42">
        <f t="shared" si="1"/>
        <v>0</v>
      </c>
      <c r="M16" s="42">
        <f t="shared" si="2"/>
        <v>0</v>
      </c>
    </row>
    <row r="17" spans="1:13">
      <c r="A17" s="310">
        <f t="shared" si="0"/>
        <v>15</v>
      </c>
      <c r="C17" s="42" t="s">
        <v>903</v>
      </c>
      <c r="D17" s="42">
        <f>'Projected Period FERC'!S80+'Projected Period FERC'!S81</f>
        <v>64138.05</v>
      </c>
      <c r="E17" s="42" t="e">
        <f>+#REF!</f>
        <v>#REF!</v>
      </c>
      <c r="G17" s="42">
        <f t="shared" ref="G17:G25" si="5">+F17+D17</f>
        <v>64138.05</v>
      </c>
      <c r="H17" s="42">
        <f>SUM('Tab 57 D-2.2 FERC'!U61:U62)</f>
        <v>6869.3340012115686</v>
      </c>
      <c r="L17" s="42">
        <f t="shared" si="1"/>
        <v>6869.3340012115686</v>
      </c>
      <c r="M17" s="42">
        <f t="shared" si="2"/>
        <v>71007.384001211569</v>
      </c>
    </row>
    <row r="18" spans="1:13">
      <c r="A18" s="310">
        <f t="shared" si="0"/>
        <v>16</v>
      </c>
      <c r="C18" s="42" t="s">
        <v>904</v>
      </c>
      <c r="D18" s="42">
        <f>'Projected Period FERC'!S86+'Projected Period FERC'!S87+'Projected Period FERC'!S88+'Projected Period FERC'!S89+'Projected Period FERC'!S90</f>
        <v>93974.360000000015</v>
      </c>
      <c r="E18" s="42" t="e">
        <f>+#REF!</f>
        <v>#REF!</v>
      </c>
      <c r="G18" s="42">
        <f t="shared" si="5"/>
        <v>93974.360000000015</v>
      </c>
      <c r="H18" s="42">
        <f>SUM('Tab 57 D-2.2 FERC'!U67:U71)</f>
        <v>10064.872043819485</v>
      </c>
      <c r="L18" s="42">
        <f t="shared" si="1"/>
        <v>10064.872043819485</v>
      </c>
      <c r="M18" s="42">
        <f t="shared" si="2"/>
        <v>104039.2320438195</v>
      </c>
    </row>
    <row r="19" spans="1:13">
      <c r="A19" s="310">
        <f t="shared" si="0"/>
        <v>17</v>
      </c>
      <c r="C19" s="42" t="s">
        <v>905</v>
      </c>
      <c r="D19" s="42">
        <f>'Projected Period FERC'!S93</f>
        <v>-31751.079999999994</v>
      </c>
      <c r="E19" s="42" t="e">
        <f>+#REF!</f>
        <v>#REF!</v>
      </c>
      <c r="G19" s="42">
        <f t="shared" si="5"/>
        <v>-31751.079999999994</v>
      </c>
      <c r="H19" s="42">
        <f>'Tab 57 D-2.2 FERC'!U74</f>
        <v>-3400.6143532456717</v>
      </c>
      <c r="L19" s="42">
        <f t="shared" si="1"/>
        <v>-3400.6143532456717</v>
      </c>
      <c r="M19" s="42">
        <f t="shared" si="2"/>
        <v>-35151.694353245664</v>
      </c>
    </row>
    <row r="20" spans="1:13">
      <c r="A20" s="310">
        <f t="shared" si="0"/>
        <v>18</v>
      </c>
      <c r="C20" s="42" t="s">
        <v>906</v>
      </c>
      <c r="D20" s="42">
        <f>'Projected Period FERC'!S95+'Projected Period FERC'!S96+'Projected Period FERC'!S97+'Projected Period FERC'!S98+'Projected Period FERC'!S99+'Projected Period FERC'!S100+'Projected Period FERC'!S101</f>
        <v>978098.17999999993</v>
      </c>
      <c r="E20" s="42" t="e">
        <f>+#REF!</f>
        <v>#REF!</v>
      </c>
      <c r="G20" s="42">
        <f t="shared" si="5"/>
        <v>978098.17999999993</v>
      </c>
      <c r="H20" s="42">
        <f>SUM('Tab 57 D-2.2 FERC'!U76:U82)</f>
        <v>104756.58496628993</v>
      </c>
      <c r="L20" s="42">
        <f t="shared" si="1"/>
        <v>104756.58496628993</v>
      </c>
      <c r="M20" s="42">
        <f t="shared" si="2"/>
        <v>1082854.76496629</v>
      </c>
    </row>
    <row r="21" spans="1:13" ht="16.2">
      <c r="A21" s="310">
        <f t="shared" si="0"/>
        <v>19</v>
      </c>
      <c r="C21" s="42" t="s">
        <v>907</v>
      </c>
      <c r="D21" s="309">
        <f>'Projected Period FERC'!S103</f>
        <v>46998.400000000001</v>
      </c>
      <c r="E21" s="309" t="e">
        <f>+#REF!</f>
        <v>#REF!</v>
      </c>
      <c r="F21" s="309">
        <v>0</v>
      </c>
      <c r="G21" s="309">
        <f t="shared" si="5"/>
        <v>46998.400000000001</v>
      </c>
      <c r="H21" s="309">
        <f>'Tab 57 D-2.2 FERC'!U84</f>
        <v>5033.6377099481788</v>
      </c>
      <c r="I21" s="309">
        <v>0</v>
      </c>
      <c r="J21" s="309">
        <v>0</v>
      </c>
      <c r="K21" s="309">
        <v>0</v>
      </c>
      <c r="L21" s="309">
        <f t="shared" si="1"/>
        <v>5033.6377099481788</v>
      </c>
      <c r="M21" s="309">
        <f t="shared" si="2"/>
        <v>52032.037709948178</v>
      </c>
    </row>
    <row r="22" spans="1:13">
      <c r="A22" s="310">
        <f t="shared" si="0"/>
        <v>20</v>
      </c>
      <c r="C22" s="42" t="s">
        <v>908</v>
      </c>
      <c r="D22" s="42">
        <f>SUM(D17:D21)</f>
        <v>1151457.9099999999</v>
      </c>
      <c r="E22" s="42" t="e">
        <f>SUM(E17:E21)</f>
        <v>#REF!</v>
      </c>
      <c r="F22" s="42">
        <f>SUM(F17:F21)</f>
        <v>0</v>
      </c>
      <c r="G22" s="42">
        <f>SUM(G17:G21)</f>
        <v>1151457.9099999999</v>
      </c>
      <c r="H22" s="42">
        <f>SUM(H17:H21)</f>
        <v>123323.81436802348</v>
      </c>
      <c r="I22" s="42">
        <f t="shared" ref="I22:K22" si="6">SUM(I17:I21)</f>
        <v>0</v>
      </c>
      <c r="J22" s="42">
        <f t="shared" si="6"/>
        <v>0</v>
      </c>
      <c r="K22" s="42">
        <f t="shared" si="6"/>
        <v>0</v>
      </c>
      <c r="L22" s="42">
        <f>SUM(L17:L21)</f>
        <v>123323.81436802348</v>
      </c>
      <c r="M22" s="42">
        <f>SUM(M17:M21)</f>
        <v>1274781.7243680235</v>
      </c>
    </row>
    <row r="23" spans="1:13">
      <c r="A23" s="310">
        <f t="shared" si="0"/>
        <v>21</v>
      </c>
      <c r="C23" s="113" t="s">
        <v>1104</v>
      </c>
      <c r="D23" s="42">
        <f>'Projected Period FERC'!S106</f>
        <v>10788805.59</v>
      </c>
      <c r="E23" s="42" t="e">
        <f>+#REF!</f>
        <v>#REF!</v>
      </c>
      <c r="G23" s="42">
        <f t="shared" si="5"/>
        <v>10788805.59</v>
      </c>
      <c r="I23" s="42">
        <f>'Tab 57 D D-2.3'!U94</f>
        <v>2382979.41</v>
      </c>
      <c r="L23" s="42">
        <f t="shared" si="1"/>
        <v>2382979.41</v>
      </c>
      <c r="M23" s="42">
        <f t="shared" si="2"/>
        <v>13171785</v>
      </c>
    </row>
    <row r="24" spans="1:13">
      <c r="A24" s="310">
        <f t="shared" si="0"/>
        <v>22</v>
      </c>
      <c r="C24" s="113" t="s">
        <v>719</v>
      </c>
      <c r="D24" s="42">
        <f>'Projected Period FERC'!S108</f>
        <v>3644404.86</v>
      </c>
      <c r="E24" s="42" t="e">
        <f>+#REF!</f>
        <v>#REF!</v>
      </c>
      <c r="G24" s="42">
        <f t="shared" si="5"/>
        <v>3644404.86</v>
      </c>
      <c r="J24" s="42">
        <f>'Tab 57 D D-2.4'!K7</f>
        <v>-299624.96130000055</v>
      </c>
      <c r="L24" s="42">
        <f t="shared" si="1"/>
        <v>-299624.96130000055</v>
      </c>
      <c r="M24" s="42">
        <f t="shared" si="2"/>
        <v>3344779.8986999993</v>
      </c>
    </row>
    <row r="25" spans="1:13" ht="16.2">
      <c r="A25" s="310">
        <f t="shared" si="0"/>
        <v>23</v>
      </c>
      <c r="C25" s="113" t="s">
        <v>720</v>
      </c>
      <c r="D25" s="309">
        <f>'Projected Period FERC'!S110+'Projected Period FERC'!S112</f>
        <v>1276000.3499999999</v>
      </c>
      <c r="E25" s="309" t="e">
        <f>+#REF!+#REF!</f>
        <v>#REF!</v>
      </c>
      <c r="F25" s="309">
        <v>0</v>
      </c>
      <c r="G25" s="309">
        <f t="shared" si="5"/>
        <v>1276000.3499999999</v>
      </c>
      <c r="H25" s="309">
        <v>0</v>
      </c>
      <c r="I25" s="309">
        <v>0</v>
      </c>
      <c r="J25" s="309">
        <v>0</v>
      </c>
      <c r="K25" s="309">
        <f>'Tab 57 D D-2.5'!E14</f>
        <v>1205057.9029809188</v>
      </c>
      <c r="L25" s="309">
        <f>SUM(H25:K25)</f>
        <v>1205057.9029809188</v>
      </c>
      <c r="M25" s="309">
        <f t="shared" si="2"/>
        <v>2481058.2529809186</v>
      </c>
    </row>
    <row r="26" spans="1:13" ht="16.2">
      <c r="A26" s="310">
        <f t="shared" si="0"/>
        <v>24</v>
      </c>
      <c r="C26" s="113" t="s">
        <v>893</v>
      </c>
      <c r="D26" s="313">
        <f t="shared" ref="D26:M26" si="7">+D25+D24+D23+D22+D15+D6</f>
        <v>-5249061.43</v>
      </c>
      <c r="E26" s="313" t="e">
        <f t="shared" si="7"/>
        <v>#REF!</v>
      </c>
      <c r="F26" s="313">
        <f t="shared" si="7"/>
        <v>-2110699.1016167686</v>
      </c>
      <c r="G26" s="313">
        <f t="shared" si="7"/>
        <v>-7359760.5316167697</v>
      </c>
      <c r="H26" s="313">
        <f t="shared" si="7"/>
        <v>2072446.0243206555</v>
      </c>
      <c r="I26" s="313">
        <f t="shared" si="7"/>
        <v>2382979.41</v>
      </c>
      <c r="J26" s="313">
        <f t="shared" si="7"/>
        <v>-299624.96130000055</v>
      </c>
      <c r="K26" s="313">
        <f t="shared" si="7"/>
        <v>1205057.9029809188</v>
      </c>
      <c r="L26" s="313">
        <f t="shared" si="7"/>
        <v>5360858.3760015741</v>
      </c>
      <c r="M26" s="313">
        <f t="shared" si="7"/>
        <v>-1998902.1556151956</v>
      </c>
    </row>
  </sheetData>
  <pageMargins left="0.7" right="0.7" top="1.25" bottom="0.75" header="0.3" footer="0.3"/>
  <pageSetup scale="76" fitToHeight="0" orientation="landscape" verticalDpi="0" r:id="rId1"/>
  <headerFooter>
    <oddHeader>&amp;CDelta Natural Gas Company, Inc.
Operating Adjustment Summary
FPFTY 12 ME 6/30/26
Base Period 12 ME 2/28/25&amp;RTab 57 - Schedule D-1
Page 1 of 1
Witness:  Azeez Odusanya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2"/>
  <sheetViews>
    <sheetView topLeftCell="A24" workbookViewId="0">
      <selection activeCell="H17" sqref="H17"/>
    </sheetView>
  </sheetViews>
  <sheetFormatPr defaultColWidth="8.88671875" defaultRowHeight="14.4"/>
  <cols>
    <col min="1" max="1" width="9.109375" style="175" customWidth="1"/>
    <col min="2" max="2" width="56.6640625" style="175" bestFit="1" customWidth="1"/>
    <col min="3" max="3" width="12.33203125" style="102" bestFit="1" customWidth="1"/>
    <col min="4" max="5" width="13" style="102" customWidth="1"/>
    <col min="6" max="6" width="0.44140625" style="102" customWidth="1"/>
    <col min="7" max="7" width="12.88671875" style="102" customWidth="1"/>
    <col min="8" max="8" width="11.33203125" style="102" bestFit="1" customWidth="1"/>
    <col min="9" max="9" width="10.6640625" style="102" customWidth="1"/>
    <col min="10" max="10" width="12.33203125" style="199" bestFit="1" customWidth="1"/>
    <col min="11" max="11" width="12.33203125" style="102" bestFit="1" customWidth="1"/>
    <col min="12" max="16384" width="8.88671875" style="102"/>
  </cols>
  <sheetData>
    <row r="1" spans="1:11" s="194" customFormat="1" ht="104.25" customHeight="1">
      <c r="A1" s="192" t="s">
        <v>4</v>
      </c>
      <c r="B1" s="193"/>
      <c r="C1" s="163" t="s">
        <v>919</v>
      </c>
      <c r="D1" s="163" t="s">
        <v>920</v>
      </c>
      <c r="E1" s="163" t="s">
        <v>1074</v>
      </c>
      <c r="F1" s="163" t="s">
        <v>921</v>
      </c>
      <c r="G1" s="163" t="s">
        <v>922</v>
      </c>
      <c r="H1" s="163" t="s">
        <v>923</v>
      </c>
      <c r="I1" s="163" t="s">
        <v>924</v>
      </c>
      <c r="J1" s="183" t="s">
        <v>926</v>
      </c>
      <c r="K1" s="163" t="s">
        <v>885</v>
      </c>
    </row>
    <row r="2" spans="1:11" s="198" customFormat="1">
      <c r="A2" s="195"/>
      <c r="B2" s="196" t="s">
        <v>1072</v>
      </c>
      <c r="C2" s="171"/>
      <c r="D2" s="173" t="s">
        <v>1073</v>
      </c>
      <c r="E2" s="197"/>
      <c r="F2" s="171"/>
      <c r="G2" s="173" t="s">
        <v>1075</v>
      </c>
      <c r="H2" s="173" t="s">
        <v>1076</v>
      </c>
      <c r="I2" s="173" t="s">
        <v>1077</v>
      </c>
      <c r="J2" s="172"/>
      <c r="K2" s="171"/>
    </row>
    <row r="3" spans="1:11">
      <c r="A3" s="165"/>
      <c r="B3" s="165" t="s">
        <v>97</v>
      </c>
      <c r="D3" s="42"/>
    </row>
    <row r="4" spans="1:11">
      <c r="A4" s="165"/>
      <c r="B4" s="165" t="s">
        <v>98</v>
      </c>
      <c r="D4" s="42"/>
    </row>
    <row r="5" spans="1:11">
      <c r="A5" s="165"/>
      <c r="B5" s="165" t="s">
        <v>99</v>
      </c>
      <c r="D5" s="42"/>
    </row>
    <row r="6" spans="1:11">
      <c r="A6" s="165"/>
      <c r="B6" s="165" t="s">
        <v>100</v>
      </c>
      <c r="D6" s="42"/>
    </row>
    <row r="7" spans="1:11">
      <c r="A7" s="165" t="s">
        <v>28</v>
      </c>
      <c r="B7" s="165" t="s">
        <v>101</v>
      </c>
      <c r="C7" s="100">
        <f>'Projected Period FERC'!S14+'Projected Period FERC'!S15</f>
        <v>-27516366.23</v>
      </c>
      <c r="D7" s="42">
        <f>-'2023 Billing Determinants'!N31</f>
        <v>-31146252.265658036</v>
      </c>
      <c r="E7" s="100">
        <f>+D7-C7</f>
        <v>-3629886.0356580354</v>
      </c>
      <c r="F7" s="100">
        <f>+E7+C7</f>
        <v>-31146252.265658036</v>
      </c>
      <c r="G7" s="100">
        <f>-Summary!K71</f>
        <v>-191732.27562451654</v>
      </c>
      <c r="H7" s="100">
        <f>-Summary!L71</f>
        <v>2041118.892382391</v>
      </c>
      <c r="I7" s="100">
        <f>57360706-57360378</f>
        <v>328</v>
      </c>
      <c r="J7" s="200">
        <f>+I7+H7+G7+E7</f>
        <v>-1780171.4189001611</v>
      </c>
      <c r="K7" s="100">
        <f>SUM(F7:I7)</f>
        <v>-29296537.648900162</v>
      </c>
    </row>
    <row r="8" spans="1:11">
      <c r="A8" s="165"/>
      <c r="B8" s="165" t="s">
        <v>748</v>
      </c>
      <c r="C8" s="100">
        <v>0</v>
      </c>
      <c r="D8" s="42"/>
      <c r="F8" s="100">
        <f t="shared" ref="F8:F15" si="0">+E8+C8</f>
        <v>0</v>
      </c>
      <c r="G8" s="100"/>
      <c r="H8" s="100"/>
      <c r="I8" s="100"/>
      <c r="J8" s="200">
        <f t="shared" ref="J8:J29" si="1">+I8+H8+G8+E8</f>
        <v>0</v>
      </c>
      <c r="K8" s="100"/>
    </row>
    <row r="9" spans="1:11">
      <c r="A9" s="165" t="s">
        <v>29</v>
      </c>
      <c r="B9" s="165" t="s">
        <v>102</v>
      </c>
      <c r="C9" s="100">
        <f>'Projected Period FERC'!S16+'Projected Period FERC'!S17</f>
        <v>-17717620.66</v>
      </c>
      <c r="D9" s="42">
        <f>-'2023 Billing Determinants'!N32</f>
        <v>-21361464.71613013</v>
      </c>
      <c r="E9" s="100">
        <f>+D9-C9</f>
        <v>-3643844.0561301298</v>
      </c>
      <c r="F9" s="100">
        <f t="shared" si="0"/>
        <v>-21361464.71613013</v>
      </c>
      <c r="G9" s="100">
        <f>-Summary!K75</f>
        <v>-42993.045023629158</v>
      </c>
      <c r="H9" s="100">
        <f>-Summary!L75</f>
        <v>2498451.0728260875</v>
      </c>
      <c r="I9" s="100"/>
      <c r="J9" s="200">
        <f t="shared" si="1"/>
        <v>-1188386.0283276713</v>
      </c>
      <c r="K9" s="100">
        <f>SUM(F9:I9)</f>
        <v>-18906006.68832767</v>
      </c>
    </row>
    <row r="10" spans="1:11">
      <c r="A10" s="165"/>
      <c r="B10" s="165" t="s">
        <v>748</v>
      </c>
      <c r="C10" s="100">
        <v>0</v>
      </c>
      <c r="D10" s="42"/>
      <c r="F10" s="100">
        <f t="shared" si="0"/>
        <v>0</v>
      </c>
      <c r="G10" s="100"/>
      <c r="H10" s="100"/>
      <c r="I10" s="100"/>
      <c r="J10" s="200">
        <f t="shared" si="1"/>
        <v>0</v>
      </c>
      <c r="K10" s="100">
        <f t="shared" ref="K10:K11" si="2">+I10+F10</f>
        <v>0</v>
      </c>
    </row>
    <row r="11" spans="1:11">
      <c r="A11" s="165"/>
      <c r="B11" s="165" t="s">
        <v>103</v>
      </c>
      <c r="C11" s="100"/>
      <c r="D11" s="42"/>
      <c r="F11" s="100">
        <f t="shared" si="0"/>
        <v>0</v>
      </c>
      <c r="G11" s="100"/>
      <c r="H11" s="100"/>
      <c r="I11" s="100"/>
      <c r="J11" s="200">
        <f t="shared" si="1"/>
        <v>0</v>
      </c>
      <c r="K11" s="100">
        <f t="shared" si="2"/>
        <v>0</v>
      </c>
    </row>
    <row r="12" spans="1:11">
      <c r="A12" s="165" t="s">
        <v>30</v>
      </c>
      <c r="B12" s="165" t="s">
        <v>104</v>
      </c>
      <c r="C12" s="100">
        <f>'Projected Period FERC'!S19</f>
        <v>-19773.650000000001</v>
      </c>
      <c r="D12" s="100">
        <f>'Projected Period FERC'!S19</f>
        <v>-19773.650000000001</v>
      </c>
      <c r="E12" s="100">
        <f t="shared" ref="E12:E13" si="3">+D12-C12</f>
        <v>0</v>
      </c>
      <c r="F12" s="100">
        <f t="shared" si="0"/>
        <v>-19773.650000000001</v>
      </c>
      <c r="G12" s="100"/>
      <c r="H12" s="100"/>
      <c r="I12" s="100"/>
      <c r="J12" s="200">
        <f t="shared" si="1"/>
        <v>0</v>
      </c>
      <c r="K12" s="100">
        <f>SUM(F12:I12)</f>
        <v>-19773.650000000001</v>
      </c>
    </row>
    <row r="13" spans="1:11">
      <c r="A13" s="165" t="s">
        <v>31</v>
      </c>
      <c r="B13" s="165" t="s">
        <v>105</v>
      </c>
      <c r="C13" s="100">
        <f>'Projected Period FERC'!S20</f>
        <v>-35148.71</v>
      </c>
      <c r="D13" s="100">
        <f>'Projected Period FERC'!S20</f>
        <v>-35148.71</v>
      </c>
      <c r="E13" s="100">
        <f t="shared" si="3"/>
        <v>0</v>
      </c>
      <c r="F13" s="100">
        <f t="shared" si="0"/>
        <v>-35148.71</v>
      </c>
      <c r="G13" s="100"/>
      <c r="H13" s="100"/>
      <c r="I13" s="100"/>
      <c r="J13" s="200">
        <f t="shared" si="1"/>
        <v>0</v>
      </c>
      <c r="K13" s="100">
        <f>SUM(F13:I13)</f>
        <v>-35148.71</v>
      </c>
    </row>
    <row r="14" spans="1:11">
      <c r="A14" s="165" t="s">
        <v>32</v>
      </c>
      <c r="B14" s="165" t="s">
        <v>106</v>
      </c>
      <c r="C14" s="100">
        <f>'Projected Period FERC'!S21</f>
        <v>-9125418.0800000001</v>
      </c>
      <c r="D14" s="42">
        <f>-'2023 Billing Determinants'!N24</f>
        <v>-9102911.6030189414</v>
      </c>
      <c r="E14" s="100">
        <f>+D14-C14</f>
        <v>22506.476981058717</v>
      </c>
      <c r="F14" s="100">
        <f t="shared" si="0"/>
        <v>-9102911.6030189414</v>
      </c>
      <c r="G14" s="100"/>
      <c r="H14" s="100"/>
      <c r="I14" s="100"/>
      <c r="J14" s="200">
        <f t="shared" si="1"/>
        <v>22506.476981058717</v>
      </c>
      <c r="K14" s="100">
        <f>SUM(F14:I14)</f>
        <v>-9102911.6030189414</v>
      </c>
    </row>
    <row r="15" spans="1:11">
      <c r="A15" s="165"/>
      <c r="B15" s="165" t="s">
        <v>108</v>
      </c>
      <c r="C15" s="100"/>
      <c r="D15" s="42"/>
      <c r="F15" s="100">
        <f t="shared" si="0"/>
        <v>0</v>
      </c>
      <c r="G15" s="100"/>
      <c r="H15" s="100"/>
      <c r="I15" s="100"/>
      <c r="J15" s="200">
        <f t="shared" si="1"/>
        <v>0</v>
      </c>
      <c r="K15" s="100">
        <f t="shared" ref="K15" si="4">+I15+F15</f>
        <v>0</v>
      </c>
    </row>
    <row r="16" spans="1:11">
      <c r="A16" s="165"/>
      <c r="B16" s="165" t="s">
        <v>109</v>
      </c>
      <c r="C16" s="191">
        <f>SUM(C7:C14)</f>
        <v>-54414327.329999998</v>
      </c>
      <c r="D16" s="100">
        <f>SUM(D7:D14)</f>
        <v>-61665550.944807105</v>
      </c>
      <c r="E16" s="100">
        <f t="shared" ref="E16:K16" si="5">SUM(E7:E15)</f>
        <v>-7251223.6148071066</v>
      </c>
      <c r="F16" s="100">
        <f t="shared" si="5"/>
        <v>-61665550.944807105</v>
      </c>
      <c r="G16" s="100">
        <f t="shared" si="5"/>
        <v>-234725.32064814569</v>
      </c>
      <c r="H16" s="100">
        <f t="shared" si="5"/>
        <v>4539569.9652084783</v>
      </c>
      <c r="I16" s="100">
        <f t="shared" si="5"/>
        <v>328</v>
      </c>
      <c r="J16" s="200">
        <f t="shared" si="1"/>
        <v>-2946050.9702467741</v>
      </c>
      <c r="K16" s="100">
        <f t="shared" si="5"/>
        <v>-57360378.300246775</v>
      </c>
    </row>
    <row r="17" spans="1:11">
      <c r="A17" s="165"/>
      <c r="B17" s="165" t="s">
        <v>110</v>
      </c>
      <c r="C17" s="100"/>
      <c r="D17" s="42"/>
      <c r="F17" s="100">
        <f t="shared" ref="F17:F31" si="6">+E17+C17</f>
        <v>0</v>
      </c>
      <c r="G17" s="100"/>
      <c r="H17" s="100"/>
      <c r="I17" s="100"/>
      <c r="J17" s="200">
        <f t="shared" si="1"/>
        <v>0</v>
      </c>
      <c r="K17" s="100">
        <f t="shared" ref="K17:K22" si="7">+I17+F17</f>
        <v>0</v>
      </c>
    </row>
    <row r="18" spans="1:11">
      <c r="A18" s="165"/>
      <c r="B18" s="165" t="s">
        <v>111</v>
      </c>
      <c r="C18" s="100"/>
      <c r="D18" s="42"/>
      <c r="F18" s="100">
        <f t="shared" si="6"/>
        <v>0</v>
      </c>
      <c r="G18" s="100"/>
      <c r="H18" s="100"/>
      <c r="I18" s="100"/>
      <c r="J18" s="200">
        <f t="shared" si="1"/>
        <v>0</v>
      </c>
      <c r="K18" s="100">
        <f t="shared" si="7"/>
        <v>0</v>
      </c>
    </row>
    <row r="19" spans="1:11">
      <c r="A19" s="165"/>
      <c r="B19" s="165" t="s">
        <v>112</v>
      </c>
      <c r="C19" s="100"/>
      <c r="D19" s="42"/>
      <c r="F19" s="100">
        <f t="shared" si="6"/>
        <v>0</v>
      </c>
      <c r="G19" s="100"/>
      <c r="H19" s="100"/>
      <c r="I19" s="100"/>
      <c r="J19" s="200">
        <f t="shared" si="1"/>
        <v>0</v>
      </c>
      <c r="K19" s="100">
        <f t="shared" si="7"/>
        <v>0</v>
      </c>
    </row>
    <row r="20" spans="1:11">
      <c r="A20" s="165"/>
      <c r="B20" s="165" t="s">
        <v>113</v>
      </c>
      <c r="C20" s="100"/>
      <c r="D20" s="42"/>
      <c r="F20" s="100">
        <f t="shared" si="6"/>
        <v>0</v>
      </c>
      <c r="G20" s="100"/>
      <c r="H20" s="100"/>
      <c r="I20" s="100"/>
      <c r="J20" s="200">
        <f t="shared" si="1"/>
        <v>0</v>
      </c>
      <c r="K20" s="100">
        <f t="shared" si="7"/>
        <v>0</v>
      </c>
    </row>
    <row r="21" spans="1:11">
      <c r="A21" s="165"/>
      <c r="B21" s="165" t="s">
        <v>116</v>
      </c>
      <c r="C21" s="100"/>
      <c r="D21" s="42"/>
      <c r="F21" s="100">
        <f t="shared" si="6"/>
        <v>0</v>
      </c>
      <c r="G21" s="100"/>
      <c r="H21" s="100"/>
      <c r="I21" s="100"/>
      <c r="J21" s="200">
        <f t="shared" si="1"/>
        <v>0</v>
      </c>
      <c r="K21" s="100">
        <f t="shared" si="7"/>
        <v>0</v>
      </c>
    </row>
    <row r="22" spans="1:11">
      <c r="A22" s="165"/>
      <c r="B22" s="165" t="s">
        <v>117</v>
      </c>
      <c r="C22" s="100"/>
      <c r="D22" s="42"/>
      <c r="F22" s="100">
        <f t="shared" si="6"/>
        <v>0</v>
      </c>
      <c r="G22" s="100"/>
      <c r="H22" s="100"/>
      <c r="I22" s="100"/>
      <c r="J22" s="200">
        <f t="shared" si="1"/>
        <v>0</v>
      </c>
      <c r="K22" s="100">
        <f t="shared" si="7"/>
        <v>0</v>
      </c>
    </row>
    <row r="23" spans="1:11">
      <c r="A23" s="165" t="s">
        <v>38</v>
      </c>
      <c r="B23" s="165" t="s">
        <v>118</v>
      </c>
      <c r="C23" s="100">
        <f>'Projected Period FERC'!S151</f>
        <v>15392330.65</v>
      </c>
      <c r="D23" s="42">
        <f>'2023 Billing Determinants'!N45</f>
        <v>20767252.518630005</v>
      </c>
      <c r="E23" s="100">
        <f>+D23-C23</f>
        <v>5374921.868630005</v>
      </c>
      <c r="F23" s="100">
        <f t="shared" si="6"/>
        <v>20767252.518630005</v>
      </c>
      <c r="G23" s="100"/>
      <c r="H23" s="100">
        <v>-4539570</v>
      </c>
      <c r="I23" s="100"/>
      <c r="J23" s="200">
        <f t="shared" si="1"/>
        <v>835351.86863000505</v>
      </c>
      <c r="K23" s="100">
        <f>SUM(F23:I23)</f>
        <v>16227682.518630005</v>
      </c>
    </row>
    <row r="24" spans="1:11">
      <c r="A24" s="165" t="s">
        <v>39</v>
      </c>
      <c r="B24" s="165" t="s">
        <v>119</v>
      </c>
      <c r="C24" s="100">
        <v>0</v>
      </c>
      <c r="D24" s="42"/>
      <c r="F24" s="100">
        <f t="shared" si="6"/>
        <v>0</v>
      </c>
      <c r="G24" s="100"/>
      <c r="H24" s="100"/>
      <c r="I24" s="100"/>
      <c r="J24" s="200">
        <f t="shared" si="1"/>
        <v>0</v>
      </c>
      <c r="K24" s="100">
        <f t="shared" ref="K24:K28" si="8">+I24+F24</f>
        <v>0</v>
      </c>
    </row>
    <row r="25" spans="1:11">
      <c r="A25" s="165"/>
      <c r="B25" s="165" t="s">
        <v>748</v>
      </c>
      <c r="C25" s="100">
        <v>0</v>
      </c>
      <c r="D25" s="42">
        <v>0</v>
      </c>
      <c r="F25" s="100">
        <f t="shared" si="6"/>
        <v>0</v>
      </c>
      <c r="G25" s="100"/>
      <c r="H25" s="100"/>
      <c r="I25" s="100"/>
      <c r="J25" s="200">
        <f t="shared" si="1"/>
        <v>0</v>
      </c>
      <c r="K25" s="100">
        <f t="shared" si="8"/>
        <v>0</v>
      </c>
    </row>
    <row r="26" spans="1:11">
      <c r="A26" s="165" t="s">
        <v>53</v>
      </c>
      <c r="B26" s="165" t="s">
        <v>133</v>
      </c>
      <c r="C26" s="100">
        <v>0</v>
      </c>
      <c r="D26" s="42">
        <v>0</v>
      </c>
      <c r="F26" s="100">
        <f t="shared" si="6"/>
        <v>0</v>
      </c>
      <c r="G26" s="100"/>
      <c r="H26" s="100"/>
      <c r="I26" s="100"/>
      <c r="J26" s="200">
        <f t="shared" si="1"/>
        <v>0</v>
      </c>
      <c r="K26" s="100">
        <f t="shared" si="8"/>
        <v>0</v>
      </c>
    </row>
    <row r="27" spans="1:11">
      <c r="A27" s="165"/>
      <c r="B27" s="165" t="s">
        <v>121</v>
      </c>
      <c r="C27" s="100"/>
      <c r="D27" s="42"/>
      <c r="F27" s="100">
        <f t="shared" si="6"/>
        <v>0</v>
      </c>
      <c r="G27" s="100"/>
      <c r="H27" s="100"/>
      <c r="I27" s="100"/>
      <c r="J27" s="200">
        <f t="shared" si="1"/>
        <v>0</v>
      </c>
      <c r="K27" s="100">
        <f t="shared" si="8"/>
        <v>0</v>
      </c>
    </row>
    <row r="28" spans="1:11">
      <c r="A28" s="165"/>
      <c r="B28" s="165" t="s">
        <v>122</v>
      </c>
      <c r="C28" s="100"/>
      <c r="D28" s="42"/>
      <c r="F28" s="100">
        <f t="shared" si="6"/>
        <v>0</v>
      </c>
      <c r="G28" s="100"/>
      <c r="H28" s="100"/>
      <c r="I28" s="100"/>
      <c r="J28" s="200">
        <f t="shared" si="1"/>
        <v>0</v>
      </c>
      <c r="K28" s="100">
        <f t="shared" si="8"/>
        <v>0</v>
      </c>
    </row>
    <row r="29" spans="1:11">
      <c r="A29" s="165"/>
      <c r="B29" s="165" t="s">
        <v>123</v>
      </c>
      <c r="C29" s="100">
        <f t="shared" ref="C29:I29" si="9">+C23</f>
        <v>15392330.65</v>
      </c>
      <c r="D29" s="100">
        <f t="shared" si="9"/>
        <v>20767252.518630005</v>
      </c>
      <c r="E29" s="100">
        <f t="shared" si="9"/>
        <v>5374921.868630005</v>
      </c>
      <c r="F29" s="100">
        <f t="shared" si="9"/>
        <v>20767252.518630005</v>
      </c>
      <c r="G29" s="100">
        <f t="shared" si="9"/>
        <v>0</v>
      </c>
      <c r="H29" s="100">
        <f t="shared" si="9"/>
        <v>-4539570</v>
      </c>
      <c r="I29" s="100">
        <f t="shared" si="9"/>
        <v>0</v>
      </c>
      <c r="J29" s="200">
        <f t="shared" si="1"/>
        <v>835351.86863000505</v>
      </c>
      <c r="K29" s="100">
        <f>SUM(F29:I29)</f>
        <v>16227682.518630005</v>
      </c>
    </row>
    <row r="30" spans="1:11">
      <c r="A30" s="165"/>
      <c r="B30" s="165"/>
      <c r="C30" s="100"/>
      <c r="D30" s="42"/>
      <c r="F30" s="100">
        <f t="shared" si="6"/>
        <v>0</v>
      </c>
      <c r="G30" s="100"/>
      <c r="H30" s="100"/>
      <c r="I30" s="100"/>
      <c r="J30" s="200"/>
      <c r="K30" s="100">
        <f>+I30+F30</f>
        <v>0</v>
      </c>
    </row>
    <row r="31" spans="1:11" ht="15" thickBot="1">
      <c r="C31" s="100"/>
      <c r="D31" s="42"/>
      <c r="F31" s="100">
        <f t="shared" si="6"/>
        <v>0</v>
      </c>
      <c r="G31" s="100"/>
      <c r="H31" s="100"/>
      <c r="I31" s="100"/>
      <c r="J31" s="200"/>
      <c r="K31" s="100">
        <f>+I31+F31</f>
        <v>0</v>
      </c>
    </row>
    <row r="32" spans="1:11" ht="15" thickBot="1">
      <c r="A32" s="175" t="s">
        <v>716</v>
      </c>
      <c r="C32" s="201">
        <f t="shared" ref="C32:K32" si="10">+C16</f>
        <v>-54414327.329999998</v>
      </c>
      <c r="D32" s="111">
        <f t="shared" si="10"/>
        <v>-61665550.944807105</v>
      </c>
      <c r="E32" s="111">
        <f t="shared" si="10"/>
        <v>-7251223.6148071066</v>
      </c>
      <c r="F32" s="111">
        <f t="shared" si="10"/>
        <v>-61665550.944807105</v>
      </c>
      <c r="G32" s="111">
        <f t="shared" si="10"/>
        <v>-234725.32064814569</v>
      </c>
      <c r="H32" s="111">
        <f t="shared" si="10"/>
        <v>4539569.9652084783</v>
      </c>
      <c r="I32" s="111">
        <f t="shared" si="10"/>
        <v>328</v>
      </c>
      <c r="J32" s="111">
        <f t="shared" si="10"/>
        <v>-2946050.9702467741</v>
      </c>
      <c r="K32" s="111">
        <f t="shared" si="10"/>
        <v>-57360378.300246775</v>
      </c>
    </row>
    <row r="33" spans="1:11" ht="15" thickBot="1">
      <c r="A33" s="175" t="s">
        <v>636</v>
      </c>
      <c r="C33" s="202">
        <f t="shared" ref="C33:K33" si="11">+C23</f>
        <v>15392330.65</v>
      </c>
      <c r="D33" s="112">
        <f t="shared" si="11"/>
        <v>20767252.518630005</v>
      </c>
      <c r="E33" s="112">
        <f t="shared" si="11"/>
        <v>5374921.868630005</v>
      </c>
      <c r="F33" s="112">
        <f t="shared" si="11"/>
        <v>20767252.518630005</v>
      </c>
      <c r="G33" s="112">
        <f t="shared" si="11"/>
        <v>0</v>
      </c>
      <c r="H33" s="112">
        <f t="shared" si="11"/>
        <v>-4539570</v>
      </c>
      <c r="I33" s="112">
        <f t="shared" si="11"/>
        <v>0</v>
      </c>
      <c r="J33" s="112">
        <f t="shared" si="11"/>
        <v>835351.86863000505</v>
      </c>
      <c r="K33" s="112">
        <f t="shared" si="11"/>
        <v>16227682.518630005</v>
      </c>
    </row>
    <row r="34" spans="1:11">
      <c r="C34" s="100"/>
      <c r="D34" s="100"/>
      <c r="E34" s="100"/>
      <c r="F34" s="100"/>
      <c r="G34" s="100"/>
      <c r="H34" s="100"/>
      <c r="I34" s="100"/>
      <c r="J34" s="200"/>
      <c r="K34" s="100"/>
    </row>
    <row r="35" spans="1:11">
      <c r="A35" s="175" t="s">
        <v>925</v>
      </c>
      <c r="C35" s="42">
        <f t="shared" ref="C35" si="12">+C32+C33</f>
        <v>-39021996.68</v>
      </c>
      <c r="D35" s="42">
        <f t="shared" ref="D35" si="13">+D32+D33</f>
        <v>-40898298.426177099</v>
      </c>
      <c r="E35" s="42">
        <f t="shared" ref="E35" si="14">+E32+E33</f>
        <v>-1876301.7461771015</v>
      </c>
      <c r="F35" s="42">
        <f t="shared" ref="F35:G35" si="15">+F32+F33</f>
        <v>-40898298.426177099</v>
      </c>
      <c r="G35" s="42">
        <f t="shared" si="15"/>
        <v>-234725.32064814569</v>
      </c>
      <c r="H35" s="42">
        <f t="shared" ref="H35" si="16">+H32+H33</f>
        <v>-3.4791521728038788E-2</v>
      </c>
      <c r="I35" s="42">
        <f t="shared" ref="I35:K35" si="17">+I32+I33</f>
        <v>328</v>
      </c>
      <c r="J35" s="113">
        <f t="shared" ref="J35" si="18">+J32+J33</f>
        <v>-2110699.1016167691</v>
      </c>
      <c r="K35" s="42">
        <f t="shared" si="17"/>
        <v>-41132695.78161677</v>
      </c>
    </row>
    <row r="38" spans="1:11">
      <c r="A38" s="175" t="s">
        <v>1072</v>
      </c>
    </row>
    <row r="39" spans="1:11">
      <c r="A39" s="174" t="s">
        <v>1073</v>
      </c>
      <c r="B39" s="175" t="s">
        <v>1078</v>
      </c>
    </row>
    <row r="40" spans="1:11">
      <c r="A40" s="174" t="s">
        <v>1075</v>
      </c>
      <c r="B40" s="175" t="s">
        <v>1079</v>
      </c>
    </row>
    <row r="41" spans="1:11">
      <c r="A41" s="174" t="s">
        <v>1076</v>
      </c>
      <c r="B41" s="175" t="s">
        <v>1080</v>
      </c>
    </row>
    <row r="42" spans="1:11">
      <c r="A42" s="174" t="s">
        <v>1077</v>
      </c>
      <c r="B42" s="175" t="s">
        <v>1081</v>
      </c>
    </row>
  </sheetData>
  <pageMargins left="0.7" right="0.7" top="1" bottom="0.75" header="0.3" footer="0.3"/>
  <pageSetup scale="69" fitToHeight="0" orientation="landscape" verticalDpi="0" r:id="rId1"/>
  <headerFooter>
    <oddHeader>&amp;CDelta Natural Gas Company, Inc.
Adjustments to Net Revenue
FPFTY 12 ME 6/30/26
Base Period 12 ME 2/28/25&amp;RTab 57 - Schedule D-2
Page 1 of 1
Witness:  John B. Brown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V87"/>
  <sheetViews>
    <sheetView workbookViewId="0">
      <pane xSplit="3" ySplit="5" topLeftCell="N84" activePane="bottomRight" state="frozen"/>
      <selection pane="topRight" activeCell="D1" sqref="D1"/>
      <selection pane="bottomLeft" activeCell="A6" sqref="A6"/>
      <selection pane="bottomRight" activeCell="D47" sqref="D47"/>
    </sheetView>
  </sheetViews>
  <sheetFormatPr defaultColWidth="9.109375" defaultRowHeight="14.4"/>
  <cols>
    <col min="1" max="2" width="9.109375" style="42"/>
    <col min="3" max="3" width="81" style="42" bestFit="1" customWidth="1"/>
    <col min="4" max="6" width="16.33203125" style="42" customWidth="1"/>
    <col min="7" max="8" width="14.5546875" style="42" customWidth="1"/>
    <col min="9" max="9" width="11.6640625" style="42" customWidth="1"/>
    <col min="10" max="10" width="13" style="42" customWidth="1"/>
    <col min="11" max="11" width="12.6640625" style="42" customWidth="1"/>
    <col min="12" max="12" width="11.88671875" style="42" customWidth="1"/>
    <col min="13" max="13" width="10.33203125" style="42" customWidth="1"/>
    <col min="14" max="14" width="9.109375" style="42"/>
    <col min="15" max="15" width="14.109375" style="42" customWidth="1"/>
    <col min="16" max="16" width="12.6640625" style="42" customWidth="1"/>
    <col min="17" max="17" width="12.88671875" style="42" customWidth="1"/>
    <col min="18" max="18" width="13.109375" style="42" customWidth="1"/>
    <col min="19" max="19" width="12.88671875" style="42" customWidth="1"/>
    <col min="20" max="20" width="14.33203125" style="42" customWidth="1"/>
    <col min="21" max="21" width="10.5546875" style="42" bestFit="1" customWidth="1"/>
    <col min="22" max="16384" width="9.109375" style="42"/>
  </cols>
  <sheetData>
    <row r="5" spans="1:22" s="314" customFormat="1" ht="57.6">
      <c r="D5" s="314" t="s">
        <v>1108</v>
      </c>
      <c r="E5" s="314" t="s">
        <v>1110</v>
      </c>
      <c r="F5" s="314" t="s">
        <v>1111</v>
      </c>
      <c r="G5" s="314" t="s">
        <v>1106</v>
      </c>
      <c r="H5" s="314" t="s">
        <v>1107</v>
      </c>
      <c r="I5" s="314" t="s">
        <v>802</v>
      </c>
      <c r="J5" s="314" t="s">
        <v>897</v>
      </c>
      <c r="K5" s="314" t="s">
        <v>1112</v>
      </c>
      <c r="L5" s="314" t="s">
        <v>899</v>
      </c>
      <c r="M5" s="314" t="s">
        <v>900</v>
      </c>
      <c r="N5" s="314" t="s">
        <v>1113</v>
      </c>
      <c r="O5" s="314" t="s">
        <v>902</v>
      </c>
      <c r="P5" s="314" t="s">
        <v>903</v>
      </c>
      <c r="Q5" s="314" t="s">
        <v>904</v>
      </c>
      <c r="R5" s="314" t="s">
        <v>905</v>
      </c>
      <c r="S5" s="314" t="s">
        <v>1114</v>
      </c>
      <c r="T5" s="314" t="s">
        <v>907</v>
      </c>
      <c r="U5" s="314" t="s">
        <v>764</v>
      </c>
      <c r="V5" s="314" t="s">
        <v>241</v>
      </c>
    </row>
    <row r="6" spans="1:22">
      <c r="A6" s="42" t="s">
        <v>1105</v>
      </c>
      <c r="G6" s="42">
        <f>+'Tab 57 D-2.2 Natural'!O169</f>
        <v>2072446.024320656</v>
      </c>
      <c r="H6" s="42">
        <f>+G6-G87</f>
        <v>1252497.1084146395</v>
      </c>
    </row>
    <row r="9" spans="1:22">
      <c r="A9" s="42" t="s">
        <v>0</v>
      </c>
      <c r="B9" s="42" t="s">
        <v>34</v>
      </c>
      <c r="C9" s="42" t="s">
        <v>114</v>
      </c>
      <c r="D9" s="42">
        <f>+'Projected Period FERC'!T28</f>
        <v>9451.9599999999991</v>
      </c>
      <c r="E9" s="42">
        <f>IF(G9=0,0,D9)</f>
        <v>0</v>
      </c>
      <c r="F9" s="42">
        <f>IF(E9=0,D9,0)</f>
        <v>9451.9599999999991</v>
      </c>
      <c r="H9" s="42">
        <f>+H$6*F9/F$87</f>
        <v>1012.3268513166784</v>
      </c>
      <c r="I9" s="42">
        <f>+H9+G9</f>
        <v>1012.3268513166784</v>
      </c>
      <c r="K9" s="42">
        <f>+I9</f>
        <v>1012.3268513166784</v>
      </c>
      <c r="U9" s="42">
        <f>SUM(J9:T9)</f>
        <v>1012.3268513166784</v>
      </c>
      <c r="V9" s="42">
        <f>+U9-I9</f>
        <v>0</v>
      </c>
    </row>
    <row r="10" spans="1:22">
      <c r="A10" s="42" t="s">
        <v>2</v>
      </c>
      <c r="B10" s="42" t="s">
        <v>35</v>
      </c>
      <c r="C10" s="42" t="s">
        <v>115</v>
      </c>
      <c r="D10" s="42">
        <f>+'Projected Period FERC'!T29</f>
        <v>84482.959999999992</v>
      </c>
      <c r="E10" s="42">
        <f t="shared" ref="E10:E73" si="0">IF(G10=0,0,D10)</f>
        <v>0</v>
      </c>
      <c r="F10" s="42">
        <f t="shared" ref="F10:F73" si="1">IF(E10=0,D10,0)</f>
        <v>84482.959999999992</v>
      </c>
      <c r="H10" s="42">
        <f t="shared" ref="H10:H73" si="2">+H$6*F10/F$87</f>
        <v>9048.3210769737598</v>
      </c>
      <c r="I10" s="42">
        <f t="shared" ref="I10:I73" si="3">+H10+G10</f>
        <v>9048.3210769737598</v>
      </c>
      <c r="K10" s="42">
        <f>+I10</f>
        <v>9048.3210769737598</v>
      </c>
      <c r="U10" s="42">
        <f t="shared" ref="U10:U73" si="4">SUM(J10:T10)</f>
        <v>9048.3210769737598</v>
      </c>
      <c r="V10" s="42">
        <f t="shared" ref="V10:V73" si="5">+U10-I10</f>
        <v>0</v>
      </c>
    </row>
    <row r="11" spans="1:22">
      <c r="C11" s="42" t="s">
        <v>116</v>
      </c>
      <c r="D11" s="42">
        <f>+'Projected Period FERC'!T30</f>
        <v>0</v>
      </c>
      <c r="E11" s="42">
        <f t="shared" si="0"/>
        <v>0</v>
      </c>
      <c r="F11" s="42">
        <f t="shared" si="1"/>
        <v>0</v>
      </c>
      <c r="H11" s="42">
        <f t="shared" si="2"/>
        <v>0</v>
      </c>
      <c r="I11" s="42">
        <f t="shared" si="3"/>
        <v>0</v>
      </c>
      <c r="U11" s="42">
        <f t="shared" si="4"/>
        <v>0</v>
      </c>
      <c r="V11" s="42">
        <f t="shared" si="5"/>
        <v>0</v>
      </c>
    </row>
    <row r="12" spans="1:22">
      <c r="C12" s="42" t="s">
        <v>117</v>
      </c>
      <c r="D12" s="42">
        <f>+'Projected Period FERC'!T31</f>
        <v>0</v>
      </c>
      <c r="E12" s="42">
        <f t="shared" si="0"/>
        <v>0</v>
      </c>
      <c r="F12" s="42">
        <f t="shared" si="1"/>
        <v>0</v>
      </c>
      <c r="H12" s="42">
        <f t="shared" si="2"/>
        <v>0</v>
      </c>
      <c r="I12" s="42">
        <f t="shared" si="3"/>
        <v>0</v>
      </c>
      <c r="U12" s="42">
        <f t="shared" si="4"/>
        <v>0</v>
      </c>
      <c r="V12" s="42">
        <f t="shared" si="5"/>
        <v>0</v>
      </c>
    </row>
    <row r="13" spans="1:22">
      <c r="A13" s="42" t="s">
        <v>0</v>
      </c>
      <c r="B13" s="42" t="s">
        <v>38</v>
      </c>
      <c r="C13" s="42" t="s">
        <v>118</v>
      </c>
      <c r="D13" s="42">
        <f>+'Projected Period FERC'!T32</f>
        <v>0</v>
      </c>
      <c r="E13" s="42">
        <f t="shared" si="0"/>
        <v>0</v>
      </c>
      <c r="F13" s="42">
        <f t="shared" si="1"/>
        <v>0</v>
      </c>
      <c r="H13" s="42">
        <f t="shared" si="2"/>
        <v>0</v>
      </c>
      <c r="I13" s="42">
        <f t="shared" si="3"/>
        <v>0</v>
      </c>
      <c r="U13" s="42">
        <f t="shared" si="4"/>
        <v>0</v>
      </c>
      <c r="V13" s="42">
        <f t="shared" si="5"/>
        <v>0</v>
      </c>
    </row>
    <row r="14" spans="1:22">
      <c r="A14" s="42" t="s">
        <v>0</v>
      </c>
      <c r="B14" s="42" t="s">
        <v>39</v>
      </c>
      <c r="C14" s="42" t="s">
        <v>119</v>
      </c>
      <c r="D14" s="42">
        <f>+'Projected Period FERC'!T33</f>
        <v>0</v>
      </c>
      <c r="E14" s="42">
        <f t="shared" si="0"/>
        <v>0</v>
      </c>
      <c r="F14" s="42">
        <f t="shared" si="1"/>
        <v>0</v>
      </c>
      <c r="H14" s="42">
        <f t="shared" si="2"/>
        <v>0</v>
      </c>
      <c r="I14" s="42">
        <f t="shared" si="3"/>
        <v>0</v>
      </c>
      <c r="U14" s="42">
        <f t="shared" si="4"/>
        <v>0</v>
      </c>
      <c r="V14" s="42">
        <f t="shared" si="5"/>
        <v>0</v>
      </c>
    </row>
    <row r="15" spans="1:22">
      <c r="C15" s="42" t="s">
        <v>748</v>
      </c>
      <c r="D15" s="42">
        <f>+'Projected Period FERC'!T34</f>
        <v>0</v>
      </c>
      <c r="E15" s="42">
        <f t="shared" si="0"/>
        <v>0</v>
      </c>
      <c r="F15" s="42">
        <f t="shared" si="1"/>
        <v>0</v>
      </c>
      <c r="H15" s="42">
        <f t="shared" si="2"/>
        <v>0</v>
      </c>
      <c r="I15" s="42">
        <f t="shared" si="3"/>
        <v>0</v>
      </c>
      <c r="U15" s="42">
        <f t="shared" si="4"/>
        <v>0</v>
      </c>
      <c r="V15" s="42">
        <f t="shared" si="5"/>
        <v>0</v>
      </c>
    </row>
    <row r="16" spans="1:22">
      <c r="A16" s="42" t="s">
        <v>1</v>
      </c>
      <c r="B16" s="42" t="s">
        <v>40</v>
      </c>
      <c r="C16" s="42" t="s">
        <v>120</v>
      </c>
      <c r="D16" s="42">
        <f>+'Projected Period FERC'!T35</f>
        <v>604.33999999999992</v>
      </c>
      <c r="E16" s="42">
        <f t="shared" si="0"/>
        <v>0</v>
      </c>
      <c r="F16" s="42">
        <f t="shared" si="1"/>
        <v>604.33999999999992</v>
      </c>
      <c r="H16" s="42">
        <f t="shared" si="2"/>
        <v>64.72621650162732</v>
      </c>
      <c r="I16" s="42">
        <f t="shared" si="3"/>
        <v>64.72621650162732</v>
      </c>
      <c r="K16" s="42">
        <f>+H16</f>
        <v>64.72621650162732</v>
      </c>
      <c r="U16" s="42">
        <f t="shared" si="4"/>
        <v>64.72621650162732</v>
      </c>
      <c r="V16" s="42">
        <f t="shared" si="5"/>
        <v>0</v>
      </c>
    </row>
    <row r="17" spans="1:22">
      <c r="C17" s="42" t="s">
        <v>121</v>
      </c>
      <c r="D17" s="42">
        <f>+'Projected Period FERC'!T36</f>
        <v>0</v>
      </c>
      <c r="E17" s="42">
        <f t="shared" si="0"/>
        <v>0</v>
      </c>
      <c r="F17" s="42">
        <f t="shared" si="1"/>
        <v>0</v>
      </c>
      <c r="H17" s="42">
        <f t="shared" si="2"/>
        <v>0</v>
      </c>
      <c r="I17" s="42">
        <f t="shared" si="3"/>
        <v>0</v>
      </c>
      <c r="U17" s="42">
        <f t="shared" si="4"/>
        <v>0</v>
      </c>
      <c r="V17" s="42">
        <f t="shared" si="5"/>
        <v>0</v>
      </c>
    </row>
    <row r="18" spans="1:22">
      <c r="C18" s="42" t="s">
        <v>122</v>
      </c>
      <c r="D18" s="42">
        <f>+'Projected Period FERC'!T37</f>
        <v>0</v>
      </c>
      <c r="E18" s="42">
        <f t="shared" si="0"/>
        <v>0</v>
      </c>
      <c r="F18" s="42">
        <f t="shared" si="1"/>
        <v>0</v>
      </c>
      <c r="H18" s="42">
        <f t="shared" si="2"/>
        <v>0</v>
      </c>
      <c r="I18" s="42">
        <f t="shared" si="3"/>
        <v>0</v>
      </c>
      <c r="U18" s="42">
        <f t="shared" si="4"/>
        <v>0</v>
      </c>
      <c r="V18" s="42">
        <f t="shared" si="5"/>
        <v>0</v>
      </c>
    </row>
    <row r="19" spans="1:22">
      <c r="C19" s="42" t="s">
        <v>123</v>
      </c>
      <c r="D19" s="42">
        <f>+'Projected Period FERC'!T38</f>
        <v>0</v>
      </c>
      <c r="E19" s="42">
        <f t="shared" si="0"/>
        <v>0</v>
      </c>
      <c r="F19" s="42">
        <f t="shared" si="1"/>
        <v>0</v>
      </c>
      <c r="H19" s="42">
        <f t="shared" si="2"/>
        <v>0</v>
      </c>
      <c r="I19" s="42">
        <f t="shared" si="3"/>
        <v>0</v>
      </c>
      <c r="U19" s="42">
        <f t="shared" si="4"/>
        <v>0</v>
      </c>
      <c r="V19" s="42">
        <f t="shared" si="5"/>
        <v>0</v>
      </c>
    </row>
    <row r="20" spans="1:22">
      <c r="A20" s="42" t="s">
        <v>2</v>
      </c>
      <c r="B20" s="42" t="s">
        <v>41</v>
      </c>
      <c r="C20" s="42" t="s">
        <v>124</v>
      </c>
      <c r="D20" s="42">
        <f>+'Projected Period FERC'!T39</f>
        <v>46758.45</v>
      </c>
      <c r="E20" s="42">
        <f t="shared" si="0"/>
        <v>0</v>
      </c>
      <c r="F20" s="42">
        <f t="shared" si="1"/>
        <v>46758.45</v>
      </c>
      <c r="H20" s="42">
        <f t="shared" si="2"/>
        <v>5007.9385080923257</v>
      </c>
      <c r="I20" s="42">
        <f t="shared" si="3"/>
        <v>5007.9385080923257</v>
      </c>
      <c r="J20" s="42">
        <f>+I20</f>
        <v>5007.9385080923257</v>
      </c>
      <c r="U20" s="42">
        <f t="shared" si="4"/>
        <v>5007.9385080923257</v>
      </c>
      <c r="V20" s="42">
        <f t="shared" si="5"/>
        <v>0</v>
      </c>
    </row>
    <row r="21" spans="1:22">
      <c r="A21" s="42" t="s">
        <v>2</v>
      </c>
      <c r="B21" s="42" t="s">
        <v>42</v>
      </c>
      <c r="C21" s="42" t="s">
        <v>125</v>
      </c>
      <c r="D21" s="42">
        <f>+'Projected Period FERC'!T40</f>
        <v>355435.38</v>
      </c>
      <c r="E21" s="42">
        <f t="shared" si="0"/>
        <v>0</v>
      </c>
      <c r="F21" s="42">
        <f t="shared" si="1"/>
        <v>355435.38</v>
      </c>
      <c r="H21" s="42">
        <f t="shared" si="2"/>
        <v>38067.954062643847</v>
      </c>
      <c r="I21" s="42">
        <f t="shared" si="3"/>
        <v>38067.954062643847</v>
      </c>
      <c r="J21" s="42">
        <f t="shared" ref="J21:J24" si="6">+I21</f>
        <v>38067.954062643847</v>
      </c>
      <c r="U21" s="42">
        <f t="shared" si="4"/>
        <v>38067.954062643847</v>
      </c>
      <c r="V21" s="42">
        <f t="shared" si="5"/>
        <v>0</v>
      </c>
    </row>
    <row r="22" spans="1:22">
      <c r="A22" s="42" t="s">
        <v>2</v>
      </c>
      <c r="B22" s="42" t="s">
        <v>43</v>
      </c>
      <c r="C22" s="42" t="s">
        <v>126</v>
      </c>
      <c r="D22" s="42">
        <f>+'Projected Period FERC'!T41</f>
        <v>69036.399999999994</v>
      </c>
      <c r="E22" s="42">
        <f t="shared" si="0"/>
        <v>0</v>
      </c>
      <c r="F22" s="42">
        <f t="shared" si="1"/>
        <v>69036.399999999994</v>
      </c>
      <c r="H22" s="42">
        <f t="shared" si="2"/>
        <v>7393.9586538917583</v>
      </c>
      <c r="I22" s="42">
        <f t="shared" si="3"/>
        <v>7393.9586538917583</v>
      </c>
      <c r="J22" s="42">
        <f t="shared" si="6"/>
        <v>7393.9586538917583</v>
      </c>
      <c r="U22" s="42">
        <f t="shared" si="4"/>
        <v>7393.9586538917583</v>
      </c>
      <c r="V22" s="42">
        <f t="shared" si="5"/>
        <v>0</v>
      </c>
    </row>
    <row r="23" spans="1:22">
      <c r="A23" s="42" t="s">
        <v>2</v>
      </c>
      <c r="B23" s="42" t="s">
        <v>44</v>
      </c>
      <c r="C23" s="42" t="s">
        <v>127</v>
      </c>
      <c r="D23" s="42">
        <f>+'Projected Period FERC'!T42</f>
        <v>20120.919999999998</v>
      </c>
      <c r="E23" s="42">
        <f t="shared" si="0"/>
        <v>0</v>
      </c>
      <c r="F23" s="42">
        <f t="shared" si="1"/>
        <v>20120.919999999998</v>
      </c>
      <c r="H23" s="42">
        <f t="shared" si="2"/>
        <v>2154.99722694497</v>
      </c>
      <c r="I23" s="42">
        <f t="shared" si="3"/>
        <v>2154.99722694497</v>
      </c>
      <c r="J23" s="42">
        <f t="shared" si="6"/>
        <v>2154.99722694497</v>
      </c>
      <c r="U23" s="42">
        <f t="shared" si="4"/>
        <v>2154.99722694497</v>
      </c>
      <c r="V23" s="42">
        <f t="shared" si="5"/>
        <v>0</v>
      </c>
    </row>
    <row r="24" spans="1:22">
      <c r="A24" s="42" t="s">
        <v>2</v>
      </c>
      <c r="B24" s="42" t="s">
        <v>45</v>
      </c>
      <c r="C24" s="42" t="s">
        <v>128</v>
      </c>
      <c r="D24" s="42">
        <f>+'Projected Period FERC'!T43</f>
        <v>26192</v>
      </c>
      <c r="E24" s="42">
        <f t="shared" si="0"/>
        <v>0</v>
      </c>
      <c r="F24" s="42">
        <f t="shared" si="1"/>
        <v>26192</v>
      </c>
      <c r="H24" s="42">
        <f t="shared" si="2"/>
        <v>2805.2239841986679</v>
      </c>
      <c r="I24" s="42">
        <f t="shared" si="3"/>
        <v>2805.2239841986679</v>
      </c>
      <c r="J24" s="42">
        <f t="shared" si="6"/>
        <v>2805.2239841986679</v>
      </c>
      <c r="U24" s="42">
        <f t="shared" si="4"/>
        <v>2805.2239841986679</v>
      </c>
      <c r="V24" s="42">
        <f t="shared" si="5"/>
        <v>0</v>
      </c>
    </row>
    <row r="25" spans="1:22">
      <c r="C25" s="42" t="s">
        <v>129</v>
      </c>
      <c r="D25" s="42">
        <f>+'Projected Period FERC'!T44</f>
        <v>0</v>
      </c>
      <c r="E25" s="42">
        <f t="shared" si="0"/>
        <v>0</v>
      </c>
      <c r="F25" s="42">
        <f t="shared" si="1"/>
        <v>0</v>
      </c>
      <c r="H25" s="42">
        <f t="shared" si="2"/>
        <v>0</v>
      </c>
      <c r="I25" s="42">
        <f t="shared" si="3"/>
        <v>0</v>
      </c>
      <c r="U25" s="42">
        <f t="shared" si="4"/>
        <v>0</v>
      </c>
      <c r="V25" s="42">
        <f t="shared" si="5"/>
        <v>0</v>
      </c>
    </row>
    <row r="26" spans="1:22">
      <c r="C26" s="42" t="s">
        <v>130</v>
      </c>
      <c r="D26" s="42">
        <f>+'Projected Period FERC'!T45</f>
        <v>0</v>
      </c>
      <c r="E26" s="42">
        <f t="shared" si="0"/>
        <v>0</v>
      </c>
      <c r="F26" s="42">
        <f t="shared" si="1"/>
        <v>0</v>
      </c>
      <c r="H26" s="42">
        <f t="shared" si="2"/>
        <v>0</v>
      </c>
      <c r="I26" s="42">
        <f t="shared" si="3"/>
        <v>0</v>
      </c>
      <c r="U26" s="42">
        <f t="shared" si="4"/>
        <v>0</v>
      </c>
      <c r="V26" s="42">
        <f t="shared" si="5"/>
        <v>0</v>
      </c>
    </row>
    <row r="27" spans="1:22">
      <c r="A27" s="42" t="s">
        <v>2</v>
      </c>
      <c r="B27" s="42" t="s">
        <v>51</v>
      </c>
      <c r="C27" s="42" t="s">
        <v>131</v>
      </c>
      <c r="D27" s="42">
        <f>+'Projected Period FERC'!T46</f>
        <v>100728.15</v>
      </c>
      <c r="E27" s="42">
        <f t="shared" si="0"/>
        <v>0</v>
      </c>
      <c r="F27" s="42">
        <f t="shared" si="1"/>
        <v>100728.15</v>
      </c>
      <c r="H27" s="42">
        <f t="shared" si="2"/>
        <v>10788.218626449338</v>
      </c>
      <c r="I27" s="42">
        <f t="shared" si="3"/>
        <v>10788.218626449338</v>
      </c>
      <c r="K27" s="42">
        <f>+I27</f>
        <v>10788.218626449338</v>
      </c>
      <c r="U27" s="42">
        <f t="shared" si="4"/>
        <v>10788.218626449338</v>
      </c>
      <c r="V27" s="42">
        <f t="shared" si="5"/>
        <v>0</v>
      </c>
    </row>
    <row r="28" spans="1:22">
      <c r="A28" s="42" t="s">
        <v>2</v>
      </c>
      <c r="B28" s="42" t="s">
        <v>52</v>
      </c>
      <c r="C28" s="42" t="s">
        <v>132</v>
      </c>
      <c r="D28" s="42">
        <f>+'Projected Period FERC'!T47</f>
        <v>925699.72999999986</v>
      </c>
      <c r="E28" s="42">
        <f t="shared" si="0"/>
        <v>0</v>
      </c>
      <c r="F28" s="42">
        <f t="shared" si="1"/>
        <v>925699.72999999986</v>
      </c>
      <c r="H28" s="42">
        <f t="shared" si="2"/>
        <v>99144.589369358247</v>
      </c>
      <c r="I28" s="42">
        <f t="shared" si="3"/>
        <v>99144.589369358247</v>
      </c>
      <c r="K28" s="42">
        <f t="shared" ref="K28:K29" si="7">+I28</f>
        <v>99144.589369358247</v>
      </c>
      <c r="U28" s="42">
        <f t="shared" si="4"/>
        <v>99144.589369358247</v>
      </c>
      <c r="V28" s="42">
        <f t="shared" si="5"/>
        <v>0</v>
      </c>
    </row>
    <row r="29" spans="1:22">
      <c r="A29" s="42" t="s">
        <v>1</v>
      </c>
      <c r="B29" s="42" t="s">
        <v>53</v>
      </c>
      <c r="C29" s="42" t="s">
        <v>133</v>
      </c>
      <c r="D29" s="42">
        <f>+'Projected Period FERC'!T48</f>
        <v>0</v>
      </c>
      <c r="E29" s="42">
        <f t="shared" si="0"/>
        <v>0</v>
      </c>
      <c r="F29" s="42">
        <f t="shared" si="1"/>
        <v>0</v>
      </c>
      <c r="H29" s="42">
        <f t="shared" si="2"/>
        <v>0</v>
      </c>
      <c r="I29" s="42">
        <f t="shared" si="3"/>
        <v>0</v>
      </c>
      <c r="K29" s="42">
        <f t="shared" si="7"/>
        <v>0</v>
      </c>
      <c r="U29" s="42">
        <f t="shared" si="4"/>
        <v>0</v>
      </c>
      <c r="V29" s="42">
        <f t="shared" si="5"/>
        <v>0</v>
      </c>
    </row>
    <row r="30" spans="1:22">
      <c r="C30" s="42" t="s">
        <v>134</v>
      </c>
      <c r="D30" s="42">
        <f>+'Projected Period FERC'!T49</f>
        <v>0</v>
      </c>
      <c r="E30" s="42">
        <f t="shared" si="0"/>
        <v>0</v>
      </c>
      <c r="F30" s="42">
        <f t="shared" si="1"/>
        <v>0</v>
      </c>
      <c r="H30" s="42">
        <f t="shared" si="2"/>
        <v>0</v>
      </c>
      <c r="I30" s="42">
        <f t="shared" si="3"/>
        <v>0</v>
      </c>
      <c r="U30" s="42">
        <f t="shared" si="4"/>
        <v>0</v>
      </c>
      <c r="V30" s="42">
        <f t="shared" si="5"/>
        <v>0</v>
      </c>
    </row>
    <row r="31" spans="1:22">
      <c r="A31" s="42" t="s">
        <v>0</v>
      </c>
      <c r="B31" s="42" t="s">
        <v>55</v>
      </c>
      <c r="C31" s="42" t="s">
        <v>135</v>
      </c>
      <c r="D31" s="42">
        <f>+'Projected Period FERC'!T50</f>
        <v>692.77</v>
      </c>
      <c r="E31" s="42">
        <f t="shared" si="0"/>
        <v>0</v>
      </c>
      <c r="F31" s="42">
        <f t="shared" si="1"/>
        <v>692.77</v>
      </c>
      <c r="H31" s="42">
        <f t="shared" si="2"/>
        <v>74.197274722560749</v>
      </c>
      <c r="I31" s="42">
        <f t="shared" si="3"/>
        <v>74.197274722560749</v>
      </c>
      <c r="L31" s="42">
        <f>+I31</f>
        <v>74.197274722560749</v>
      </c>
      <c r="U31" s="42">
        <f t="shared" si="4"/>
        <v>74.197274722560749</v>
      </c>
      <c r="V31" s="42">
        <f t="shared" si="5"/>
        <v>0</v>
      </c>
    </row>
    <row r="32" spans="1:22">
      <c r="A32" s="42" t="s">
        <v>2</v>
      </c>
      <c r="B32" s="42" t="s">
        <v>56</v>
      </c>
      <c r="C32" s="42" t="s">
        <v>136</v>
      </c>
      <c r="D32" s="42">
        <f>+'Projected Period FERC'!T51</f>
        <v>328582.88</v>
      </c>
      <c r="E32" s="42">
        <f t="shared" si="0"/>
        <v>0</v>
      </c>
      <c r="F32" s="42">
        <f t="shared" si="1"/>
        <v>328582.88</v>
      </c>
      <c r="H32" s="42">
        <f t="shared" si="2"/>
        <v>35191.988995612133</v>
      </c>
      <c r="I32" s="42">
        <f t="shared" si="3"/>
        <v>35191.988995612133</v>
      </c>
      <c r="L32" s="42">
        <f t="shared" ref="L32:L37" si="8">+I32</f>
        <v>35191.988995612133</v>
      </c>
      <c r="U32" s="42">
        <f t="shared" si="4"/>
        <v>35191.988995612133</v>
      </c>
      <c r="V32" s="42">
        <f t="shared" si="5"/>
        <v>0</v>
      </c>
    </row>
    <row r="33" spans="1:22">
      <c r="A33" s="42" t="s">
        <v>0</v>
      </c>
      <c r="B33" s="42" t="s">
        <v>57</v>
      </c>
      <c r="C33" s="42" t="s">
        <v>137</v>
      </c>
      <c r="D33" s="42">
        <f>+'Projected Period FERC'!T52</f>
        <v>3609663.55</v>
      </c>
      <c r="E33" s="42">
        <f t="shared" si="0"/>
        <v>0</v>
      </c>
      <c r="F33" s="42">
        <f t="shared" si="1"/>
        <v>3609663.55</v>
      </c>
      <c r="H33" s="42">
        <f t="shared" si="2"/>
        <v>386603.34320967121</v>
      </c>
      <c r="I33" s="42">
        <f t="shared" si="3"/>
        <v>386603.34320967121</v>
      </c>
      <c r="L33" s="42">
        <f t="shared" si="8"/>
        <v>386603.34320967121</v>
      </c>
      <c r="U33" s="42">
        <f t="shared" si="4"/>
        <v>386603.34320967121</v>
      </c>
      <c r="V33" s="42">
        <f t="shared" si="5"/>
        <v>0</v>
      </c>
    </row>
    <row r="34" spans="1:22">
      <c r="A34" s="42" t="s">
        <v>1</v>
      </c>
      <c r="B34" s="42" t="s">
        <v>58</v>
      </c>
      <c r="C34" s="42" t="s">
        <v>138</v>
      </c>
      <c r="D34" s="42">
        <f>+'Projected Period FERC'!T53</f>
        <v>2021.3799999999999</v>
      </c>
      <c r="E34" s="42">
        <f t="shared" si="0"/>
        <v>0</v>
      </c>
      <c r="F34" s="42">
        <f t="shared" si="1"/>
        <v>2021.3799999999999</v>
      </c>
      <c r="H34" s="42">
        <f t="shared" si="2"/>
        <v>216.4944890493091</v>
      </c>
      <c r="I34" s="42">
        <f t="shared" si="3"/>
        <v>216.4944890493091</v>
      </c>
      <c r="L34" s="42">
        <f t="shared" si="8"/>
        <v>216.4944890493091</v>
      </c>
      <c r="U34" s="42">
        <f t="shared" si="4"/>
        <v>216.4944890493091</v>
      </c>
      <c r="V34" s="42">
        <f t="shared" si="5"/>
        <v>0</v>
      </c>
    </row>
    <row r="35" spans="1:22">
      <c r="A35" s="42" t="s">
        <v>1</v>
      </c>
      <c r="B35" s="42" t="s">
        <v>59</v>
      </c>
      <c r="C35" s="42" t="s">
        <v>139</v>
      </c>
      <c r="D35" s="42">
        <f>+'Projected Period FERC'!T54</f>
        <v>417731.2</v>
      </c>
      <c r="E35" s="42">
        <f t="shared" si="0"/>
        <v>0</v>
      </c>
      <c r="F35" s="42">
        <f t="shared" si="1"/>
        <v>417731.2</v>
      </c>
      <c r="H35" s="42">
        <f t="shared" si="2"/>
        <v>44739.980955562409</v>
      </c>
      <c r="I35" s="42">
        <f t="shared" si="3"/>
        <v>44739.980955562409</v>
      </c>
      <c r="L35" s="42">
        <f t="shared" si="8"/>
        <v>44739.980955562409</v>
      </c>
      <c r="U35" s="42">
        <f t="shared" si="4"/>
        <v>44739.980955562409</v>
      </c>
      <c r="V35" s="42">
        <f t="shared" si="5"/>
        <v>0</v>
      </c>
    </row>
    <row r="36" spans="1:22">
      <c r="A36" s="42" t="s">
        <v>1</v>
      </c>
      <c r="B36" s="42" t="s">
        <v>60</v>
      </c>
      <c r="C36" s="42" t="s">
        <v>140</v>
      </c>
      <c r="D36" s="42">
        <f>+'Projected Period FERC'!T55</f>
        <v>17985.900000000001</v>
      </c>
      <c r="E36" s="42">
        <f t="shared" si="0"/>
        <v>0</v>
      </c>
      <c r="F36" s="42">
        <f t="shared" si="1"/>
        <v>17985.900000000001</v>
      </c>
      <c r="H36" s="42">
        <f t="shared" si="2"/>
        <v>1926.3316301694729</v>
      </c>
      <c r="I36" s="42">
        <f t="shared" si="3"/>
        <v>1926.3316301694729</v>
      </c>
      <c r="L36" s="42">
        <f t="shared" si="8"/>
        <v>1926.3316301694729</v>
      </c>
      <c r="U36" s="42">
        <f t="shared" si="4"/>
        <v>1926.3316301694729</v>
      </c>
      <c r="V36" s="42">
        <f t="shared" si="5"/>
        <v>0</v>
      </c>
    </row>
    <row r="37" spans="1:22">
      <c r="A37" s="42" t="s">
        <v>0</v>
      </c>
      <c r="B37" s="42" t="s">
        <v>61</v>
      </c>
      <c r="C37" s="42" t="s">
        <v>141</v>
      </c>
      <c r="D37" s="42">
        <f>+'Projected Period FERC'!T56</f>
        <v>552621.25</v>
      </c>
      <c r="E37" s="42">
        <f t="shared" si="0"/>
        <v>0</v>
      </c>
      <c r="F37" s="42">
        <f t="shared" si="1"/>
        <v>552621.25</v>
      </c>
      <c r="H37" s="42">
        <f t="shared" si="2"/>
        <v>59187.018352086452</v>
      </c>
      <c r="I37" s="42">
        <f t="shared" si="3"/>
        <v>59187.018352086452</v>
      </c>
      <c r="L37" s="42">
        <f t="shared" si="8"/>
        <v>59187.018352086452</v>
      </c>
      <c r="U37" s="42">
        <f t="shared" si="4"/>
        <v>59187.018352086452</v>
      </c>
      <c r="V37" s="42">
        <f t="shared" si="5"/>
        <v>0</v>
      </c>
    </row>
    <row r="38" spans="1:22">
      <c r="C38" s="42" t="s">
        <v>142</v>
      </c>
      <c r="D38" s="42">
        <f>+'Projected Period FERC'!T57</f>
        <v>0</v>
      </c>
      <c r="E38" s="42">
        <f t="shared" si="0"/>
        <v>0</v>
      </c>
      <c r="F38" s="42">
        <f t="shared" si="1"/>
        <v>0</v>
      </c>
      <c r="H38" s="42">
        <f t="shared" si="2"/>
        <v>0</v>
      </c>
      <c r="I38" s="42">
        <f t="shared" si="3"/>
        <v>0</v>
      </c>
      <c r="U38" s="42">
        <f t="shared" si="4"/>
        <v>0</v>
      </c>
      <c r="V38" s="42">
        <f t="shared" si="5"/>
        <v>0</v>
      </c>
    </row>
    <row r="39" spans="1:22">
      <c r="A39" s="42" t="s">
        <v>1</v>
      </c>
      <c r="B39" s="42" t="s">
        <v>69</v>
      </c>
      <c r="C39" s="42" t="s">
        <v>143</v>
      </c>
      <c r="D39" s="42">
        <f>+'Projected Period FERC'!T58</f>
        <v>34977.159999999996</v>
      </c>
      <c r="E39" s="42">
        <f t="shared" si="0"/>
        <v>0</v>
      </c>
      <c r="F39" s="42">
        <f t="shared" si="1"/>
        <v>34977.159999999996</v>
      </c>
      <c r="H39" s="42">
        <f t="shared" si="2"/>
        <v>3746.1350080617854</v>
      </c>
      <c r="I39" s="42">
        <f t="shared" si="3"/>
        <v>3746.1350080617854</v>
      </c>
      <c r="M39" s="42">
        <f>+I39</f>
        <v>3746.1350080617854</v>
      </c>
      <c r="U39" s="42">
        <f t="shared" si="4"/>
        <v>3746.1350080617854</v>
      </c>
      <c r="V39" s="42">
        <f t="shared" si="5"/>
        <v>0</v>
      </c>
    </row>
    <row r="40" spans="1:22">
      <c r="A40" s="42" t="s">
        <v>0</v>
      </c>
      <c r="B40" s="42" t="s">
        <v>70</v>
      </c>
      <c r="C40" s="42" t="s">
        <v>144</v>
      </c>
      <c r="D40" s="42">
        <f>+'Projected Period FERC'!T59</f>
        <v>804758</v>
      </c>
      <c r="E40" s="42">
        <f t="shared" si="0"/>
        <v>0</v>
      </c>
      <c r="F40" s="42">
        <f t="shared" si="1"/>
        <v>804758</v>
      </c>
      <c r="H40" s="42">
        <f t="shared" si="2"/>
        <v>86191.449414926377</v>
      </c>
      <c r="I40" s="42">
        <f t="shared" si="3"/>
        <v>86191.449414926377</v>
      </c>
      <c r="M40" s="42">
        <f t="shared" ref="M40:M41" si="9">+I40</f>
        <v>86191.449414926377</v>
      </c>
      <c r="U40" s="42">
        <f t="shared" si="4"/>
        <v>86191.449414926377</v>
      </c>
      <c r="V40" s="42">
        <f t="shared" si="5"/>
        <v>0</v>
      </c>
    </row>
    <row r="41" spans="1:22">
      <c r="A41" s="42" t="s">
        <v>0</v>
      </c>
      <c r="B41" s="42" t="s">
        <v>71</v>
      </c>
      <c r="C41" s="42" t="s">
        <v>145</v>
      </c>
      <c r="D41" s="42">
        <f>+'Projected Period FERC'!T60</f>
        <v>244561.18000000002</v>
      </c>
      <c r="E41" s="42">
        <f t="shared" si="0"/>
        <v>244561.18000000002</v>
      </c>
      <c r="F41" s="42">
        <f t="shared" si="1"/>
        <v>0</v>
      </c>
      <c r="G41" s="42">
        <f>'Tab 57 D-2.2 Natural'!M141</f>
        <v>136295.34999999995</v>
      </c>
      <c r="H41" s="42">
        <f t="shared" si="2"/>
        <v>0</v>
      </c>
      <c r="I41" s="42">
        <f t="shared" si="3"/>
        <v>136295.34999999995</v>
      </c>
      <c r="M41" s="42">
        <f t="shared" si="9"/>
        <v>136295.34999999995</v>
      </c>
      <c r="U41" s="42">
        <f t="shared" si="4"/>
        <v>136295.34999999995</v>
      </c>
      <c r="V41" s="42">
        <f t="shared" si="5"/>
        <v>0</v>
      </c>
    </row>
    <row r="42" spans="1:22">
      <c r="C42" s="42" t="s">
        <v>146</v>
      </c>
      <c r="D42" s="42">
        <f>+'Projected Period FERC'!T61</f>
        <v>0</v>
      </c>
      <c r="E42" s="42">
        <f t="shared" si="0"/>
        <v>0</v>
      </c>
      <c r="F42" s="42">
        <f t="shared" si="1"/>
        <v>0</v>
      </c>
      <c r="H42" s="42">
        <f t="shared" si="2"/>
        <v>0</v>
      </c>
      <c r="I42" s="42">
        <f t="shared" si="3"/>
        <v>0</v>
      </c>
      <c r="U42" s="42">
        <f t="shared" si="4"/>
        <v>0</v>
      </c>
      <c r="V42" s="42">
        <f t="shared" si="5"/>
        <v>0</v>
      </c>
    </row>
    <row r="43" spans="1:22">
      <c r="A43" s="42" t="s">
        <v>1</v>
      </c>
      <c r="B43" s="42" t="s">
        <v>72</v>
      </c>
      <c r="C43" s="42" t="s">
        <v>147</v>
      </c>
      <c r="D43" s="42">
        <f>+'Projected Period FERC'!T62</f>
        <v>4196.18</v>
      </c>
      <c r="E43" s="42">
        <f t="shared" si="0"/>
        <v>0</v>
      </c>
      <c r="F43" s="42">
        <f t="shared" si="1"/>
        <v>4196.18</v>
      </c>
      <c r="H43" s="42">
        <f t="shared" si="2"/>
        <v>449.42061614289742</v>
      </c>
      <c r="I43" s="42">
        <f t="shared" si="3"/>
        <v>449.42061614289742</v>
      </c>
      <c r="N43" s="42">
        <f>+I43</f>
        <v>449.42061614289742</v>
      </c>
      <c r="U43" s="42">
        <f t="shared" si="4"/>
        <v>449.42061614289742</v>
      </c>
      <c r="V43" s="42">
        <f t="shared" si="5"/>
        <v>0</v>
      </c>
    </row>
    <row r="44" spans="1:22">
      <c r="C44" s="42" t="s">
        <v>148</v>
      </c>
      <c r="D44" s="42">
        <f>+'Projected Period FERC'!T63</f>
        <v>0</v>
      </c>
      <c r="E44" s="42">
        <f t="shared" si="0"/>
        <v>0</v>
      </c>
      <c r="F44" s="42">
        <f t="shared" si="1"/>
        <v>0</v>
      </c>
      <c r="H44" s="42">
        <f t="shared" si="2"/>
        <v>0</v>
      </c>
      <c r="I44" s="42">
        <f t="shared" si="3"/>
        <v>0</v>
      </c>
      <c r="U44" s="42">
        <f t="shared" si="4"/>
        <v>0</v>
      </c>
      <c r="V44" s="42">
        <f t="shared" si="5"/>
        <v>0</v>
      </c>
    </row>
    <row r="45" spans="1:22">
      <c r="A45" s="42" t="s">
        <v>0</v>
      </c>
      <c r="B45" s="42" t="s">
        <v>73</v>
      </c>
      <c r="C45" s="42" t="s">
        <v>149</v>
      </c>
      <c r="D45" s="42">
        <f>+'Projected Period FERC'!T64</f>
        <v>2293636.5399999996</v>
      </c>
      <c r="E45" s="42">
        <f t="shared" si="0"/>
        <v>2293636.5399999996</v>
      </c>
      <c r="F45" s="42">
        <f t="shared" si="1"/>
        <v>0</v>
      </c>
      <c r="G45" s="42">
        <f>D45*'Future Test Year O&amp;M'!K4</f>
        <v>137335.0472632795</v>
      </c>
      <c r="H45" s="42">
        <f t="shared" si="2"/>
        <v>0</v>
      </c>
      <c r="I45" s="42">
        <f t="shared" si="3"/>
        <v>137335.0472632795</v>
      </c>
      <c r="O45" s="42">
        <f>+I45</f>
        <v>137335.0472632795</v>
      </c>
      <c r="U45" s="42">
        <f t="shared" si="4"/>
        <v>137335.0472632795</v>
      </c>
      <c r="V45" s="42">
        <f t="shared" si="5"/>
        <v>0</v>
      </c>
    </row>
    <row r="46" spans="1:22">
      <c r="A46" s="42" t="s">
        <v>0</v>
      </c>
      <c r="B46" s="42" t="s">
        <v>74</v>
      </c>
      <c r="C46" s="42" t="s">
        <v>150</v>
      </c>
      <c r="D46" s="42">
        <f>+'Projected Period FERC'!T65</f>
        <v>1285204.81</v>
      </c>
      <c r="E46" s="42">
        <f t="shared" si="0"/>
        <v>0</v>
      </c>
      <c r="F46" s="42">
        <f t="shared" si="1"/>
        <v>1285204.81</v>
      </c>
      <c r="H46" s="42">
        <f t="shared" si="2"/>
        <v>137648.41774662081</v>
      </c>
      <c r="I46" s="42">
        <f t="shared" si="3"/>
        <v>137648.41774662081</v>
      </c>
      <c r="O46" s="42">
        <f t="shared" ref="O46:O56" si="10">+I46</f>
        <v>137648.41774662081</v>
      </c>
      <c r="U46" s="42">
        <f t="shared" si="4"/>
        <v>137648.41774662081</v>
      </c>
      <c r="V46" s="42">
        <f t="shared" si="5"/>
        <v>0</v>
      </c>
    </row>
    <row r="47" spans="1:22">
      <c r="A47" s="42" t="s">
        <v>0</v>
      </c>
      <c r="B47" s="42" t="s">
        <v>75</v>
      </c>
      <c r="C47" s="42" t="s">
        <v>151</v>
      </c>
      <c r="D47" s="42">
        <f>+'Projected Period FERC'!T66</f>
        <v>-1970161.3500000003</v>
      </c>
      <c r="E47" s="42">
        <f t="shared" si="0"/>
        <v>0</v>
      </c>
      <c r="F47" s="42">
        <f t="shared" si="1"/>
        <v>-1970161.3500000003</v>
      </c>
      <c r="H47" s="42">
        <f t="shared" si="2"/>
        <v>-211008.85277035841</v>
      </c>
      <c r="I47" s="42">
        <f t="shared" si="3"/>
        <v>-211008.85277035841</v>
      </c>
      <c r="O47" s="42">
        <f t="shared" si="10"/>
        <v>-211008.85277035841</v>
      </c>
      <c r="U47" s="42">
        <f t="shared" si="4"/>
        <v>-211008.85277035841</v>
      </c>
      <c r="V47" s="42">
        <f t="shared" si="5"/>
        <v>0</v>
      </c>
    </row>
    <row r="48" spans="1:22">
      <c r="A48" s="42" t="s">
        <v>0</v>
      </c>
      <c r="B48" s="42" t="s">
        <v>76</v>
      </c>
      <c r="C48" s="42" t="s">
        <v>152</v>
      </c>
      <c r="D48" s="42">
        <f>+'Projected Period FERC'!T67</f>
        <v>2342991.1100000003</v>
      </c>
      <c r="E48" s="42">
        <f t="shared" si="0"/>
        <v>0</v>
      </c>
      <c r="F48" s="42">
        <f t="shared" si="1"/>
        <v>2342991.1100000003</v>
      </c>
      <c r="H48" s="42">
        <f t="shared" si="2"/>
        <v>250939.78529842169</v>
      </c>
      <c r="I48" s="42">
        <f t="shared" si="3"/>
        <v>250939.78529842169</v>
      </c>
      <c r="O48" s="42">
        <f t="shared" si="10"/>
        <v>250939.78529842169</v>
      </c>
      <c r="U48" s="42">
        <f t="shared" si="4"/>
        <v>250939.78529842169</v>
      </c>
      <c r="V48" s="42">
        <f t="shared" si="5"/>
        <v>0</v>
      </c>
    </row>
    <row r="49" spans="1:22">
      <c r="A49" s="42" t="s">
        <v>0</v>
      </c>
      <c r="B49" s="42" t="s">
        <v>77</v>
      </c>
      <c r="C49" s="42" t="s">
        <v>153</v>
      </c>
      <c r="D49" s="42">
        <f>+'Projected Period FERC'!T68</f>
        <v>588130.4</v>
      </c>
      <c r="E49" s="42">
        <f t="shared" si="0"/>
        <v>0</v>
      </c>
      <c r="F49" s="42">
        <f t="shared" si="1"/>
        <v>588130.4</v>
      </c>
      <c r="H49" s="42">
        <f t="shared" si="2"/>
        <v>62990.13072374605</v>
      </c>
      <c r="I49" s="42">
        <f t="shared" si="3"/>
        <v>62990.13072374605</v>
      </c>
      <c r="O49" s="42">
        <f t="shared" si="10"/>
        <v>62990.13072374605</v>
      </c>
      <c r="U49" s="42">
        <f t="shared" si="4"/>
        <v>62990.13072374605</v>
      </c>
      <c r="V49" s="42">
        <f t="shared" si="5"/>
        <v>0</v>
      </c>
    </row>
    <row r="50" spans="1:22">
      <c r="A50" s="42" t="s">
        <v>0</v>
      </c>
      <c r="B50" s="42" t="s">
        <v>78</v>
      </c>
      <c r="C50" s="42" t="s">
        <v>154</v>
      </c>
      <c r="D50" s="42">
        <f>+'Projected Period FERC'!T69</f>
        <v>836373.54999999981</v>
      </c>
      <c r="E50" s="42">
        <f t="shared" si="0"/>
        <v>0</v>
      </c>
      <c r="F50" s="42">
        <f t="shared" si="1"/>
        <v>836373.54999999981</v>
      </c>
      <c r="H50" s="42">
        <f t="shared" si="2"/>
        <v>89577.548190645364</v>
      </c>
      <c r="I50" s="42">
        <f t="shared" si="3"/>
        <v>89577.548190645364</v>
      </c>
      <c r="O50" s="42">
        <f t="shared" si="10"/>
        <v>89577.548190645364</v>
      </c>
      <c r="U50" s="42">
        <f t="shared" si="4"/>
        <v>89577.548190645364</v>
      </c>
      <c r="V50" s="42">
        <f t="shared" si="5"/>
        <v>0</v>
      </c>
    </row>
    <row r="51" spans="1:22">
      <c r="A51" s="42" t="s">
        <v>0</v>
      </c>
      <c r="B51" s="42" t="s">
        <v>79</v>
      </c>
      <c r="C51" s="42" t="s">
        <v>155</v>
      </c>
      <c r="D51" s="42">
        <f>+'Projected Period FERC'!T70</f>
        <v>3323691.4800000004</v>
      </c>
      <c r="E51" s="42">
        <f t="shared" si="0"/>
        <v>3323691.4800000004</v>
      </c>
      <c r="F51" s="42">
        <f t="shared" si="1"/>
        <v>0</v>
      </c>
      <c r="G51" s="42">
        <f>D51*'Future Test Year O&amp;M'!K4</f>
        <v>199011.18530940369</v>
      </c>
      <c r="H51" s="42">
        <f t="shared" si="2"/>
        <v>0</v>
      </c>
      <c r="I51" s="42">
        <f t="shared" si="3"/>
        <v>199011.18530940369</v>
      </c>
      <c r="O51" s="42">
        <f t="shared" si="10"/>
        <v>199011.18530940369</v>
      </c>
      <c r="U51" s="42">
        <f t="shared" si="4"/>
        <v>199011.18530940369</v>
      </c>
      <c r="V51" s="42">
        <f t="shared" si="5"/>
        <v>0</v>
      </c>
    </row>
    <row r="52" spans="1:22">
      <c r="A52" s="42" t="s">
        <v>2</v>
      </c>
      <c r="B52" s="42" t="s">
        <v>80</v>
      </c>
      <c r="C52" s="42" t="s">
        <v>156</v>
      </c>
      <c r="D52" s="42">
        <f>+'Projected Period FERC'!T71</f>
        <v>389873.77999999997</v>
      </c>
      <c r="E52" s="42">
        <f t="shared" si="0"/>
        <v>389873.77999999997</v>
      </c>
      <c r="F52" s="42">
        <f t="shared" si="1"/>
        <v>0</v>
      </c>
      <c r="G52" s="42">
        <f>'Tab 57 D-2.2 Natural'!J142+'Tab 57 D-2.2 Natural'!K142</f>
        <v>229743.33333333331</v>
      </c>
      <c r="H52" s="42">
        <f t="shared" si="2"/>
        <v>0</v>
      </c>
      <c r="I52" s="42">
        <f t="shared" si="3"/>
        <v>229743.33333333331</v>
      </c>
      <c r="O52" s="42">
        <f t="shared" si="10"/>
        <v>229743.33333333331</v>
      </c>
      <c r="U52" s="42">
        <f t="shared" si="4"/>
        <v>229743.33333333331</v>
      </c>
      <c r="V52" s="42">
        <f t="shared" si="5"/>
        <v>0</v>
      </c>
    </row>
    <row r="53" spans="1:22">
      <c r="C53" s="42" t="s">
        <v>1109</v>
      </c>
      <c r="D53" s="42">
        <f>+'Projected Period FERC'!T72</f>
        <v>157890</v>
      </c>
      <c r="E53" s="42">
        <f t="shared" si="0"/>
        <v>157890</v>
      </c>
      <c r="F53" s="42">
        <f t="shared" si="1"/>
        <v>0</v>
      </c>
      <c r="G53" s="42">
        <f>D53</f>
        <v>157890</v>
      </c>
      <c r="H53" s="42">
        <f t="shared" si="2"/>
        <v>0</v>
      </c>
      <c r="I53" s="42">
        <f t="shared" si="3"/>
        <v>157890</v>
      </c>
      <c r="O53" s="42">
        <f t="shared" si="10"/>
        <v>157890</v>
      </c>
      <c r="U53" s="42">
        <f t="shared" si="4"/>
        <v>157890</v>
      </c>
      <c r="V53" s="42">
        <f t="shared" si="5"/>
        <v>0</v>
      </c>
    </row>
    <row r="54" spans="1:22">
      <c r="C54" s="42" t="s">
        <v>746</v>
      </c>
      <c r="D54" s="42">
        <f>+'Projected Period FERC'!T73</f>
        <v>-40826</v>
      </c>
      <c r="E54" s="42">
        <f t="shared" si="0"/>
        <v>-40826</v>
      </c>
      <c r="F54" s="42">
        <f t="shared" si="1"/>
        <v>0</v>
      </c>
      <c r="G54" s="42">
        <f>D54</f>
        <v>-40826</v>
      </c>
      <c r="H54" s="42">
        <f t="shared" si="2"/>
        <v>0</v>
      </c>
      <c r="I54" s="42">
        <f t="shared" si="3"/>
        <v>-40826</v>
      </c>
      <c r="O54" s="42">
        <f t="shared" si="10"/>
        <v>-40826</v>
      </c>
      <c r="U54" s="42">
        <f t="shared" si="4"/>
        <v>-40826</v>
      </c>
      <c r="V54" s="42">
        <f t="shared" si="5"/>
        <v>0</v>
      </c>
    </row>
    <row r="55" spans="1:22">
      <c r="A55" s="42" t="s">
        <v>2</v>
      </c>
      <c r="B55" s="42" t="s">
        <v>81</v>
      </c>
      <c r="C55" s="42" t="s">
        <v>157</v>
      </c>
      <c r="D55" s="42">
        <f>+'Projected Period FERC'!T74</f>
        <v>500</v>
      </c>
      <c r="E55" s="42">
        <f t="shared" si="0"/>
        <v>500</v>
      </c>
      <c r="F55" s="42">
        <f t="shared" si="1"/>
        <v>0</v>
      </c>
      <c r="G55" s="42">
        <f>D55</f>
        <v>500</v>
      </c>
      <c r="H55" s="42">
        <f t="shared" si="2"/>
        <v>0</v>
      </c>
      <c r="I55" s="42">
        <f t="shared" si="3"/>
        <v>500</v>
      </c>
      <c r="O55" s="42">
        <f t="shared" si="10"/>
        <v>500</v>
      </c>
      <c r="U55" s="42">
        <f t="shared" si="4"/>
        <v>500</v>
      </c>
      <c r="V55" s="42">
        <f t="shared" si="5"/>
        <v>0</v>
      </c>
    </row>
    <row r="56" spans="1:22">
      <c r="A56" s="42" t="s">
        <v>0</v>
      </c>
      <c r="B56" s="42" t="s">
        <v>82</v>
      </c>
      <c r="C56" s="42" t="s">
        <v>158</v>
      </c>
      <c r="D56" s="42">
        <f>+'Projected Period FERC'!T75</f>
        <v>48660.479999999996</v>
      </c>
      <c r="E56" s="42">
        <f t="shared" si="0"/>
        <v>0</v>
      </c>
      <c r="F56" s="42">
        <f t="shared" si="1"/>
        <v>48660.479999999996</v>
      </c>
      <c r="H56" s="42">
        <f t="shared" si="2"/>
        <v>5211.6503351641568</v>
      </c>
      <c r="I56" s="42">
        <f t="shared" si="3"/>
        <v>5211.6503351641568</v>
      </c>
      <c r="O56" s="42">
        <f t="shared" si="10"/>
        <v>5211.6503351641568</v>
      </c>
      <c r="U56" s="42">
        <f t="shared" si="4"/>
        <v>5211.6503351641568</v>
      </c>
      <c r="V56" s="42">
        <f t="shared" si="5"/>
        <v>0</v>
      </c>
    </row>
    <row r="57" spans="1:22">
      <c r="C57" s="42" t="s">
        <v>159</v>
      </c>
      <c r="D57" s="42">
        <f>+'Projected Period FERC'!T76</f>
        <v>0</v>
      </c>
      <c r="E57" s="42">
        <f t="shared" si="0"/>
        <v>0</v>
      </c>
      <c r="F57" s="42">
        <f t="shared" si="1"/>
        <v>0</v>
      </c>
      <c r="H57" s="42">
        <f t="shared" si="2"/>
        <v>0</v>
      </c>
      <c r="I57" s="42">
        <f t="shared" si="3"/>
        <v>0</v>
      </c>
      <c r="U57" s="42">
        <f t="shared" si="4"/>
        <v>0</v>
      </c>
      <c r="V57" s="42">
        <f t="shared" si="5"/>
        <v>0</v>
      </c>
    </row>
    <row r="58" spans="1:22">
      <c r="C58" s="42" t="s">
        <v>160</v>
      </c>
      <c r="D58" s="42">
        <f>+'Projected Period FERC'!T77</f>
        <v>0</v>
      </c>
      <c r="E58" s="42">
        <f t="shared" si="0"/>
        <v>0</v>
      </c>
      <c r="F58" s="42">
        <f t="shared" si="1"/>
        <v>0</v>
      </c>
      <c r="H58" s="42">
        <f t="shared" si="2"/>
        <v>0</v>
      </c>
      <c r="I58" s="42">
        <f t="shared" si="3"/>
        <v>0</v>
      </c>
      <c r="U58" s="42">
        <f t="shared" si="4"/>
        <v>0</v>
      </c>
      <c r="V58" s="42">
        <f t="shared" si="5"/>
        <v>0</v>
      </c>
    </row>
    <row r="59" spans="1:22">
      <c r="C59" s="42" t="s">
        <v>161</v>
      </c>
      <c r="D59" s="42">
        <f>+'Projected Period FERC'!T78</f>
        <v>0</v>
      </c>
      <c r="E59" s="42">
        <f t="shared" si="0"/>
        <v>0</v>
      </c>
      <c r="F59" s="42">
        <f t="shared" si="1"/>
        <v>0</v>
      </c>
      <c r="H59" s="42">
        <f t="shared" si="2"/>
        <v>0</v>
      </c>
      <c r="I59" s="42">
        <f t="shared" si="3"/>
        <v>0</v>
      </c>
      <c r="U59" s="42">
        <f t="shared" si="4"/>
        <v>0</v>
      </c>
      <c r="V59" s="42">
        <f t="shared" si="5"/>
        <v>0</v>
      </c>
    </row>
    <row r="60" spans="1:22">
      <c r="C60" s="42" t="s">
        <v>162</v>
      </c>
      <c r="D60" s="42">
        <f>+'Projected Period FERC'!T79</f>
        <v>0</v>
      </c>
      <c r="E60" s="42">
        <f t="shared" si="0"/>
        <v>0</v>
      </c>
      <c r="F60" s="42">
        <f t="shared" si="1"/>
        <v>0</v>
      </c>
      <c r="H60" s="42">
        <f t="shared" si="2"/>
        <v>0</v>
      </c>
      <c r="I60" s="42">
        <f t="shared" si="3"/>
        <v>0</v>
      </c>
      <c r="U60" s="42">
        <f t="shared" si="4"/>
        <v>0</v>
      </c>
      <c r="V60" s="42">
        <f t="shared" si="5"/>
        <v>0</v>
      </c>
    </row>
    <row r="61" spans="1:22">
      <c r="A61" s="42" t="s">
        <v>0</v>
      </c>
      <c r="B61" s="42" t="s">
        <v>36</v>
      </c>
      <c r="C61" s="42" t="s">
        <v>163</v>
      </c>
      <c r="D61" s="42">
        <f>+'Projected Period FERC'!T80</f>
        <v>235.27000000000004</v>
      </c>
      <c r="E61" s="42">
        <f t="shared" si="0"/>
        <v>0</v>
      </c>
      <c r="F61" s="42">
        <f t="shared" si="1"/>
        <v>235.27000000000004</v>
      </c>
      <c r="H61" s="42">
        <f t="shared" si="2"/>
        <v>25.197962994899996</v>
      </c>
      <c r="I61" s="42">
        <f t="shared" si="3"/>
        <v>25.197962994899996</v>
      </c>
      <c r="P61" s="42">
        <f>+I61</f>
        <v>25.197962994899996</v>
      </c>
      <c r="U61" s="42">
        <f t="shared" si="4"/>
        <v>25.197962994899996</v>
      </c>
      <c r="V61" s="42">
        <f t="shared" si="5"/>
        <v>0</v>
      </c>
    </row>
    <row r="62" spans="1:22">
      <c r="A62" s="42" t="s">
        <v>2</v>
      </c>
      <c r="B62" s="42" t="s">
        <v>37</v>
      </c>
      <c r="C62" s="42" t="s">
        <v>164</v>
      </c>
      <c r="D62" s="42">
        <f>+'Projected Period FERC'!T81</f>
        <v>63902.780000000006</v>
      </c>
      <c r="E62" s="42">
        <f t="shared" si="0"/>
        <v>0</v>
      </c>
      <c r="F62" s="42">
        <f t="shared" si="1"/>
        <v>63902.780000000006</v>
      </c>
      <c r="H62" s="42">
        <f t="shared" si="2"/>
        <v>6844.1360382166686</v>
      </c>
      <c r="I62" s="42">
        <f t="shared" si="3"/>
        <v>6844.1360382166686</v>
      </c>
      <c r="P62" s="42">
        <f>+I62</f>
        <v>6844.1360382166686</v>
      </c>
      <c r="U62" s="42">
        <f t="shared" si="4"/>
        <v>6844.1360382166686</v>
      </c>
      <c r="V62" s="42">
        <f t="shared" si="5"/>
        <v>0</v>
      </c>
    </row>
    <row r="63" spans="1:22">
      <c r="C63" s="42" t="s">
        <v>165</v>
      </c>
      <c r="D63" s="42">
        <f>+'Projected Period FERC'!T82</f>
        <v>0</v>
      </c>
      <c r="E63" s="42">
        <f t="shared" si="0"/>
        <v>0</v>
      </c>
      <c r="F63" s="42">
        <f t="shared" si="1"/>
        <v>0</v>
      </c>
      <c r="H63" s="42">
        <f t="shared" si="2"/>
        <v>0</v>
      </c>
      <c r="I63" s="42">
        <f t="shared" si="3"/>
        <v>0</v>
      </c>
      <c r="U63" s="42">
        <f t="shared" si="4"/>
        <v>0</v>
      </c>
      <c r="V63" s="42">
        <f t="shared" si="5"/>
        <v>0</v>
      </c>
    </row>
    <row r="64" spans="1:22">
      <c r="C64" s="42" t="s">
        <v>166</v>
      </c>
      <c r="D64" s="42">
        <f>+'Projected Period FERC'!T83</f>
        <v>0</v>
      </c>
      <c r="E64" s="42">
        <f t="shared" si="0"/>
        <v>0</v>
      </c>
      <c r="F64" s="42">
        <f t="shared" si="1"/>
        <v>0</v>
      </c>
      <c r="H64" s="42">
        <f t="shared" si="2"/>
        <v>0</v>
      </c>
      <c r="I64" s="42">
        <f t="shared" si="3"/>
        <v>0</v>
      </c>
      <c r="U64" s="42">
        <f t="shared" si="4"/>
        <v>0</v>
      </c>
      <c r="V64" s="42">
        <f t="shared" si="5"/>
        <v>0</v>
      </c>
    </row>
    <row r="65" spans="1:22">
      <c r="C65" s="42" t="s">
        <v>167</v>
      </c>
      <c r="D65" s="42">
        <f>+'Projected Period FERC'!T84</f>
        <v>0</v>
      </c>
      <c r="E65" s="42">
        <f t="shared" si="0"/>
        <v>0</v>
      </c>
      <c r="F65" s="42">
        <f t="shared" si="1"/>
        <v>0</v>
      </c>
      <c r="H65" s="42">
        <f t="shared" si="2"/>
        <v>0</v>
      </c>
      <c r="I65" s="42">
        <f t="shared" si="3"/>
        <v>0</v>
      </c>
      <c r="U65" s="42">
        <f t="shared" si="4"/>
        <v>0</v>
      </c>
      <c r="V65" s="42">
        <f t="shared" si="5"/>
        <v>0</v>
      </c>
    </row>
    <row r="66" spans="1:22">
      <c r="C66" s="42" t="s">
        <v>168</v>
      </c>
      <c r="D66" s="42">
        <f>+'Projected Period FERC'!T85</f>
        <v>0</v>
      </c>
      <c r="E66" s="42">
        <f t="shared" si="0"/>
        <v>0</v>
      </c>
      <c r="F66" s="42">
        <f t="shared" si="1"/>
        <v>0</v>
      </c>
      <c r="H66" s="42">
        <f t="shared" si="2"/>
        <v>0</v>
      </c>
      <c r="I66" s="42">
        <f t="shared" si="3"/>
        <v>0</v>
      </c>
      <c r="U66" s="42">
        <f t="shared" si="4"/>
        <v>0</v>
      </c>
      <c r="V66" s="42">
        <f t="shared" si="5"/>
        <v>0</v>
      </c>
    </row>
    <row r="67" spans="1:22">
      <c r="A67" s="42" t="s">
        <v>2</v>
      </c>
      <c r="B67" s="42" t="s">
        <v>46</v>
      </c>
      <c r="C67" s="42" t="s">
        <v>169</v>
      </c>
      <c r="D67" s="42">
        <f>+'Projected Period FERC'!T86</f>
        <v>3009.44</v>
      </c>
      <c r="E67" s="42">
        <f t="shared" si="0"/>
        <v>0</v>
      </c>
      <c r="F67" s="42">
        <f t="shared" si="1"/>
        <v>3009.44</v>
      </c>
      <c r="H67" s="42">
        <f t="shared" si="2"/>
        <v>322.31800805615609</v>
      </c>
      <c r="I67" s="42">
        <f t="shared" si="3"/>
        <v>322.31800805615609</v>
      </c>
      <c r="Q67" s="42">
        <f>+I67</f>
        <v>322.31800805615609</v>
      </c>
      <c r="U67" s="42">
        <f t="shared" si="4"/>
        <v>322.31800805615609</v>
      </c>
      <c r="V67" s="42">
        <f t="shared" si="5"/>
        <v>0</v>
      </c>
    </row>
    <row r="68" spans="1:22">
      <c r="A68" s="42" t="s">
        <v>2</v>
      </c>
      <c r="B68" s="42" t="s">
        <v>47</v>
      </c>
      <c r="C68" s="42" t="s">
        <v>170</v>
      </c>
      <c r="D68" s="42">
        <f>+'Projected Period FERC'!T87</f>
        <v>72727.81</v>
      </c>
      <c r="E68" s="42">
        <f t="shared" si="0"/>
        <v>0</v>
      </c>
      <c r="F68" s="42">
        <f t="shared" si="1"/>
        <v>72727.81</v>
      </c>
      <c r="H68" s="42">
        <f t="shared" si="2"/>
        <v>7789.3172316067403</v>
      </c>
      <c r="I68" s="42">
        <f t="shared" si="3"/>
        <v>7789.3172316067403</v>
      </c>
      <c r="Q68" s="42">
        <f t="shared" ref="Q68:Q71" si="11">+I68</f>
        <v>7789.3172316067403</v>
      </c>
      <c r="U68" s="42">
        <f t="shared" si="4"/>
        <v>7789.3172316067403</v>
      </c>
      <c r="V68" s="42">
        <f t="shared" si="5"/>
        <v>0</v>
      </c>
    </row>
    <row r="69" spans="1:22">
      <c r="A69" s="42" t="s">
        <v>2</v>
      </c>
      <c r="B69" s="42" t="s">
        <v>48</v>
      </c>
      <c r="C69" s="42" t="s">
        <v>171</v>
      </c>
      <c r="D69" s="42">
        <f>+'Projected Period FERC'!T88</f>
        <v>17604.829999999998</v>
      </c>
      <c r="E69" s="42">
        <f t="shared" si="0"/>
        <v>0</v>
      </c>
      <c r="F69" s="42">
        <f t="shared" si="1"/>
        <v>17604.829999999998</v>
      </c>
      <c r="H69" s="42">
        <f t="shared" si="2"/>
        <v>1885.5181488141507</v>
      </c>
      <c r="I69" s="42">
        <f t="shared" si="3"/>
        <v>1885.5181488141507</v>
      </c>
      <c r="Q69" s="42">
        <f t="shared" si="11"/>
        <v>1885.5181488141507</v>
      </c>
      <c r="U69" s="42">
        <f t="shared" si="4"/>
        <v>1885.5181488141507</v>
      </c>
      <c r="V69" s="42">
        <f t="shared" si="5"/>
        <v>0</v>
      </c>
    </row>
    <row r="70" spans="1:22">
      <c r="A70" s="42" t="s">
        <v>2</v>
      </c>
      <c r="B70" s="42" t="s">
        <v>49</v>
      </c>
      <c r="C70" s="42" t="s">
        <v>172</v>
      </c>
      <c r="D70" s="42">
        <f>+'Projected Period FERC'!T89</f>
        <v>411.21</v>
      </c>
      <c r="E70" s="42">
        <f t="shared" si="0"/>
        <v>0</v>
      </c>
      <c r="F70" s="42">
        <f t="shared" si="1"/>
        <v>411.21</v>
      </c>
      <c r="H70" s="42">
        <f t="shared" si="2"/>
        <v>44.041545301707934</v>
      </c>
      <c r="I70" s="42">
        <f t="shared" si="3"/>
        <v>44.041545301707934</v>
      </c>
      <c r="Q70" s="42">
        <f t="shared" si="11"/>
        <v>44.041545301707934</v>
      </c>
      <c r="U70" s="42">
        <f t="shared" si="4"/>
        <v>44.041545301707934</v>
      </c>
      <c r="V70" s="42">
        <f t="shared" si="5"/>
        <v>0</v>
      </c>
    </row>
    <row r="71" spans="1:22">
      <c r="A71" s="42" t="s">
        <v>2</v>
      </c>
      <c r="B71" s="42" t="s">
        <v>50</v>
      </c>
      <c r="C71" s="42" t="s">
        <v>173</v>
      </c>
      <c r="D71" s="42">
        <f>+'Projected Period FERC'!T90</f>
        <v>221.07</v>
      </c>
      <c r="E71" s="42">
        <f t="shared" si="0"/>
        <v>0</v>
      </c>
      <c r="F71" s="42">
        <f t="shared" si="1"/>
        <v>221.07</v>
      </c>
      <c r="H71" s="42">
        <f t="shared" si="2"/>
        <v>23.677110040729975</v>
      </c>
      <c r="I71" s="42">
        <f t="shared" si="3"/>
        <v>23.677110040729975</v>
      </c>
      <c r="Q71" s="42">
        <f t="shared" si="11"/>
        <v>23.677110040729975</v>
      </c>
      <c r="U71" s="42">
        <f t="shared" si="4"/>
        <v>23.677110040729975</v>
      </c>
      <c r="V71" s="42">
        <f t="shared" si="5"/>
        <v>0</v>
      </c>
    </row>
    <row r="72" spans="1:22">
      <c r="C72" s="42" t="s">
        <v>174</v>
      </c>
      <c r="D72" s="42">
        <f>+'Projected Period FERC'!T91</f>
        <v>0</v>
      </c>
      <c r="E72" s="42">
        <f t="shared" si="0"/>
        <v>0</v>
      </c>
      <c r="F72" s="42">
        <f t="shared" si="1"/>
        <v>0</v>
      </c>
      <c r="H72" s="42">
        <f t="shared" si="2"/>
        <v>0</v>
      </c>
      <c r="I72" s="42">
        <f t="shared" si="3"/>
        <v>0</v>
      </c>
      <c r="U72" s="42">
        <f t="shared" si="4"/>
        <v>0</v>
      </c>
      <c r="V72" s="42">
        <f t="shared" si="5"/>
        <v>0</v>
      </c>
    </row>
    <row r="73" spans="1:22">
      <c r="C73" s="42" t="s">
        <v>175</v>
      </c>
      <c r="D73" s="42">
        <f>+'Projected Period FERC'!T92</f>
        <v>0</v>
      </c>
      <c r="E73" s="42">
        <f t="shared" si="0"/>
        <v>0</v>
      </c>
      <c r="F73" s="42">
        <f t="shared" si="1"/>
        <v>0</v>
      </c>
      <c r="H73" s="42">
        <f t="shared" si="2"/>
        <v>0</v>
      </c>
      <c r="I73" s="42">
        <f t="shared" si="3"/>
        <v>0</v>
      </c>
      <c r="U73" s="42">
        <f t="shared" si="4"/>
        <v>0</v>
      </c>
      <c r="V73" s="42">
        <f t="shared" si="5"/>
        <v>0</v>
      </c>
    </row>
    <row r="74" spans="1:22">
      <c r="A74" s="42" t="s">
        <v>0</v>
      </c>
      <c r="B74" s="42" t="s">
        <v>54</v>
      </c>
      <c r="C74" s="42" t="s">
        <v>176</v>
      </c>
      <c r="D74" s="42">
        <f>+'Projected Period FERC'!T93</f>
        <v>-31751.079999999994</v>
      </c>
      <c r="E74" s="42">
        <f t="shared" ref="E74:E84" si="12">IF(G74=0,0,D74)</f>
        <v>0</v>
      </c>
      <c r="F74" s="42">
        <f t="shared" ref="F74:F84" si="13">IF(E74=0,D74,0)</f>
        <v>-31751.079999999994</v>
      </c>
      <c r="H74" s="42">
        <f t="shared" ref="H74:H84" si="14">+H$6*F74/F$87</f>
        <v>-3400.6143532456717</v>
      </c>
      <c r="I74" s="42">
        <f t="shared" ref="I74:I84" si="15">+H74+G74</f>
        <v>-3400.6143532456717</v>
      </c>
      <c r="R74" s="42">
        <f>+I74</f>
        <v>-3400.6143532456717</v>
      </c>
      <c r="U74" s="42">
        <f t="shared" ref="U74:U84" si="16">SUM(J74:T74)</f>
        <v>-3400.6143532456717</v>
      </c>
      <c r="V74" s="42">
        <f t="shared" ref="V74:V87" si="17">+U74-I74</f>
        <v>0</v>
      </c>
    </row>
    <row r="75" spans="1:22">
      <c r="C75" s="42" t="s">
        <v>177</v>
      </c>
      <c r="D75" s="42">
        <f>+'Projected Period FERC'!T94</f>
        <v>0</v>
      </c>
      <c r="E75" s="42">
        <f t="shared" si="12"/>
        <v>0</v>
      </c>
      <c r="F75" s="42">
        <f t="shared" si="13"/>
        <v>0</v>
      </c>
      <c r="H75" s="42">
        <f t="shared" si="14"/>
        <v>0</v>
      </c>
      <c r="I75" s="42">
        <f t="shared" si="15"/>
        <v>0</v>
      </c>
      <c r="U75" s="42">
        <f t="shared" si="16"/>
        <v>0</v>
      </c>
      <c r="V75" s="42">
        <f t="shared" si="17"/>
        <v>0</v>
      </c>
    </row>
    <row r="76" spans="1:22">
      <c r="A76" s="42" t="s">
        <v>2</v>
      </c>
      <c r="B76" s="42" t="s">
        <v>62</v>
      </c>
      <c r="C76" s="42" t="s">
        <v>178</v>
      </c>
      <c r="D76" s="42">
        <f>+'Projected Period FERC'!T95</f>
        <v>264917.05</v>
      </c>
      <c r="E76" s="42">
        <f t="shared" si="12"/>
        <v>0</v>
      </c>
      <c r="F76" s="42">
        <f t="shared" si="13"/>
        <v>264917.05</v>
      </c>
      <c r="H76" s="42">
        <f t="shared" si="14"/>
        <v>28373.230852289162</v>
      </c>
      <c r="I76" s="42">
        <f t="shared" si="15"/>
        <v>28373.230852289162</v>
      </c>
      <c r="S76" s="42">
        <f>+I76</f>
        <v>28373.230852289162</v>
      </c>
      <c r="U76" s="42">
        <f t="shared" si="16"/>
        <v>28373.230852289162</v>
      </c>
      <c r="V76" s="42">
        <f t="shared" si="17"/>
        <v>0</v>
      </c>
    </row>
    <row r="77" spans="1:22">
      <c r="A77" s="42" t="s">
        <v>1</v>
      </c>
      <c r="B77" s="42" t="s">
        <v>63</v>
      </c>
      <c r="C77" s="42" t="s">
        <v>179</v>
      </c>
      <c r="D77" s="42">
        <f>+'Projected Period FERC'!T96</f>
        <v>23392.899999999998</v>
      </c>
      <c r="E77" s="42">
        <f t="shared" si="12"/>
        <v>0</v>
      </c>
      <c r="F77" s="42">
        <f t="shared" si="13"/>
        <v>23392.899999999998</v>
      </c>
      <c r="H77" s="42">
        <f t="shared" si="14"/>
        <v>2505.4338782819568</v>
      </c>
      <c r="I77" s="42">
        <f t="shared" si="15"/>
        <v>2505.4338782819568</v>
      </c>
      <c r="S77" s="42">
        <f t="shared" ref="S77:S83" si="18">+I77</f>
        <v>2505.4338782819568</v>
      </c>
      <c r="U77" s="42">
        <f t="shared" si="16"/>
        <v>2505.4338782819568</v>
      </c>
      <c r="V77" s="42">
        <f t="shared" si="17"/>
        <v>0</v>
      </c>
    </row>
    <row r="78" spans="1:22">
      <c r="A78" s="42" t="s">
        <v>0</v>
      </c>
      <c r="B78" s="42" t="s">
        <v>64</v>
      </c>
      <c r="C78" s="42" t="s">
        <v>180</v>
      </c>
      <c r="D78" s="42">
        <f>+'Projected Period FERC'!T97</f>
        <v>192112.15</v>
      </c>
      <c r="E78" s="42">
        <f t="shared" si="12"/>
        <v>0</v>
      </c>
      <c r="F78" s="42">
        <f t="shared" si="13"/>
        <v>192112.15</v>
      </c>
      <c r="H78" s="42">
        <f t="shared" si="14"/>
        <v>20575.657102778412</v>
      </c>
      <c r="I78" s="42">
        <f t="shared" si="15"/>
        <v>20575.657102778412</v>
      </c>
      <c r="S78" s="42">
        <f t="shared" si="18"/>
        <v>20575.657102778412</v>
      </c>
      <c r="U78" s="42">
        <f t="shared" si="16"/>
        <v>20575.657102778412</v>
      </c>
      <c r="V78" s="42">
        <f t="shared" si="17"/>
        <v>0</v>
      </c>
    </row>
    <row r="79" spans="1:22">
      <c r="A79" s="42" t="s">
        <v>1</v>
      </c>
      <c r="B79" s="42" t="s">
        <v>65</v>
      </c>
      <c r="C79" s="42" t="s">
        <v>181</v>
      </c>
      <c r="D79" s="42">
        <f>+'Projected Period FERC'!T98</f>
        <v>2003.0999999999997</v>
      </c>
      <c r="E79" s="42">
        <f t="shared" si="12"/>
        <v>0</v>
      </c>
      <c r="F79" s="42">
        <f t="shared" si="13"/>
        <v>2003.0999999999997</v>
      </c>
      <c r="H79" s="42">
        <f t="shared" si="14"/>
        <v>214.53665862661697</v>
      </c>
      <c r="I79" s="42">
        <f t="shared" si="15"/>
        <v>214.53665862661697</v>
      </c>
      <c r="S79" s="42">
        <f t="shared" si="18"/>
        <v>214.53665862661697</v>
      </c>
      <c r="U79" s="42">
        <f t="shared" si="16"/>
        <v>214.53665862661697</v>
      </c>
      <c r="V79" s="42">
        <f t="shared" si="17"/>
        <v>0</v>
      </c>
    </row>
    <row r="80" spans="1:22">
      <c r="A80" s="42" t="s">
        <v>0</v>
      </c>
      <c r="B80" s="42" t="s">
        <v>66</v>
      </c>
      <c r="C80" s="42" t="s">
        <v>182</v>
      </c>
      <c r="D80" s="42">
        <f>+'Projected Period FERC'!T99</f>
        <v>19698.09</v>
      </c>
      <c r="E80" s="42">
        <f t="shared" si="12"/>
        <v>0</v>
      </c>
      <c r="F80" s="42">
        <f t="shared" si="13"/>
        <v>19698.09</v>
      </c>
      <c r="H80" s="42">
        <f t="shared" si="14"/>
        <v>2109.7111526765402</v>
      </c>
      <c r="I80" s="42">
        <f t="shared" si="15"/>
        <v>2109.7111526765402</v>
      </c>
      <c r="S80" s="42">
        <f t="shared" si="18"/>
        <v>2109.7111526765402</v>
      </c>
      <c r="U80" s="42">
        <f t="shared" si="16"/>
        <v>2109.7111526765402</v>
      </c>
      <c r="V80" s="42">
        <f t="shared" si="17"/>
        <v>0</v>
      </c>
    </row>
    <row r="81" spans="1:22">
      <c r="A81" s="42" t="s">
        <v>2</v>
      </c>
      <c r="B81" s="42" t="s">
        <v>67</v>
      </c>
      <c r="C81" s="42" t="s">
        <v>183</v>
      </c>
      <c r="D81" s="42">
        <f>+'Projected Period FERC'!T100</f>
        <v>386906.37999999995</v>
      </c>
      <c r="E81" s="42">
        <f t="shared" si="12"/>
        <v>0</v>
      </c>
      <c r="F81" s="42">
        <f t="shared" si="13"/>
        <v>386906.37999999995</v>
      </c>
      <c r="H81" s="42">
        <f t="shared" si="14"/>
        <v>41438.571197903322</v>
      </c>
      <c r="I81" s="42">
        <f t="shared" si="15"/>
        <v>41438.571197903322</v>
      </c>
      <c r="S81" s="42">
        <f t="shared" si="18"/>
        <v>41438.571197903322</v>
      </c>
      <c r="U81" s="42">
        <f t="shared" si="16"/>
        <v>41438.571197903322</v>
      </c>
      <c r="V81" s="42">
        <f t="shared" si="17"/>
        <v>0</v>
      </c>
    </row>
    <row r="82" spans="1:22">
      <c r="A82" s="42" t="s">
        <v>0</v>
      </c>
      <c r="B82" s="42" t="s">
        <v>68</v>
      </c>
      <c r="C82" s="42" t="s">
        <v>184</v>
      </c>
      <c r="D82" s="42">
        <f>+'Projected Period FERC'!T101</f>
        <v>89068.510000000009</v>
      </c>
      <c r="E82" s="42">
        <f t="shared" si="12"/>
        <v>0</v>
      </c>
      <c r="F82" s="42">
        <f t="shared" si="13"/>
        <v>89068.510000000009</v>
      </c>
      <c r="H82" s="42">
        <f t="shared" si="14"/>
        <v>9539.4441237339252</v>
      </c>
      <c r="I82" s="42">
        <f t="shared" si="15"/>
        <v>9539.4441237339252</v>
      </c>
      <c r="S82" s="42">
        <f t="shared" si="18"/>
        <v>9539.4441237339252</v>
      </c>
      <c r="U82" s="42">
        <f t="shared" si="16"/>
        <v>9539.4441237339252</v>
      </c>
      <c r="V82" s="42">
        <f t="shared" si="17"/>
        <v>0</v>
      </c>
    </row>
    <row r="83" spans="1:22">
      <c r="C83" s="42" t="s">
        <v>185</v>
      </c>
      <c r="D83" s="42">
        <f>+'Projected Period FERC'!T102</f>
        <v>0</v>
      </c>
      <c r="E83" s="42">
        <f t="shared" si="12"/>
        <v>0</v>
      </c>
      <c r="F83" s="42">
        <f t="shared" si="13"/>
        <v>0</v>
      </c>
      <c r="H83" s="42">
        <f t="shared" si="14"/>
        <v>0</v>
      </c>
      <c r="I83" s="42">
        <f t="shared" si="15"/>
        <v>0</v>
      </c>
      <c r="S83" s="42">
        <f t="shared" si="18"/>
        <v>0</v>
      </c>
      <c r="U83" s="42">
        <f t="shared" si="16"/>
        <v>0</v>
      </c>
      <c r="V83" s="42">
        <f t="shared" si="17"/>
        <v>0</v>
      </c>
    </row>
    <row r="84" spans="1:22">
      <c r="A84" s="42" t="s">
        <v>0</v>
      </c>
      <c r="B84" s="42" t="s">
        <v>83</v>
      </c>
      <c r="C84" s="42" t="s">
        <v>186</v>
      </c>
      <c r="D84" s="42">
        <f>+'Projected Period FERC'!T103</f>
        <v>46998.400000000001</v>
      </c>
      <c r="E84" s="42">
        <f t="shared" si="12"/>
        <v>0</v>
      </c>
      <c r="F84" s="42">
        <f t="shared" si="13"/>
        <v>46998.400000000001</v>
      </c>
      <c r="H84" s="42">
        <f t="shared" si="14"/>
        <v>5033.6377099481788</v>
      </c>
      <c r="I84" s="42">
        <f t="shared" si="15"/>
        <v>5033.6377099481788</v>
      </c>
      <c r="T84" s="42">
        <f>+I84</f>
        <v>5033.6377099481788</v>
      </c>
      <c r="U84" s="42">
        <f t="shared" si="16"/>
        <v>5033.6377099481788</v>
      </c>
      <c r="V84" s="42">
        <f t="shared" si="17"/>
        <v>0</v>
      </c>
    </row>
    <row r="85" spans="1:22">
      <c r="C85" s="42" t="s">
        <v>187</v>
      </c>
      <c r="V85" s="42">
        <f t="shared" si="17"/>
        <v>0</v>
      </c>
    </row>
    <row r="86" spans="1:22">
      <c r="C86" s="42" t="s">
        <v>188</v>
      </c>
      <c r="V86" s="42">
        <f t="shared" si="17"/>
        <v>0</v>
      </c>
    </row>
    <row r="87" spans="1:22">
      <c r="D87" s="42">
        <f t="shared" ref="D87:I87" si="19">SUM(D9:D84)</f>
        <v>18063724.450000003</v>
      </c>
      <c r="E87" s="42">
        <f t="shared" si="19"/>
        <v>6369326.9800000004</v>
      </c>
      <c r="F87" s="42">
        <f t="shared" si="19"/>
        <v>11694397.470000004</v>
      </c>
      <c r="G87" s="42">
        <f t="shared" si="19"/>
        <v>819948.91590601648</v>
      </c>
      <c r="H87" s="42">
        <f t="shared" si="19"/>
        <v>1252497.1084146388</v>
      </c>
      <c r="I87" s="42">
        <f t="shared" si="19"/>
        <v>2072446.0243206548</v>
      </c>
      <c r="J87" s="42">
        <f t="shared" ref="J87:U87" si="20">SUM(J9:J84)</f>
        <v>55430.072435771566</v>
      </c>
      <c r="K87" s="42">
        <f t="shared" si="20"/>
        <v>120058.18214059965</v>
      </c>
      <c r="L87" s="42">
        <f t="shared" si="20"/>
        <v>527939.35490687354</v>
      </c>
      <c r="M87" s="42">
        <f t="shared" si="20"/>
        <v>226232.9344229881</v>
      </c>
      <c r="N87" s="42">
        <f t="shared" si="20"/>
        <v>449.42061614289742</v>
      </c>
      <c r="O87" s="42">
        <f t="shared" si="20"/>
        <v>1019012.2454302561</v>
      </c>
      <c r="P87" s="42">
        <f t="shared" si="20"/>
        <v>6869.3340012115686</v>
      </c>
      <c r="Q87" s="42">
        <f t="shared" si="20"/>
        <v>10064.872043819485</v>
      </c>
      <c r="R87" s="42">
        <f t="shared" si="20"/>
        <v>-3400.6143532456717</v>
      </c>
      <c r="S87" s="42">
        <f t="shared" si="20"/>
        <v>104756.58496628993</v>
      </c>
      <c r="T87" s="42">
        <f t="shared" si="20"/>
        <v>5033.6377099481788</v>
      </c>
      <c r="U87" s="42">
        <f t="shared" si="20"/>
        <v>2072446.0243206548</v>
      </c>
      <c r="V87" s="42">
        <f t="shared" si="1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14"/>
  <sheetViews>
    <sheetView workbookViewId="0">
      <pane xSplit="4" ySplit="1" topLeftCell="L71" activePane="bottomRight" state="frozen"/>
      <selection activeCell="W100" sqref="W100"/>
      <selection pane="topRight" activeCell="W100" sqref="W100"/>
      <selection pane="bottomLeft" activeCell="W100" sqref="W100"/>
      <selection pane="bottomRight" activeCell="W100" sqref="W100"/>
    </sheetView>
  </sheetViews>
  <sheetFormatPr defaultColWidth="9.109375" defaultRowHeight="14.4"/>
  <cols>
    <col min="1" max="1" width="7.5546875" style="121" customWidth="1"/>
    <col min="2" max="3" width="9.5546875" style="121" customWidth="1"/>
    <col min="4" max="4" width="33" style="121" customWidth="1"/>
    <col min="5" max="14" width="13.109375" style="121" bestFit="1" customWidth="1"/>
    <col min="15" max="15" width="12.6640625" style="121" customWidth="1"/>
    <col min="16" max="17" width="13.109375" style="121" bestFit="1" customWidth="1"/>
    <col min="18" max="18" width="11" style="121" customWidth="1"/>
    <col min="19" max="19" width="12" style="121" customWidth="1"/>
    <col min="20" max="20" width="11" style="121" customWidth="1"/>
    <col min="21" max="21" width="13.5546875" style="121" customWidth="1"/>
    <col min="22" max="16384" width="9.109375" style="78"/>
  </cols>
  <sheetData>
    <row r="1" spans="1:21">
      <c r="A1" s="119" t="s">
        <v>935</v>
      </c>
      <c r="B1" s="120"/>
      <c r="C1" s="120"/>
    </row>
    <row r="2" spans="1:21">
      <c r="A2" s="122" t="s">
        <v>936</v>
      </c>
      <c r="B2" s="122"/>
      <c r="C2" s="122"/>
    </row>
    <row r="3" spans="1:21">
      <c r="A3" s="123"/>
      <c r="B3" s="123"/>
      <c r="C3" s="123"/>
    </row>
    <row r="4" spans="1:21">
      <c r="A4" s="123"/>
      <c r="B4" s="123"/>
      <c r="C4" s="123"/>
    </row>
    <row r="6" spans="1:21">
      <c r="A6" s="126" t="s">
        <v>937</v>
      </c>
      <c r="B6" s="126" t="s">
        <v>938</v>
      </c>
      <c r="C6" s="126" t="s">
        <v>939</v>
      </c>
      <c r="D6" s="124"/>
      <c r="T6" s="127" t="s">
        <v>940</v>
      </c>
      <c r="U6" s="127" t="s">
        <v>941</v>
      </c>
    </row>
    <row r="7" spans="1:21">
      <c r="A7" s="128" t="s">
        <v>942</v>
      </c>
      <c r="B7" s="128" t="s">
        <v>943</v>
      </c>
      <c r="C7" s="128" t="s">
        <v>943</v>
      </c>
      <c r="D7" s="129" t="s">
        <v>944</v>
      </c>
      <c r="E7" s="131" t="s">
        <v>1053</v>
      </c>
      <c r="F7" s="132" t="s">
        <v>946</v>
      </c>
      <c r="G7" s="132" t="s">
        <v>832</v>
      </c>
      <c r="H7" s="132" t="s">
        <v>947</v>
      </c>
      <c r="I7" s="132" t="s">
        <v>10</v>
      </c>
      <c r="J7" s="132" t="s">
        <v>11</v>
      </c>
      <c r="K7" s="132" t="s">
        <v>12</v>
      </c>
      <c r="L7" s="132" t="s">
        <v>7</v>
      </c>
      <c r="M7" s="132" t="s">
        <v>8</v>
      </c>
      <c r="N7" s="132" t="s">
        <v>827</v>
      </c>
      <c r="O7" s="132" t="s">
        <v>828</v>
      </c>
      <c r="P7" s="132" t="s">
        <v>829</v>
      </c>
      <c r="Q7" s="131">
        <v>46203</v>
      </c>
      <c r="S7" s="124" t="s">
        <v>948</v>
      </c>
      <c r="T7" s="130" t="s">
        <v>945</v>
      </c>
      <c r="U7" s="124" t="s">
        <v>948</v>
      </c>
    </row>
    <row r="8" spans="1:21">
      <c r="A8" s="128"/>
      <c r="B8" s="128"/>
      <c r="C8" s="128"/>
      <c r="D8" s="122" t="s">
        <v>949</v>
      </c>
    </row>
    <row r="9" spans="1:21">
      <c r="A9" s="133" t="s">
        <v>950</v>
      </c>
      <c r="B9" s="133">
        <v>1311020</v>
      </c>
      <c r="C9" s="133" t="s">
        <v>951</v>
      </c>
      <c r="D9" s="134" t="s">
        <v>952</v>
      </c>
      <c r="E9" s="135">
        <v>53151</v>
      </c>
      <c r="F9" s="138">
        <v>53151</v>
      </c>
      <c r="G9" s="138">
        <v>53151</v>
      </c>
      <c r="H9" s="138">
        <v>53151</v>
      </c>
      <c r="I9" s="138">
        <v>53151</v>
      </c>
      <c r="J9" s="138">
        <v>53151</v>
      </c>
      <c r="K9" s="138">
        <v>53151</v>
      </c>
      <c r="L9" s="138">
        <v>53151</v>
      </c>
      <c r="M9" s="138">
        <v>53151</v>
      </c>
      <c r="N9" s="138">
        <v>53151</v>
      </c>
      <c r="O9" s="138">
        <v>53151</v>
      </c>
      <c r="P9" s="138">
        <v>53151</v>
      </c>
      <c r="Q9" s="138">
        <v>53151</v>
      </c>
      <c r="S9" s="139">
        <f>SUM(E9:Q9)/13</f>
        <v>53151</v>
      </c>
      <c r="T9" s="137">
        <v>0</v>
      </c>
      <c r="U9" s="136">
        <f>ROUND(S9*T9,0)</f>
        <v>0</v>
      </c>
    </row>
    <row r="10" spans="1:21">
      <c r="A10" s="133">
        <v>303</v>
      </c>
      <c r="B10" s="133">
        <v>1311020</v>
      </c>
      <c r="C10" s="133">
        <v>5505010</v>
      </c>
      <c r="D10" s="134" t="s">
        <v>953</v>
      </c>
      <c r="E10" s="135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  <c r="S10" s="139">
        <f>SUM(E10:Q10)/13</f>
        <v>0</v>
      </c>
      <c r="T10" s="137">
        <v>0.1</v>
      </c>
      <c r="U10" s="140">
        <v>0</v>
      </c>
    </row>
    <row r="11" spans="1:21">
      <c r="A11" s="133">
        <v>303</v>
      </c>
      <c r="B11" s="133">
        <v>1311020</v>
      </c>
      <c r="C11" s="133">
        <v>5505010</v>
      </c>
      <c r="D11" s="134" t="s">
        <v>954</v>
      </c>
      <c r="E11" s="141">
        <v>9627373.5099999998</v>
      </c>
      <c r="F11" s="143">
        <v>9695466.3433333337</v>
      </c>
      <c r="G11" s="143">
        <v>9763559.1766666677</v>
      </c>
      <c r="H11" s="143">
        <v>9831652.0100000016</v>
      </c>
      <c r="I11" s="143">
        <v>9899744.8433333356</v>
      </c>
      <c r="J11" s="143">
        <v>9967837.6766666695</v>
      </c>
      <c r="K11" s="143">
        <v>10035930.510000004</v>
      </c>
      <c r="L11" s="143">
        <v>10143713.55166667</v>
      </c>
      <c r="M11" s="143">
        <v>10251496.593333336</v>
      </c>
      <c r="N11" s="143">
        <v>10359279.635000002</v>
      </c>
      <c r="O11" s="143">
        <v>10467062.676666668</v>
      </c>
      <c r="P11" s="143">
        <v>10574845.718333334</v>
      </c>
      <c r="Q11" s="143">
        <v>10682628.76</v>
      </c>
      <c r="S11" s="139">
        <f>SUM(E11:Q11)/13</f>
        <v>10100045.461923078</v>
      </c>
      <c r="T11" s="137">
        <v>0.1</v>
      </c>
      <c r="U11" s="142">
        <f>ROUND(S11*T11,0)</f>
        <v>1010005</v>
      </c>
    </row>
    <row r="12" spans="1:21">
      <c r="A12" s="144"/>
      <c r="B12" s="144"/>
      <c r="C12" s="144"/>
      <c r="E12" s="136"/>
      <c r="T12" s="137"/>
      <c r="U12" s="145"/>
    </row>
    <row r="13" spans="1:21">
      <c r="A13" s="144"/>
      <c r="B13" s="144"/>
      <c r="C13" s="144"/>
      <c r="D13" s="134" t="s">
        <v>955</v>
      </c>
      <c r="E13" s="142">
        <v>9680524.5099999998</v>
      </c>
      <c r="F13" s="142">
        <v>9748617.3433333337</v>
      </c>
      <c r="G13" s="142">
        <v>9816710.1766666677</v>
      </c>
      <c r="H13" s="142">
        <v>9884803.0100000016</v>
      </c>
      <c r="I13" s="142">
        <v>9952895.8433333356</v>
      </c>
      <c r="J13" s="142">
        <v>10020988.67666667</v>
      </c>
      <c r="K13" s="142">
        <v>10089081.510000004</v>
      </c>
      <c r="L13" s="142">
        <v>10196864.55166667</v>
      </c>
      <c r="M13" s="142">
        <v>10304647.593333336</v>
      </c>
      <c r="N13" s="142">
        <v>10412430.635000002</v>
      </c>
      <c r="O13" s="142">
        <v>10520213.676666668</v>
      </c>
      <c r="P13" s="142">
        <v>10627996.718333334</v>
      </c>
      <c r="Q13" s="142">
        <v>10735779.76</v>
      </c>
      <c r="S13" s="142">
        <f t="shared" ref="S13" si="0">SUM(S9:S12)</f>
        <v>10153196.461923078</v>
      </c>
      <c r="T13" s="137"/>
      <c r="U13" s="142">
        <f>SUM(U9:U12)</f>
        <v>1010005</v>
      </c>
    </row>
    <row r="14" spans="1:21">
      <c r="A14" s="144"/>
      <c r="B14" s="144"/>
      <c r="C14" s="144"/>
      <c r="E14" s="136"/>
      <c r="T14" s="137"/>
      <c r="U14" s="145"/>
    </row>
    <row r="15" spans="1:21">
      <c r="A15" s="144"/>
      <c r="B15" s="144"/>
      <c r="C15" s="144"/>
      <c r="D15" s="122" t="s">
        <v>956</v>
      </c>
      <c r="E15" s="136"/>
      <c r="T15" s="137"/>
      <c r="U15" s="146" t="s">
        <v>714</v>
      </c>
    </row>
    <row r="16" spans="1:21">
      <c r="A16" s="133">
        <v>3254</v>
      </c>
      <c r="B16" s="133">
        <v>1311030</v>
      </c>
      <c r="C16" s="133">
        <v>5501010</v>
      </c>
      <c r="D16" s="134" t="s">
        <v>957</v>
      </c>
      <c r="E16" s="135">
        <v>97055</v>
      </c>
      <c r="F16" s="138">
        <v>97055</v>
      </c>
      <c r="G16" s="138">
        <v>97055</v>
      </c>
      <c r="H16" s="138">
        <v>97055</v>
      </c>
      <c r="I16" s="138">
        <v>97055</v>
      </c>
      <c r="J16" s="138">
        <v>97055</v>
      </c>
      <c r="K16" s="138">
        <v>97055</v>
      </c>
      <c r="L16" s="138">
        <v>97055</v>
      </c>
      <c r="M16" s="138">
        <v>97055</v>
      </c>
      <c r="N16" s="138">
        <v>97055</v>
      </c>
      <c r="O16" s="138">
        <v>97055</v>
      </c>
      <c r="P16" s="138">
        <v>97055</v>
      </c>
      <c r="Q16" s="138">
        <v>97055</v>
      </c>
      <c r="S16" s="139">
        <f t="shared" ref="S16:S21" si="1">SUM(E16:Q16)/13</f>
        <v>97055</v>
      </c>
      <c r="T16" s="137">
        <v>0.03</v>
      </c>
      <c r="U16" s="140">
        <v>0</v>
      </c>
    </row>
    <row r="17" spans="1:21">
      <c r="A17" s="134" t="s">
        <v>958</v>
      </c>
      <c r="B17" s="133">
        <v>1311050</v>
      </c>
      <c r="C17" s="133">
        <v>5501030</v>
      </c>
      <c r="D17" s="147" t="s">
        <v>959</v>
      </c>
      <c r="E17" s="135">
        <v>147675.82999999999</v>
      </c>
      <c r="F17" s="138">
        <v>147675.82999999999</v>
      </c>
      <c r="G17" s="138">
        <v>147675.82999999999</v>
      </c>
      <c r="H17" s="138">
        <v>147675.82999999999</v>
      </c>
      <c r="I17" s="138">
        <v>147675.82999999999</v>
      </c>
      <c r="J17" s="138">
        <v>147675.82999999999</v>
      </c>
      <c r="K17" s="138">
        <v>147675.82999999999</v>
      </c>
      <c r="L17" s="138">
        <v>147675.82999999999</v>
      </c>
      <c r="M17" s="138">
        <v>147675.82999999999</v>
      </c>
      <c r="N17" s="138">
        <v>147675.82999999999</v>
      </c>
      <c r="O17" s="138">
        <v>147675.82999999999</v>
      </c>
      <c r="P17" s="138">
        <v>147675.82999999999</v>
      </c>
      <c r="Q17" s="138">
        <v>147675.82999999999</v>
      </c>
      <c r="S17" s="139">
        <f t="shared" si="1"/>
        <v>147675.83000000002</v>
      </c>
      <c r="T17" s="137">
        <v>0.03</v>
      </c>
      <c r="U17" s="136">
        <f t="shared" ref="U17:U21" si="2">ROUND(S17*T17,0)</f>
        <v>4430</v>
      </c>
    </row>
    <row r="18" spans="1:21">
      <c r="A18" s="134">
        <v>331</v>
      </c>
      <c r="B18" s="133">
        <v>1311050</v>
      </c>
      <c r="C18" s="133">
        <v>5501030</v>
      </c>
      <c r="D18" s="147" t="s">
        <v>960</v>
      </c>
      <c r="E18" s="135">
        <v>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S18" s="139">
        <f t="shared" si="1"/>
        <v>0</v>
      </c>
      <c r="T18" s="137">
        <v>0</v>
      </c>
      <c r="U18" s="136">
        <f t="shared" si="2"/>
        <v>0</v>
      </c>
    </row>
    <row r="19" spans="1:21">
      <c r="A19" s="133" t="s">
        <v>961</v>
      </c>
      <c r="B19" s="133">
        <v>1311050</v>
      </c>
      <c r="C19" s="133">
        <v>5501030</v>
      </c>
      <c r="D19" s="134" t="s">
        <v>962</v>
      </c>
      <c r="E19" s="135">
        <v>2688150</v>
      </c>
      <c r="F19" s="138">
        <v>2691950</v>
      </c>
      <c r="G19" s="138">
        <v>2695750</v>
      </c>
      <c r="H19" s="138">
        <v>2699550</v>
      </c>
      <c r="I19" s="138">
        <v>2703350</v>
      </c>
      <c r="J19" s="138">
        <v>2707150</v>
      </c>
      <c r="K19" s="138">
        <v>2709050</v>
      </c>
      <c r="L19" s="138">
        <v>2709050</v>
      </c>
      <c r="M19" s="138">
        <v>2712850</v>
      </c>
      <c r="N19" s="138">
        <v>2716650</v>
      </c>
      <c r="O19" s="138">
        <v>2720450</v>
      </c>
      <c r="P19" s="138">
        <v>2724250</v>
      </c>
      <c r="Q19" s="138">
        <v>2728050</v>
      </c>
      <c r="S19" s="139">
        <f t="shared" si="1"/>
        <v>2708173.076923077</v>
      </c>
      <c r="T19" s="137">
        <v>2.2499999999999999E-2</v>
      </c>
      <c r="U19" s="136">
        <f t="shared" si="2"/>
        <v>60934</v>
      </c>
    </row>
    <row r="20" spans="1:21">
      <c r="A20" s="134" t="s">
        <v>963</v>
      </c>
      <c r="B20" s="133">
        <v>1311050</v>
      </c>
      <c r="C20" s="133">
        <v>5501030</v>
      </c>
      <c r="D20" s="134" t="s">
        <v>964</v>
      </c>
      <c r="E20" s="135">
        <v>1005109.55</v>
      </c>
      <c r="F20" s="138">
        <v>1005109.55</v>
      </c>
      <c r="G20" s="138">
        <v>1005109.55</v>
      </c>
      <c r="H20" s="138">
        <v>1005109.55</v>
      </c>
      <c r="I20" s="138">
        <v>1005109.55</v>
      </c>
      <c r="J20" s="138">
        <v>1005109.55</v>
      </c>
      <c r="K20" s="138">
        <v>1005109.55</v>
      </c>
      <c r="L20" s="138">
        <v>1005109.55</v>
      </c>
      <c r="M20" s="138">
        <v>1005109.55</v>
      </c>
      <c r="N20" s="138">
        <v>1005109.55</v>
      </c>
      <c r="O20" s="138">
        <v>1005109.55</v>
      </c>
      <c r="P20" s="138">
        <v>1020309.55</v>
      </c>
      <c r="Q20" s="138">
        <v>1043109.55</v>
      </c>
      <c r="S20" s="139">
        <f t="shared" si="1"/>
        <v>1009201.8576923079</v>
      </c>
      <c r="T20" s="137">
        <v>0.04</v>
      </c>
      <c r="U20" s="136">
        <f t="shared" si="2"/>
        <v>40368</v>
      </c>
    </row>
    <row r="21" spans="1:21">
      <c r="A21" s="134" t="s">
        <v>965</v>
      </c>
      <c r="B21" s="133">
        <v>1311050</v>
      </c>
      <c r="C21" s="133">
        <v>5501030</v>
      </c>
      <c r="D21" s="147" t="s">
        <v>966</v>
      </c>
      <c r="E21" s="141">
        <v>378706</v>
      </c>
      <c r="F21" s="143">
        <v>378706</v>
      </c>
      <c r="G21" s="143">
        <v>378706</v>
      </c>
      <c r="H21" s="143">
        <v>378706</v>
      </c>
      <c r="I21" s="143">
        <v>378706</v>
      </c>
      <c r="J21" s="143">
        <v>378706</v>
      </c>
      <c r="K21" s="143">
        <v>378706</v>
      </c>
      <c r="L21" s="143">
        <v>378706</v>
      </c>
      <c r="M21" s="143">
        <v>378706</v>
      </c>
      <c r="N21" s="143">
        <v>378706</v>
      </c>
      <c r="O21" s="143">
        <v>378706</v>
      </c>
      <c r="P21" s="143">
        <v>378706</v>
      </c>
      <c r="Q21" s="143">
        <v>388206</v>
      </c>
      <c r="S21" s="139">
        <f t="shared" si="1"/>
        <v>379436.76923076925</v>
      </c>
      <c r="T21" s="137">
        <v>2.7199999999999998E-2</v>
      </c>
      <c r="U21" s="142">
        <f t="shared" si="2"/>
        <v>10321</v>
      </c>
    </row>
    <row r="22" spans="1:21">
      <c r="E22" s="136"/>
      <c r="T22" s="137"/>
      <c r="U22" s="136"/>
    </row>
    <row r="23" spans="1:21">
      <c r="A23" s="144"/>
      <c r="B23" s="144"/>
      <c r="C23" s="144"/>
      <c r="D23" s="134" t="s">
        <v>955</v>
      </c>
      <c r="E23" s="142">
        <v>4316696.38</v>
      </c>
      <c r="F23" s="142">
        <v>4320496.38</v>
      </c>
      <c r="G23" s="142">
        <v>4324296.38</v>
      </c>
      <c r="H23" s="142">
        <v>4328096.38</v>
      </c>
      <c r="I23" s="142">
        <v>4331896.38</v>
      </c>
      <c r="J23" s="142">
        <v>4335696.38</v>
      </c>
      <c r="K23" s="142">
        <v>4337596.38</v>
      </c>
      <c r="L23" s="142">
        <v>4337596.38</v>
      </c>
      <c r="M23" s="142">
        <v>4341396.38</v>
      </c>
      <c r="N23" s="142">
        <v>4345196.38</v>
      </c>
      <c r="O23" s="142">
        <v>4348996.38</v>
      </c>
      <c r="P23" s="142">
        <v>4367996.38</v>
      </c>
      <c r="Q23" s="142">
        <v>4404096.38</v>
      </c>
      <c r="S23" s="142">
        <f t="shared" ref="S23" si="3">SUM(S16:S22)</f>
        <v>4341542.5338461539</v>
      </c>
      <c r="T23" s="137"/>
      <c r="U23" s="142">
        <f>SUM(U16:U21)</f>
        <v>116053</v>
      </c>
    </row>
    <row r="24" spans="1:21">
      <c r="A24" s="144"/>
      <c r="B24" s="144"/>
      <c r="C24" s="144"/>
      <c r="E24" s="136"/>
      <c r="T24" s="137"/>
      <c r="U24" s="145"/>
    </row>
    <row r="25" spans="1:21">
      <c r="A25" s="144"/>
      <c r="B25" s="144"/>
      <c r="C25" s="144"/>
      <c r="D25" s="120" t="s">
        <v>967</v>
      </c>
      <c r="E25" s="136"/>
      <c r="T25" s="137"/>
      <c r="U25" s="145"/>
    </row>
    <row r="26" spans="1:21">
      <c r="A26" s="148" t="s">
        <v>968</v>
      </c>
      <c r="B26" s="148">
        <v>1311030</v>
      </c>
      <c r="C26" s="148" t="s">
        <v>951</v>
      </c>
      <c r="D26" s="121" t="s">
        <v>969</v>
      </c>
      <c r="E26" s="135">
        <v>74295</v>
      </c>
      <c r="F26" s="138">
        <v>74295</v>
      </c>
      <c r="G26" s="138">
        <v>74295</v>
      </c>
      <c r="H26" s="138">
        <v>74295</v>
      </c>
      <c r="I26" s="138">
        <v>74295</v>
      </c>
      <c r="J26" s="138">
        <v>74295</v>
      </c>
      <c r="K26" s="138">
        <v>74295</v>
      </c>
      <c r="L26" s="138">
        <v>74295</v>
      </c>
      <c r="M26" s="138">
        <v>74295</v>
      </c>
      <c r="N26" s="138">
        <v>74295</v>
      </c>
      <c r="O26" s="138">
        <v>74295</v>
      </c>
      <c r="P26" s="138">
        <v>74295</v>
      </c>
      <c r="Q26" s="138">
        <v>74295</v>
      </c>
      <c r="S26" s="139">
        <f t="shared" ref="S26:S37" si="4">SUM(E26:Q26)/13</f>
        <v>74295</v>
      </c>
      <c r="T26" s="137">
        <v>0</v>
      </c>
      <c r="U26" s="136">
        <f>ROUND(S26*T26,0)</f>
        <v>0</v>
      </c>
    </row>
    <row r="27" spans="1:21">
      <c r="A27" s="148">
        <v>35002</v>
      </c>
      <c r="B27" s="148">
        <v>1311030</v>
      </c>
      <c r="C27" s="148" t="s">
        <v>951</v>
      </c>
      <c r="D27" s="121" t="s">
        <v>970</v>
      </c>
      <c r="E27" s="135">
        <v>186821</v>
      </c>
      <c r="F27" s="138">
        <v>186821</v>
      </c>
      <c r="G27" s="138">
        <v>186821</v>
      </c>
      <c r="H27" s="138">
        <v>186821</v>
      </c>
      <c r="I27" s="138">
        <v>186821</v>
      </c>
      <c r="J27" s="138">
        <v>186821</v>
      </c>
      <c r="K27" s="138">
        <v>186821</v>
      </c>
      <c r="L27" s="138">
        <v>186821</v>
      </c>
      <c r="M27" s="138">
        <v>186821</v>
      </c>
      <c r="N27" s="138">
        <v>186821</v>
      </c>
      <c r="O27" s="138">
        <v>186821</v>
      </c>
      <c r="P27" s="138">
        <v>186821</v>
      </c>
      <c r="Q27" s="138">
        <v>186821</v>
      </c>
      <c r="S27" s="139">
        <f t="shared" si="4"/>
        <v>186821</v>
      </c>
      <c r="T27" s="137">
        <v>0</v>
      </c>
      <c r="U27" s="136">
        <f t="shared" ref="U27:U37" si="5">ROUND(S27*T27,0)</f>
        <v>0</v>
      </c>
    </row>
    <row r="28" spans="1:21">
      <c r="A28" s="147">
        <v>351</v>
      </c>
      <c r="B28" s="148">
        <v>1311052</v>
      </c>
      <c r="C28" s="148">
        <v>5501033</v>
      </c>
      <c r="D28" s="134" t="s">
        <v>971</v>
      </c>
      <c r="E28" s="135">
        <v>723568</v>
      </c>
      <c r="F28" s="138">
        <v>723568</v>
      </c>
      <c r="G28" s="138">
        <v>723568</v>
      </c>
      <c r="H28" s="138">
        <v>723568</v>
      </c>
      <c r="I28" s="138">
        <v>723568</v>
      </c>
      <c r="J28" s="138">
        <v>723568</v>
      </c>
      <c r="K28" s="138">
        <v>723568</v>
      </c>
      <c r="L28" s="138">
        <v>723568</v>
      </c>
      <c r="M28" s="138">
        <v>723568</v>
      </c>
      <c r="N28" s="138">
        <v>723568</v>
      </c>
      <c r="O28" s="138">
        <v>723568</v>
      </c>
      <c r="P28" s="138">
        <v>723568</v>
      </c>
      <c r="Q28" s="138">
        <v>723568</v>
      </c>
      <c r="S28" s="139">
        <f t="shared" si="4"/>
        <v>723568</v>
      </c>
      <c r="T28" s="137">
        <v>2.58E-2</v>
      </c>
      <c r="U28" s="136">
        <f t="shared" si="5"/>
        <v>18668</v>
      </c>
    </row>
    <row r="29" spans="1:21">
      <c r="A29" s="147">
        <v>352</v>
      </c>
      <c r="B29" s="148">
        <v>1311052</v>
      </c>
      <c r="C29" s="148">
        <v>5501033</v>
      </c>
      <c r="D29" s="134" t="s">
        <v>972</v>
      </c>
      <c r="E29" s="135">
        <v>9519502.0099999998</v>
      </c>
      <c r="F29" s="138">
        <v>9519502.0099999998</v>
      </c>
      <c r="G29" s="138">
        <v>9519502.0099999998</v>
      </c>
      <c r="H29" s="138">
        <v>9519502.0099999998</v>
      </c>
      <c r="I29" s="138">
        <v>9519502.0099999998</v>
      </c>
      <c r="J29" s="138">
        <v>9519502.0099999998</v>
      </c>
      <c r="K29" s="138">
        <v>9519502.0099999998</v>
      </c>
      <c r="L29" s="138">
        <v>9519502.0099999998</v>
      </c>
      <c r="M29" s="138">
        <v>9519502.0099999998</v>
      </c>
      <c r="N29" s="138">
        <v>9519502.0099999998</v>
      </c>
      <c r="O29" s="138">
        <v>9538502.0099999998</v>
      </c>
      <c r="P29" s="138">
        <v>9538502.0099999998</v>
      </c>
      <c r="Q29" s="138">
        <v>9538502.0099999998</v>
      </c>
      <c r="S29" s="139">
        <f t="shared" si="4"/>
        <v>9523886.6253846176</v>
      </c>
      <c r="T29" s="137">
        <v>3.1899999999999998E-2</v>
      </c>
      <c r="U29" s="136">
        <f t="shared" si="5"/>
        <v>303812</v>
      </c>
    </row>
    <row r="30" spans="1:21">
      <c r="A30" s="148" t="s">
        <v>973</v>
      </c>
      <c r="B30" s="148" t="s">
        <v>974</v>
      </c>
      <c r="C30" s="148">
        <v>5505300</v>
      </c>
      <c r="D30" s="121" t="s">
        <v>975</v>
      </c>
      <c r="E30" s="135">
        <v>860396</v>
      </c>
      <c r="F30" s="138">
        <v>860396</v>
      </c>
      <c r="G30" s="138">
        <v>860396</v>
      </c>
      <c r="H30" s="138">
        <v>860396</v>
      </c>
      <c r="I30" s="138">
        <v>860396</v>
      </c>
      <c r="J30" s="138">
        <v>860396</v>
      </c>
      <c r="K30" s="138">
        <v>860396</v>
      </c>
      <c r="L30" s="138">
        <v>860396</v>
      </c>
      <c r="M30" s="138">
        <v>860396</v>
      </c>
      <c r="N30" s="138">
        <v>860396</v>
      </c>
      <c r="O30" s="138">
        <v>860396</v>
      </c>
      <c r="P30" s="138">
        <v>860396</v>
      </c>
      <c r="Q30" s="138">
        <v>860396</v>
      </c>
      <c r="S30" s="139">
        <f t="shared" si="4"/>
        <v>860396</v>
      </c>
      <c r="T30" s="137">
        <v>1.8499999999999999E-2</v>
      </c>
      <c r="U30" s="136">
        <f t="shared" si="5"/>
        <v>15917</v>
      </c>
    </row>
    <row r="31" spans="1:21">
      <c r="A31" s="148" t="s">
        <v>976</v>
      </c>
      <c r="B31" s="148">
        <v>1311052</v>
      </c>
      <c r="C31" s="148">
        <v>5501033</v>
      </c>
      <c r="D31" s="121" t="s">
        <v>977</v>
      </c>
      <c r="E31" s="135">
        <v>1759385</v>
      </c>
      <c r="F31" s="138">
        <v>1759385</v>
      </c>
      <c r="G31" s="138">
        <v>1759385</v>
      </c>
      <c r="H31" s="138">
        <v>1759385</v>
      </c>
      <c r="I31" s="138">
        <v>1759385</v>
      </c>
      <c r="J31" s="138">
        <v>1759385</v>
      </c>
      <c r="K31" s="138">
        <v>1759385</v>
      </c>
      <c r="L31" s="138">
        <v>1759385</v>
      </c>
      <c r="M31" s="138">
        <v>1759385</v>
      </c>
      <c r="N31" s="138">
        <v>1759385</v>
      </c>
      <c r="O31" s="138">
        <v>1759385</v>
      </c>
      <c r="P31" s="138">
        <v>1759385</v>
      </c>
      <c r="Q31" s="138">
        <v>1759385</v>
      </c>
      <c r="S31" s="139">
        <f t="shared" si="4"/>
        <v>1759385</v>
      </c>
      <c r="T31" s="137">
        <v>1.83E-2</v>
      </c>
      <c r="U31" s="136">
        <f t="shared" si="5"/>
        <v>32197</v>
      </c>
    </row>
    <row r="32" spans="1:21">
      <c r="A32" s="148" t="s">
        <v>978</v>
      </c>
      <c r="B32" s="148">
        <v>1311052</v>
      </c>
      <c r="C32" s="148">
        <v>5501033</v>
      </c>
      <c r="D32" s="121" t="s">
        <v>979</v>
      </c>
      <c r="E32" s="135">
        <v>294307</v>
      </c>
      <c r="F32" s="138">
        <v>294307</v>
      </c>
      <c r="G32" s="138">
        <v>294307</v>
      </c>
      <c r="H32" s="138">
        <v>294307</v>
      </c>
      <c r="I32" s="138">
        <v>294307</v>
      </c>
      <c r="J32" s="138">
        <v>294307</v>
      </c>
      <c r="K32" s="138">
        <v>294307</v>
      </c>
      <c r="L32" s="138">
        <v>294307</v>
      </c>
      <c r="M32" s="138">
        <v>294307</v>
      </c>
      <c r="N32" s="138">
        <v>294307</v>
      </c>
      <c r="O32" s="138">
        <v>294307</v>
      </c>
      <c r="P32" s="138">
        <v>294307</v>
      </c>
      <c r="Q32" s="138">
        <v>294307</v>
      </c>
      <c r="S32" s="139">
        <f t="shared" si="4"/>
        <v>294307</v>
      </c>
      <c r="T32" s="137">
        <v>1.7500000000000002E-2</v>
      </c>
      <c r="U32" s="136">
        <f t="shared" si="5"/>
        <v>5150</v>
      </c>
    </row>
    <row r="33" spans="1:21">
      <c r="A33" s="148" t="s">
        <v>980</v>
      </c>
      <c r="B33" s="148">
        <v>1311052</v>
      </c>
      <c r="C33" s="148">
        <v>5501033</v>
      </c>
      <c r="D33" s="121" t="s">
        <v>981</v>
      </c>
      <c r="E33" s="135">
        <v>7460624.9699999997</v>
      </c>
      <c r="F33" s="138">
        <v>7460624.9699999997</v>
      </c>
      <c r="G33" s="138">
        <v>7460624.9699999997</v>
      </c>
      <c r="H33" s="138">
        <v>7460624.9699999997</v>
      </c>
      <c r="I33" s="138">
        <v>7460624.9699999997</v>
      </c>
      <c r="J33" s="138">
        <v>7460624.9699999997</v>
      </c>
      <c r="K33" s="138">
        <v>7460624.9699999997</v>
      </c>
      <c r="L33" s="138">
        <v>7460624.9699999997</v>
      </c>
      <c r="M33" s="138">
        <v>7460624.9699999997</v>
      </c>
      <c r="N33" s="138">
        <v>7460624.9699999997</v>
      </c>
      <c r="O33" s="138">
        <v>7460624.9699999997</v>
      </c>
      <c r="P33" s="138">
        <v>7463474.9699999997</v>
      </c>
      <c r="Q33" s="138">
        <v>7470124.9699999997</v>
      </c>
      <c r="S33" s="139">
        <f t="shared" si="4"/>
        <v>7461574.9699999997</v>
      </c>
      <c r="T33" s="137">
        <v>2.0500000000000001E-2</v>
      </c>
      <c r="U33" s="136">
        <f t="shared" si="5"/>
        <v>152962</v>
      </c>
    </row>
    <row r="34" spans="1:21">
      <c r="A34" s="148" t="s">
        <v>982</v>
      </c>
      <c r="B34" s="148">
        <v>1311052</v>
      </c>
      <c r="C34" s="148">
        <v>5501033</v>
      </c>
      <c r="D34" s="121" t="s">
        <v>983</v>
      </c>
      <c r="E34" s="135">
        <v>7012974.3799999999</v>
      </c>
      <c r="F34" s="138">
        <v>7027224.3799999999</v>
      </c>
      <c r="G34" s="138">
        <v>7027224.3799999999</v>
      </c>
      <c r="H34" s="138">
        <v>7027224.3799999999</v>
      </c>
      <c r="I34" s="138">
        <v>7027224.3799999999</v>
      </c>
      <c r="J34" s="138">
        <v>7027224.3799999999</v>
      </c>
      <c r="K34" s="138">
        <v>7027224.3799999999</v>
      </c>
      <c r="L34" s="138">
        <v>7027224.3799999999</v>
      </c>
      <c r="M34" s="138">
        <v>7027224.3799999999</v>
      </c>
      <c r="N34" s="138">
        <v>7027224.3799999999</v>
      </c>
      <c r="O34" s="138">
        <v>7027224.3799999999</v>
      </c>
      <c r="P34" s="138">
        <v>7046224.3799999999</v>
      </c>
      <c r="Q34" s="138">
        <v>7060474.3799999999</v>
      </c>
      <c r="S34" s="139">
        <f t="shared" si="4"/>
        <v>7030147.4569230769</v>
      </c>
      <c r="T34" s="137">
        <v>1.9599999999999999E-2</v>
      </c>
      <c r="U34" s="136">
        <f t="shared" si="5"/>
        <v>137791</v>
      </c>
    </row>
    <row r="35" spans="1:21">
      <c r="A35" s="148" t="s">
        <v>984</v>
      </c>
      <c r="B35" s="148">
        <v>1311052</v>
      </c>
      <c r="C35" s="148">
        <v>5501033</v>
      </c>
      <c r="D35" s="121" t="s">
        <v>985</v>
      </c>
      <c r="E35" s="135">
        <v>1259304.93</v>
      </c>
      <c r="F35" s="138">
        <v>1259304.93</v>
      </c>
      <c r="G35" s="138">
        <v>1259304.93</v>
      </c>
      <c r="H35" s="138">
        <v>1259304.93</v>
      </c>
      <c r="I35" s="138">
        <v>1259304.93</v>
      </c>
      <c r="J35" s="138">
        <v>1259304.93</v>
      </c>
      <c r="K35" s="138">
        <v>1259304.93</v>
      </c>
      <c r="L35" s="138">
        <v>1259304.93</v>
      </c>
      <c r="M35" s="138">
        <v>1259304.93</v>
      </c>
      <c r="N35" s="138">
        <v>1259304.93</v>
      </c>
      <c r="O35" s="138">
        <v>1259304.93</v>
      </c>
      <c r="P35" s="138">
        <v>1259304.93</v>
      </c>
      <c r="Q35" s="138">
        <v>1268804.93</v>
      </c>
      <c r="S35" s="139">
        <f t="shared" si="4"/>
        <v>1260035.6992307692</v>
      </c>
      <c r="T35" s="137">
        <v>2.5899999999999999E-2</v>
      </c>
      <c r="U35" s="136">
        <f t="shared" si="5"/>
        <v>32635</v>
      </c>
    </row>
    <row r="36" spans="1:21">
      <c r="A36" s="148">
        <v>356</v>
      </c>
      <c r="B36" s="148">
        <v>1311052</v>
      </c>
      <c r="C36" s="148">
        <v>5501033</v>
      </c>
      <c r="D36" s="121" t="s">
        <v>986</v>
      </c>
      <c r="E36" s="135">
        <v>6582626</v>
      </c>
      <c r="F36" s="138">
        <v>6587376</v>
      </c>
      <c r="G36" s="138">
        <v>6587376</v>
      </c>
      <c r="H36" s="138">
        <v>6587376</v>
      </c>
      <c r="I36" s="138">
        <v>6587376</v>
      </c>
      <c r="J36" s="138">
        <v>6587376</v>
      </c>
      <c r="K36" s="138">
        <v>6587376</v>
      </c>
      <c r="L36" s="138">
        <v>6587376</v>
      </c>
      <c r="M36" s="138">
        <v>6587376</v>
      </c>
      <c r="N36" s="138">
        <v>6587376</v>
      </c>
      <c r="O36" s="138">
        <v>6587376</v>
      </c>
      <c r="P36" s="138">
        <v>6596876</v>
      </c>
      <c r="Q36" s="138">
        <v>6606376</v>
      </c>
      <c r="S36" s="139">
        <f t="shared" si="4"/>
        <v>6589202.923076923</v>
      </c>
      <c r="T36" s="137">
        <v>3.1899999999999998E-2</v>
      </c>
      <c r="U36" s="136">
        <f t="shared" si="5"/>
        <v>210196</v>
      </c>
    </row>
    <row r="37" spans="1:21">
      <c r="A37" s="148" t="s">
        <v>987</v>
      </c>
      <c r="B37" s="148">
        <v>1311052</v>
      </c>
      <c r="C37" s="148">
        <v>5501033</v>
      </c>
      <c r="D37" s="121" t="s">
        <v>988</v>
      </c>
      <c r="E37" s="141">
        <v>109795</v>
      </c>
      <c r="F37" s="143">
        <v>109795</v>
      </c>
      <c r="G37" s="143">
        <v>109795</v>
      </c>
      <c r="H37" s="143">
        <v>109795</v>
      </c>
      <c r="I37" s="143">
        <v>109795</v>
      </c>
      <c r="J37" s="143">
        <v>109795</v>
      </c>
      <c r="K37" s="143">
        <v>109795</v>
      </c>
      <c r="L37" s="143">
        <v>109795</v>
      </c>
      <c r="M37" s="143">
        <v>109795</v>
      </c>
      <c r="N37" s="143">
        <v>109795</v>
      </c>
      <c r="O37" s="143">
        <v>109795</v>
      </c>
      <c r="P37" s="143">
        <v>109795</v>
      </c>
      <c r="Q37" s="143">
        <v>109795</v>
      </c>
      <c r="S37" s="139">
        <f t="shared" si="4"/>
        <v>109795</v>
      </c>
      <c r="T37" s="137">
        <v>5.1000000000000004E-3</v>
      </c>
      <c r="U37" s="142">
        <f t="shared" si="5"/>
        <v>560</v>
      </c>
    </row>
    <row r="38" spans="1:21">
      <c r="A38" s="144"/>
      <c r="B38" s="144"/>
      <c r="C38" s="144"/>
      <c r="E38" s="145"/>
      <c r="T38" s="137"/>
      <c r="U38" s="145"/>
    </row>
    <row r="39" spans="1:21">
      <c r="A39" s="144"/>
      <c r="B39" s="144"/>
      <c r="C39" s="144"/>
      <c r="D39" s="121" t="s">
        <v>955</v>
      </c>
      <c r="E39" s="142">
        <v>35843599.289999999</v>
      </c>
      <c r="F39" s="142">
        <v>35862599.289999999</v>
      </c>
      <c r="G39" s="142">
        <v>35862599.289999999</v>
      </c>
      <c r="H39" s="142">
        <v>35862599.289999999</v>
      </c>
      <c r="I39" s="142">
        <v>35862599.289999999</v>
      </c>
      <c r="J39" s="142">
        <v>35862599.289999999</v>
      </c>
      <c r="K39" s="142">
        <v>35862599.289999999</v>
      </c>
      <c r="L39" s="142">
        <v>35862599.289999999</v>
      </c>
      <c r="M39" s="142">
        <v>35862599.289999999</v>
      </c>
      <c r="N39" s="142">
        <v>35862599.289999999</v>
      </c>
      <c r="O39" s="142">
        <v>35881599.289999999</v>
      </c>
      <c r="P39" s="142">
        <v>35912949.289999999</v>
      </c>
      <c r="Q39" s="142">
        <v>35952849.289999999</v>
      </c>
      <c r="S39" s="142">
        <f>SUM(S26:S38)</f>
        <v>35873414.674615383</v>
      </c>
      <c r="T39" s="137"/>
      <c r="U39" s="142">
        <f>SUM(U26:U37)</f>
        <v>909888</v>
      </c>
    </row>
    <row r="40" spans="1:21">
      <c r="A40" s="144"/>
      <c r="B40" s="144"/>
      <c r="C40" s="144"/>
      <c r="E40" s="136"/>
      <c r="T40" s="137"/>
      <c r="U40" s="145"/>
    </row>
    <row r="41" spans="1:21">
      <c r="A41" s="144"/>
      <c r="B41" s="144"/>
      <c r="C41" s="144"/>
      <c r="D41" s="122" t="s">
        <v>989</v>
      </c>
      <c r="E41" s="136"/>
      <c r="T41" s="137"/>
      <c r="U41" s="146" t="s">
        <v>714</v>
      </c>
    </row>
    <row r="42" spans="1:21">
      <c r="A42" s="133" t="s">
        <v>990</v>
      </c>
      <c r="B42" s="133">
        <v>1311030</v>
      </c>
      <c r="C42" s="133" t="s">
        <v>951</v>
      </c>
      <c r="D42" s="134" t="s">
        <v>991</v>
      </c>
      <c r="E42" s="135">
        <v>425055</v>
      </c>
      <c r="F42" s="138">
        <v>425055</v>
      </c>
      <c r="G42" s="138">
        <v>425055</v>
      </c>
      <c r="H42" s="138">
        <v>425055</v>
      </c>
      <c r="I42" s="138">
        <v>425055</v>
      </c>
      <c r="J42" s="138">
        <v>425055</v>
      </c>
      <c r="K42" s="138">
        <v>425055</v>
      </c>
      <c r="L42" s="138">
        <v>425055</v>
      </c>
      <c r="M42" s="138">
        <v>425055</v>
      </c>
      <c r="N42" s="138">
        <v>425055</v>
      </c>
      <c r="O42" s="138">
        <v>425055</v>
      </c>
      <c r="P42" s="138">
        <v>425055</v>
      </c>
      <c r="Q42" s="138">
        <v>425055</v>
      </c>
      <c r="S42" s="139">
        <f t="shared" ref="S42:S48" si="6">SUM(E42:Q42)/13</f>
        <v>425055</v>
      </c>
      <c r="T42" s="137">
        <v>0</v>
      </c>
      <c r="U42" s="136">
        <f>ROUND(S42*T42,0)</f>
        <v>0</v>
      </c>
    </row>
    <row r="43" spans="1:21">
      <c r="A43" s="133" t="s">
        <v>992</v>
      </c>
      <c r="B43" s="133">
        <v>1311030</v>
      </c>
      <c r="C43" s="133" t="s">
        <v>951</v>
      </c>
      <c r="D43" s="134" t="s">
        <v>993</v>
      </c>
      <c r="E43" s="135">
        <v>1250617</v>
      </c>
      <c r="F43" s="138">
        <v>1250617</v>
      </c>
      <c r="G43" s="138">
        <v>1250617</v>
      </c>
      <c r="H43" s="138">
        <v>1250617</v>
      </c>
      <c r="I43" s="138">
        <v>1250617</v>
      </c>
      <c r="J43" s="138">
        <v>1250617</v>
      </c>
      <c r="K43" s="138">
        <v>1250617</v>
      </c>
      <c r="L43" s="138">
        <v>1250617</v>
      </c>
      <c r="M43" s="138">
        <v>1250617</v>
      </c>
      <c r="N43" s="138">
        <v>1250617</v>
      </c>
      <c r="O43" s="138">
        <v>1250617</v>
      </c>
      <c r="P43" s="138">
        <v>1250617</v>
      </c>
      <c r="Q43" s="138">
        <v>1250617</v>
      </c>
      <c r="S43" s="139">
        <f t="shared" si="6"/>
        <v>1250617</v>
      </c>
      <c r="T43" s="137">
        <v>0</v>
      </c>
      <c r="U43" s="136">
        <f t="shared" ref="U43:U48" si="7">ROUND(S43*T43,0)</f>
        <v>0</v>
      </c>
    </row>
    <row r="44" spans="1:21">
      <c r="A44" s="133" t="s">
        <v>994</v>
      </c>
      <c r="B44" s="133">
        <v>1311060</v>
      </c>
      <c r="C44" s="133">
        <v>5501040</v>
      </c>
      <c r="D44" s="134" t="s">
        <v>995</v>
      </c>
      <c r="E44" s="135">
        <v>521656</v>
      </c>
      <c r="F44" s="138">
        <v>521656</v>
      </c>
      <c r="G44" s="138">
        <v>521656</v>
      </c>
      <c r="H44" s="138">
        <v>521656</v>
      </c>
      <c r="I44" s="138">
        <v>521656</v>
      </c>
      <c r="J44" s="138">
        <v>521656</v>
      </c>
      <c r="K44" s="138">
        <v>521656</v>
      </c>
      <c r="L44" s="138">
        <v>521656</v>
      </c>
      <c r="M44" s="138">
        <v>521656</v>
      </c>
      <c r="N44" s="138">
        <v>521656</v>
      </c>
      <c r="O44" s="138">
        <v>521656</v>
      </c>
      <c r="P44" s="138">
        <v>521656</v>
      </c>
      <c r="Q44" s="138">
        <v>521656</v>
      </c>
      <c r="S44" s="139">
        <f t="shared" si="6"/>
        <v>521656</v>
      </c>
      <c r="T44" s="137">
        <v>2.3E-2</v>
      </c>
      <c r="U44" s="136">
        <f t="shared" si="7"/>
        <v>11998</v>
      </c>
    </row>
    <row r="45" spans="1:21">
      <c r="A45" s="133" t="s">
        <v>996</v>
      </c>
      <c r="B45" s="133">
        <v>1311060</v>
      </c>
      <c r="C45" s="133">
        <v>5501040</v>
      </c>
      <c r="D45" s="134" t="s">
        <v>997</v>
      </c>
      <c r="E45" s="135">
        <v>60881745.289999999</v>
      </c>
      <c r="F45" s="138">
        <v>62273685.289999999</v>
      </c>
      <c r="G45" s="138">
        <v>63665625.289999999</v>
      </c>
      <c r="H45" s="138">
        <v>65057565.289999999</v>
      </c>
      <c r="I45" s="138">
        <v>66107847.289999999</v>
      </c>
      <c r="J45" s="138">
        <v>67035807.289999999</v>
      </c>
      <c r="K45" s="138">
        <v>67035807.289999999</v>
      </c>
      <c r="L45" s="138">
        <v>67035807.289999999</v>
      </c>
      <c r="M45" s="138">
        <v>67035807.289999999</v>
      </c>
      <c r="N45" s="138">
        <v>67035807.289999999</v>
      </c>
      <c r="O45" s="138">
        <v>67035807.289999999</v>
      </c>
      <c r="P45" s="138">
        <v>67206807.289999992</v>
      </c>
      <c r="Q45" s="138">
        <v>67320807.289999992</v>
      </c>
      <c r="S45" s="139">
        <f t="shared" si="6"/>
        <v>65748378.98230768</v>
      </c>
      <c r="T45" s="137">
        <v>3.3500000000000002E-2</v>
      </c>
      <c r="U45" s="136">
        <f t="shared" si="7"/>
        <v>2202571</v>
      </c>
    </row>
    <row r="46" spans="1:21">
      <c r="A46" s="133" t="s">
        <v>998</v>
      </c>
      <c r="B46" s="133">
        <v>1311060</v>
      </c>
      <c r="C46" s="133">
        <v>5501040</v>
      </c>
      <c r="D46" s="134" t="s">
        <v>999</v>
      </c>
      <c r="E46" s="135">
        <v>8950748</v>
      </c>
      <c r="F46" s="138">
        <v>8950748</v>
      </c>
      <c r="G46" s="138">
        <v>8950748</v>
      </c>
      <c r="H46" s="138">
        <v>8950748</v>
      </c>
      <c r="I46" s="138">
        <v>8950748</v>
      </c>
      <c r="J46" s="138">
        <v>8950748</v>
      </c>
      <c r="K46" s="138">
        <v>8950748</v>
      </c>
      <c r="L46" s="138">
        <v>8950748</v>
      </c>
      <c r="M46" s="138">
        <v>8950748</v>
      </c>
      <c r="N46" s="138">
        <v>8950748</v>
      </c>
      <c r="O46" s="138">
        <v>8950748</v>
      </c>
      <c r="P46" s="138">
        <v>8969748</v>
      </c>
      <c r="Q46" s="138">
        <v>8998248</v>
      </c>
      <c r="S46" s="139">
        <f t="shared" si="6"/>
        <v>8955863.384615384</v>
      </c>
      <c r="T46" s="137">
        <v>3.8300000000000001E-2</v>
      </c>
      <c r="U46" s="136">
        <f t="shared" si="7"/>
        <v>343010</v>
      </c>
    </row>
    <row r="47" spans="1:21">
      <c r="A47" s="133" t="s">
        <v>1000</v>
      </c>
      <c r="B47" s="133">
        <v>1311060</v>
      </c>
      <c r="C47" s="133">
        <v>5501040</v>
      </c>
      <c r="D47" s="134" t="s">
        <v>1001</v>
      </c>
      <c r="E47" s="135">
        <v>8069046.5600000005</v>
      </c>
      <c r="F47" s="138">
        <v>8069046.5600000005</v>
      </c>
      <c r="G47" s="138">
        <v>8069046.5600000005</v>
      </c>
      <c r="H47" s="138">
        <v>8069046.5600000005</v>
      </c>
      <c r="I47" s="138">
        <v>8069046.5600000005</v>
      </c>
      <c r="J47" s="138">
        <v>8069046.5600000005</v>
      </c>
      <c r="K47" s="138">
        <v>8069046.5600000005</v>
      </c>
      <c r="L47" s="138">
        <v>8069046.5600000005</v>
      </c>
      <c r="M47" s="138">
        <v>8069046.5600000005</v>
      </c>
      <c r="N47" s="138">
        <v>8069046.5600000005</v>
      </c>
      <c r="O47" s="138">
        <v>8069046.5600000005</v>
      </c>
      <c r="P47" s="138">
        <v>8069046.5600000005</v>
      </c>
      <c r="Q47" s="138">
        <v>8069046.5600000005</v>
      </c>
      <c r="S47" s="139">
        <f t="shared" si="6"/>
        <v>8069046.5600000015</v>
      </c>
      <c r="T47" s="137">
        <v>4.4999999999999998E-2</v>
      </c>
      <c r="U47" s="136">
        <f t="shared" si="7"/>
        <v>363107</v>
      </c>
    </row>
    <row r="48" spans="1:21">
      <c r="A48" s="133" t="s">
        <v>1002</v>
      </c>
      <c r="B48" s="133">
        <v>1311060</v>
      </c>
      <c r="C48" s="133">
        <v>5501040</v>
      </c>
      <c r="D48" s="134" t="s">
        <v>1003</v>
      </c>
      <c r="E48" s="141">
        <v>407759</v>
      </c>
      <c r="F48" s="143">
        <v>407759</v>
      </c>
      <c r="G48" s="143">
        <v>407759</v>
      </c>
      <c r="H48" s="143">
        <v>407759</v>
      </c>
      <c r="I48" s="143">
        <v>407759</v>
      </c>
      <c r="J48" s="143">
        <v>407759</v>
      </c>
      <c r="K48" s="143">
        <v>407759</v>
      </c>
      <c r="L48" s="143">
        <v>407759</v>
      </c>
      <c r="M48" s="143">
        <v>407759</v>
      </c>
      <c r="N48" s="143">
        <v>407759</v>
      </c>
      <c r="O48" s="143">
        <v>407759</v>
      </c>
      <c r="P48" s="143">
        <v>412509</v>
      </c>
      <c r="Q48" s="143">
        <v>417259</v>
      </c>
      <c r="S48" s="139">
        <f t="shared" si="6"/>
        <v>408855.15384615387</v>
      </c>
      <c r="T48" s="137">
        <v>2.1899999999999999E-2</v>
      </c>
      <c r="U48" s="142">
        <f t="shared" si="7"/>
        <v>8954</v>
      </c>
    </row>
    <row r="49" spans="1:21">
      <c r="A49" s="144"/>
      <c r="B49" s="144"/>
      <c r="C49" s="144"/>
      <c r="E49" s="145"/>
      <c r="T49" s="137"/>
      <c r="U49" s="145"/>
    </row>
    <row r="50" spans="1:21">
      <c r="A50" s="144"/>
      <c r="B50" s="144"/>
      <c r="C50" s="144"/>
      <c r="D50" s="134" t="s">
        <v>955</v>
      </c>
      <c r="E50" s="142">
        <v>80506626.849999994</v>
      </c>
      <c r="F50" s="142">
        <v>81898566.849999994</v>
      </c>
      <c r="G50" s="142">
        <v>83290506.849999994</v>
      </c>
      <c r="H50" s="142">
        <v>84682446.849999994</v>
      </c>
      <c r="I50" s="142">
        <v>85732728.849999994</v>
      </c>
      <c r="J50" s="142">
        <v>86660688.849999994</v>
      </c>
      <c r="K50" s="142">
        <v>86660688.849999994</v>
      </c>
      <c r="L50" s="142">
        <v>86660688.849999994</v>
      </c>
      <c r="M50" s="142">
        <v>86660688.849999994</v>
      </c>
      <c r="N50" s="142">
        <v>86660688.849999994</v>
      </c>
      <c r="O50" s="142">
        <v>86660688.849999994</v>
      </c>
      <c r="P50" s="142">
        <v>86855438.849999994</v>
      </c>
      <c r="Q50" s="142">
        <v>87002688.849999994</v>
      </c>
      <c r="S50" s="142">
        <f>SUM(S42:S49)</f>
        <v>85379472.080769226</v>
      </c>
      <c r="T50" s="137"/>
      <c r="U50" s="142">
        <f>SUM(U42:U48)</f>
        <v>2929640</v>
      </c>
    </row>
    <row r="51" spans="1:21">
      <c r="E51" s="136"/>
      <c r="T51" s="137"/>
      <c r="U51" s="146"/>
    </row>
    <row r="52" spans="1:21">
      <c r="A52" s="144"/>
      <c r="B52" s="144"/>
      <c r="C52" s="144"/>
      <c r="D52" s="122" t="s">
        <v>1004</v>
      </c>
      <c r="E52" s="136"/>
      <c r="T52" s="137"/>
      <c r="U52" s="146" t="s">
        <v>714</v>
      </c>
    </row>
    <row r="53" spans="1:21">
      <c r="A53" s="133" t="s">
        <v>1005</v>
      </c>
      <c r="B53" s="133">
        <v>1311030</v>
      </c>
      <c r="C53" s="133" t="s">
        <v>951</v>
      </c>
      <c r="D53" s="134" t="s">
        <v>1006</v>
      </c>
      <c r="E53" s="135">
        <v>298556.09999999998</v>
      </c>
      <c r="F53" s="138">
        <v>299031.09999999998</v>
      </c>
      <c r="G53" s="138">
        <v>299506.09999999998</v>
      </c>
      <c r="H53" s="138">
        <v>299981.09999999998</v>
      </c>
      <c r="I53" s="138">
        <v>300456.09999999998</v>
      </c>
      <c r="J53" s="138">
        <v>300931.09999999998</v>
      </c>
      <c r="K53" s="138">
        <v>301406.09999999998</v>
      </c>
      <c r="L53" s="138">
        <v>301881.09999999998</v>
      </c>
      <c r="M53" s="138">
        <v>302356.09999999998</v>
      </c>
      <c r="N53" s="138">
        <v>302831.09999999998</v>
      </c>
      <c r="O53" s="138">
        <v>303306.09999999998</v>
      </c>
      <c r="P53" s="138">
        <v>303781.09999999998</v>
      </c>
      <c r="Q53" s="138">
        <v>304256.09999999998</v>
      </c>
      <c r="S53" s="139">
        <f t="shared" ref="S53:S64" si="8">SUM(E53:Q53)/13</f>
        <v>301406.10000000003</v>
      </c>
      <c r="T53" s="137">
        <v>0</v>
      </c>
      <c r="U53" s="136">
        <f>ROUND(S53*T53,0)</f>
        <v>0</v>
      </c>
    </row>
    <row r="54" spans="1:21">
      <c r="A54" s="133">
        <v>37401</v>
      </c>
      <c r="B54" s="133">
        <v>1311030</v>
      </c>
      <c r="C54" s="133" t="s">
        <v>951</v>
      </c>
      <c r="D54" s="134" t="s">
        <v>1007</v>
      </c>
      <c r="E54" s="135">
        <v>71587</v>
      </c>
      <c r="F54" s="138">
        <v>71587</v>
      </c>
      <c r="G54" s="138">
        <v>71587</v>
      </c>
      <c r="H54" s="138">
        <v>71587</v>
      </c>
      <c r="I54" s="138">
        <v>71587</v>
      </c>
      <c r="J54" s="138">
        <v>71587</v>
      </c>
      <c r="K54" s="138">
        <v>71587</v>
      </c>
      <c r="L54" s="138">
        <v>71587</v>
      </c>
      <c r="M54" s="138">
        <v>71587</v>
      </c>
      <c r="N54" s="138">
        <v>71587</v>
      </c>
      <c r="O54" s="138">
        <v>71587</v>
      </c>
      <c r="P54" s="138">
        <v>71587</v>
      </c>
      <c r="Q54" s="138">
        <v>71587</v>
      </c>
      <c r="S54" s="139">
        <f t="shared" si="8"/>
        <v>71587</v>
      </c>
      <c r="T54" s="137">
        <v>0</v>
      </c>
      <c r="U54" s="136">
        <f t="shared" ref="U54:U64" si="9">ROUND(S54*T54,0)</f>
        <v>0</v>
      </c>
    </row>
    <row r="55" spans="1:21">
      <c r="A55" s="133" t="s">
        <v>1008</v>
      </c>
      <c r="B55" s="133">
        <v>1311070</v>
      </c>
      <c r="C55" s="133">
        <v>5501050</v>
      </c>
      <c r="D55" s="134" t="s">
        <v>995</v>
      </c>
      <c r="E55" s="135">
        <v>125741.14</v>
      </c>
      <c r="F55" s="138">
        <v>126121.14</v>
      </c>
      <c r="G55" s="138">
        <v>126501.14</v>
      </c>
      <c r="H55" s="138">
        <v>126928.64</v>
      </c>
      <c r="I55" s="138">
        <v>127308.64</v>
      </c>
      <c r="J55" s="138">
        <v>127688.64</v>
      </c>
      <c r="K55" s="138">
        <v>128116.14</v>
      </c>
      <c r="L55" s="138">
        <v>128496.14</v>
      </c>
      <c r="M55" s="138">
        <v>128876.14</v>
      </c>
      <c r="N55" s="138">
        <v>129303.64</v>
      </c>
      <c r="O55" s="138">
        <v>129683.64</v>
      </c>
      <c r="P55" s="138">
        <v>130063.64</v>
      </c>
      <c r="Q55" s="138">
        <v>130491.14</v>
      </c>
      <c r="S55" s="139">
        <f t="shared" si="8"/>
        <v>128101.52461538458</v>
      </c>
      <c r="T55" s="137">
        <v>2.3400000000000001E-2</v>
      </c>
      <c r="U55" s="136">
        <f t="shared" si="9"/>
        <v>2998</v>
      </c>
    </row>
    <row r="56" spans="1:21">
      <c r="A56" s="133" t="s">
        <v>1009</v>
      </c>
      <c r="B56" s="133">
        <v>1311070</v>
      </c>
      <c r="C56" s="133">
        <v>5501050</v>
      </c>
      <c r="D56" s="134" t="s">
        <v>1010</v>
      </c>
      <c r="E56" s="135">
        <v>131193253.152</v>
      </c>
      <c r="F56" s="138">
        <v>132300335.9085</v>
      </c>
      <c r="G56" s="138">
        <v>133407418.66500001</v>
      </c>
      <c r="H56" s="138">
        <v>134320657.49349999</v>
      </c>
      <c r="I56" s="138">
        <v>135116789.442</v>
      </c>
      <c r="J56" s="138">
        <v>135166365.03049999</v>
      </c>
      <c r="K56" s="138">
        <v>135166365.03049999</v>
      </c>
      <c r="L56" s="138">
        <v>135166365.03049999</v>
      </c>
      <c r="M56" s="138">
        <v>135745331.8145</v>
      </c>
      <c r="N56" s="138">
        <v>136578678.74000001</v>
      </c>
      <c r="O56" s="138">
        <v>137745538.7455</v>
      </c>
      <c r="P56" s="138">
        <v>138912398.75099999</v>
      </c>
      <c r="Q56" s="138">
        <v>140079258.75649998</v>
      </c>
      <c r="S56" s="139">
        <f t="shared" si="8"/>
        <v>135453750.50461537</v>
      </c>
      <c r="T56" s="137">
        <v>2.98E-2</v>
      </c>
      <c r="U56" s="136">
        <f t="shared" si="9"/>
        <v>4036522</v>
      </c>
    </row>
    <row r="57" spans="1:21">
      <c r="A57" s="133" t="s">
        <v>1011</v>
      </c>
      <c r="B57" s="133">
        <v>1311070</v>
      </c>
      <c r="C57" s="133">
        <v>5501050</v>
      </c>
      <c r="D57" s="134" t="s">
        <v>1012</v>
      </c>
      <c r="E57" s="135">
        <v>3260645.52</v>
      </c>
      <c r="F57" s="138">
        <v>3280595.52</v>
      </c>
      <c r="G57" s="138">
        <v>3300355.52</v>
      </c>
      <c r="H57" s="138">
        <v>3320115.52</v>
      </c>
      <c r="I57" s="138">
        <v>3339875.52</v>
      </c>
      <c r="J57" s="138">
        <v>3359635.52</v>
      </c>
      <c r="K57" s="138">
        <v>3379395.52</v>
      </c>
      <c r="L57" s="138">
        <v>3399345.52</v>
      </c>
      <c r="M57" s="138">
        <v>3419295.52</v>
      </c>
      <c r="N57" s="138">
        <v>3439245.52</v>
      </c>
      <c r="O57" s="138">
        <v>3459195.52</v>
      </c>
      <c r="P57" s="138">
        <v>3479145.52</v>
      </c>
      <c r="Q57" s="138">
        <v>3499095.52</v>
      </c>
      <c r="S57" s="139">
        <f t="shared" si="8"/>
        <v>3379687.827692308</v>
      </c>
      <c r="T57" s="137">
        <v>3.95E-2</v>
      </c>
      <c r="U57" s="136">
        <f t="shared" si="9"/>
        <v>133498</v>
      </c>
    </row>
    <row r="58" spans="1:21">
      <c r="A58" s="133" t="s">
        <v>1013</v>
      </c>
      <c r="B58" s="133">
        <v>1311070</v>
      </c>
      <c r="C58" s="133">
        <v>5501050</v>
      </c>
      <c r="D58" s="134" t="s">
        <v>1014</v>
      </c>
      <c r="E58" s="135">
        <v>958933.25</v>
      </c>
      <c r="F58" s="138">
        <v>982683.25</v>
      </c>
      <c r="G58" s="138">
        <v>982683.25</v>
      </c>
      <c r="H58" s="138">
        <v>982683.25</v>
      </c>
      <c r="I58" s="138">
        <v>1015933.25</v>
      </c>
      <c r="J58" s="138">
        <v>1025433.25</v>
      </c>
      <c r="K58" s="138">
        <v>1025433.25</v>
      </c>
      <c r="L58" s="138">
        <v>1025433.25</v>
      </c>
      <c r="M58" s="138">
        <v>1025433.25</v>
      </c>
      <c r="N58" s="138">
        <v>1025433.25</v>
      </c>
      <c r="O58" s="138">
        <v>1025433.25</v>
      </c>
      <c r="P58" s="138">
        <v>1025433.25</v>
      </c>
      <c r="Q58" s="138">
        <v>1025433.25</v>
      </c>
      <c r="S58" s="139">
        <f t="shared" si="8"/>
        <v>1009721.7115384615</v>
      </c>
      <c r="T58" s="137">
        <v>2.1700000000000001E-2</v>
      </c>
      <c r="U58" s="136">
        <f t="shared" si="9"/>
        <v>21911</v>
      </c>
    </row>
    <row r="59" spans="1:21">
      <c r="A59" s="134" t="s">
        <v>1015</v>
      </c>
      <c r="B59" s="133">
        <v>1311070</v>
      </c>
      <c r="C59" s="133">
        <v>5501050</v>
      </c>
      <c r="D59" s="134" t="s">
        <v>1016</v>
      </c>
      <c r="E59" s="135">
        <v>30049765.467500001</v>
      </c>
      <c r="F59" s="138">
        <v>30285099.609999999</v>
      </c>
      <c r="G59" s="138">
        <v>30520433.752499998</v>
      </c>
      <c r="H59" s="138">
        <v>30748208.982499998</v>
      </c>
      <c r="I59" s="138">
        <v>30975984.212499999</v>
      </c>
      <c r="J59" s="138">
        <v>30989590.254999999</v>
      </c>
      <c r="K59" s="138">
        <v>30989590.254999999</v>
      </c>
      <c r="L59" s="138">
        <v>31054470.7425</v>
      </c>
      <c r="M59" s="138">
        <v>31124022.636500001</v>
      </c>
      <c r="N59" s="138">
        <v>31349288.080499999</v>
      </c>
      <c r="O59" s="138">
        <v>31574553.524499997</v>
      </c>
      <c r="P59" s="138">
        <v>31807604.645999998</v>
      </c>
      <c r="Q59" s="138">
        <v>32065569.935499996</v>
      </c>
      <c r="S59" s="139">
        <f t="shared" si="8"/>
        <v>31041090.930807702</v>
      </c>
      <c r="T59" s="137">
        <v>3.3399999999999999E-2</v>
      </c>
      <c r="U59" s="136">
        <f t="shared" si="9"/>
        <v>1036772</v>
      </c>
    </row>
    <row r="60" spans="1:21">
      <c r="A60" s="133" t="s">
        <v>1017</v>
      </c>
      <c r="B60" s="133">
        <v>1311070</v>
      </c>
      <c r="C60" s="133">
        <v>5501050</v>
      </c>
      <c r="D60" s="134" t="s">
        <v>1018</v>
      </c>
      <c r="E60" s="135">
        <v>14613195.810000001</v>
      </c>
      <c r="F60" s="138">
        <v>14660695.810000001</v>
      </c>
      <c r="G60" s="138">
        <v>14708195.810000001</v>
      </c>
      <c r="H60" s="138">
        <v>14726435.810000001</v>
      </c>
      <c r="I60" s="138">
        <v>14736315.810000001</v>
      </c>
      <c r="J60" s="138">
        <v>14746195.810000001</v>
      </c>
      <c r="K60" s="138">
        <v>14746195.810000001</v>
      </c>
      <c r="L60" s="138">
        <v>14765195.810000001</v>
      </c>
      <c r="M60" s="138">
        <v>14784195.810000001</v>
      </c>
      <c r="N60" s="138">
        <v>14803195.810000001</v>
      </c>
      <c r="O60" s="138">
        <v>14822195.810000001</v>
      </c>
      <c r="P60" s="138">
        <v>14841195.810000001</v>
      </c>
      <c r="Q60" s="138">
        <v>14860195.810000001</v>
      </c>
      <c r="S60" s="139">
        <f t="shared" si="8"/>
        <v>14754877.348461539</v>
      </c>
      <c r="T60" s="137">
        <v>3.1800000000000002E-2</v>
      </c>
      <c r="U60" s="136">
        <f t="shared" si="9"/>
        <v>469205</v>
      </c>
    </row>
    <row r="61" spans="1:21">
      <c r="A61" s="133" t="s">
        <v>1019</v>
      </c>
      <c r="B61" s="133">
        <v>1311070</v>
      </c>
      <c r="C61" s="133">
        <v>5501050</v>
      </c>
      <c r="D61" s="134" t="s">
        <v>1020</v>
      </c>
      <c r="E61" s="135">
        <v>5769343</v>
      </c>
      <c r="F61" s="138">
        <v>5773333</v>
      </c>
      <c r="G61" s="138">
        <v>5777323</v>
      </c>
      <c r="H61" s="138">
        <v>5781313</v>
      </c>
      <c r="I61" s="138">
        <v>5785303</v>
      </c>
      <c r="J61" s="138">
        <v>5789103</v>
      </c>
      <c r="K61" s="138">
        <v>5792903</v>
      </c>
      <c r="L61" s="138">
        <v>5796893</v>
      </c>
      <c r="M61" s="138">
        <v>5800883</v>
      </c>
      <c r="N61" s="138">
        <v>5804873</v>
      </c>
      <c r="O61" s="138">
        <v>5808863</v>
      </c>
      <c r="P61" s="138">
        <v>5812853</v>
      </c>
      <c r="Q61" s="138">
        <v>5816843</v>
      </c>
      <c r="S61" s="139">
        <f t="shared" si="8"/>
        <v>5793063.769230769</v>
      </c>
      <c r="T61" s="137">
        <v>3.8600000000000002E-2</v>
      </c>
      <c r="U61" s="136">
        <f t="shared" si="9"/>
        <v>223612</v>
      </c>
    </row>
    <row r="62" spans="1:21">
      <c r="A62" s="133" t="s">
        <v>1021</v>
      </c>
      <c r="B62" s="133">
        <v>1311070</v>
      </c>
      <c r="C62" s="133">
        <v>5501050</v>
      </c>
      <c r="D62" s="134" t="s">
        <v>1022</v>
      </c>
      <c r="E62" s="135">
        <v>4817638</v>
      </c>
      <c r="F62" s="138">
        <v>4829988</v>
      </c>
      <c r="G62" s="138">
        <v>4842338</v>
      </c>
      <c r="H62" s="138">
        <v>4854688</v>
      </c>
      <c r="I62" s="138">
        <v>4867038</v>
      </c>
      <c r="J62" s="138">
        <v>4879388</v>
      </c>
      <c r="K62" s="138">
        <v>4891738</v>
      </c>
      <c r="L62" s="138">
        <v>4903138</v>
      </c>
      <c r="M62" s="138">
        <v>4915488</v>
      </c>
      <c r="N62" s="138">
        <v>4927838</v>
      </c>
      <c r="O62" s="138">
        <v>4940188</v>
      </c>
      <c r="P62" s="138">
        <v>4952538</v>
      </c>
      <c r="Q62" s="138">
        <v>4964888</v>
      </c>
      <c r="S62" s="139">
        <f t="shared" si="8"/>
        <v>4891299.538461538</v>
      </c>
      <c r="T62" s="137">
        <v>4.2999999999999997E-2</v>
      </c>
      <c r="U62" s="136">
        <f t="shared" si="9"/>
        <v>210326</v>
      </c>
    </row>
    <row r="63" spans="1:21">
      <c r="A63" s="133" t="s">
        <v>1023</v>
      </c>
      <c r="B63" s="133">
        <v>1311070</v>
      </c>
      <c r="C63" s="133">
        <v>5501050</v>
      </c>
      <c r="D63" s="134" t="s">
        <v>1024</v>
      </c>
      <c r="E63" s="135">
        <v>1825634</v>
      </c>
      <c r="F63" s="138">
        <v>1829624</v>
      </c>
      <c r="G63" s="138">
        <v>1833614</v>
      </c>
      <c r="H63" s="138">
        <v>1837604</v>
      </c>
      <c r="I63" s="138">
        <v>1841594</v>
      </c>
      <c r="J63" s="138">
        <v>1845584</v>
      </c>
      <c r="K63" s="138">
        <v>1849384</v>
      </c>
      <c r="L63" s="138">
        <v>1853184</v>
      </c>
      <c r="M63" s="138">
        <v>1857174</v>
      </c>
      <c r="N63" s="138">
        <v>1861164</v>
      </c>
      <c r="O63" s="138">
        <v>1865154</v>
      </c>
      <c r="P63" s="138">
        <v>1869144</v>
      </c>
      <c r="Q63" s="138">
        <v>1873134</v>
      </c>
      <c r="S63" s="139">
        <f t="shared" si="8"/>
        <v>1849384</v>
      </c>
      <c r="T63" s="137">
        <v>2.86E-2</v>
      </c>
      <c r="U63" s="136">
        <f t="shared" si="9"/>
        <v>52892</v>
      </c>
    </row>
    <row r="64" spans="1:21">
      <c r="A64" s="133">
        <v>387</v>
      </c>
      <c r="B64" s="133">
        <v>1311070</v>
      </c>
      <c r="C64" s="133">
        <v>5501050</v>
      </c>
      <c r="D64" s="134" t="s">
        <v>1003</v>
      </c>
      <c r="E64" s="141">
        <v>27914</v>
      </c>
      <c r="F64" s="143">
        <v>27914</v>
      </c>
      <c r="G64" s="143">
        <v>27914</v>
      </c>
      <c r="H64" s="143">
        <v>27914</v>
      </c>
      <c r="I64" s="143">
        <v>27914</v>
      </c>
      <c r="J64" s="143">
        <v>27914</v>
      </c>
      <c r="K64" s="143">
        <v>27914</v>
      </c>
      <c r="L64" s="143">
        <v>27914</v>
      </c>
      <c r="M64" s="143">
        <v>27914</v>
      </c>
      <c r="N64" s="143">
        <v>27914</v>
      </c>
      <c r="O64" s="143">
        <v>27914</v>
      </c>
      <c r="P64" s="143">
        <v>27914</v>
      </c>
      <c r="Q64" s="143">
        <v>27914</v>
      </c>
      <c r="S64" s="149">
        <f t="shared" si="8"/>
        <v>27914</v>
      </c>
      <c r="T64" s="137">
        <v>2.1899999999999999E-2</v>
      </c>
      <c r="U64" s="142">
        <f t="shared" si="9"/>
        <v>611</v>
      </c>
    </row>
    <row r="65" spans="1:21">
      <c r="A65" s="144"/>
      <c r="B65" s="144"/>
      <c r="C65" s="144"/>
      <c r="E65" s="145"/>
      <c r="T65" s="137"/>
      <c r="U65" s="145"/>
    </row>
    <row r="66" spans="1:21">
      <c r="A66" s="144"/>
      <c r="B66" s="144"/>
      <c r="C66" s="144"/>
      <c r="D66" s="134" t="s">
        <v>955</v>
      </c>
      <c r="E66" s="142">
        <v>193012206.4395</v>
      </c>
      <c r="F66" s="142">
        <v>194467008.33850002</v>
      </c>
      <c r="G66" s="142">
        <v>195897870.23750001</v>
      </c>
      <c r="H66" s="142">
        <v>197098116.796</v>
      </c>
      <c r="I66" s="142">
        <v>198206098.97450003</v>
      </c>
      <c r="J66" s="142">
        <v>198329415.60550001</v>
      </c>
      <c r="K66" s="142">
        <v>198370028.10550001</v>
      </c>
      <c r="L66" s="142">
        <v>198493903.59300002</v>
      </c>
      <c r="M66" s="142">
        <v>199202557.27100003</v>
      </c>
      <c r="N66" s="142">
        <v>200321352.14050004</v>
      </c>
      <c r="O66" s="142">
        <v>201773612.59000003</v>
      </c>
      <c r="P66" s="142">
        <v>203233658.71700001</v>
      </c>
      <c r="Q66" s="142">
        <v>204718666.51199999</v>
      </c>
      <c r="S66" s="142">
        <f>SUM(S53:S65)</f>
        <v>198701884.25542307</v>
      </c>
      <c r="T66" s="137"/>
      <c r="U66" s="142">
        <f>SUM(U53:U65)</f>
        <v>6188347</v>
      </c>
    </row>
    <row r="67" spans="1:21">
      <c r="E67" s="136"/>
      <c r="T67" s="137"/>
      <c r="U67" s="136"/>
    </row>
    <row r="68" spans="1:21">
      <c r="D68" s="122" t="s">
        <v>1025</v>
      </c>
      <c r="E68" s="136"/>
      <c r="T68" s="137"/>
      <c r="U68" s="136"/>
    </row>
    <row r="69" spans="1:21">
      <c r="A69" s="133" t="s">
        <v>1026</v>
      </c>
      <c r="B69" s="133">
        <v>1331030</v>
      </c>
      <c r="C69" s="133" t="s">
        <v>951</v>
      </c>
      <c r="D69" s="134" t="s">
        <v>991</v>
      </c>
      <c r="E69" s="135">
        <v>998571</v>
      </c>
      <c r="F69" s="138">
        <v>998571</v>
      </c>
      <c r="G69" s="138">
        <v>998571</v>
      </c>
      <c r="H69" s="138">
        <v>998571</v>
      </c>
      <c r="I69" s="138">
        <v>998571</v>
      </c>
      <c r="J69" s="138">
        <v>998571</v>
      </c>
      <c r="K69" s="138">
        <v>998571</v>
      </c>
      <c r="L69" s="138">
        <v>998571</v>
      </c>
      <c r="M69" s="138">
        <v>998571</v>
      </c>
      <c r="N69" s="138">
        <v>998571</v>
      </c>
      <c r="O69" s="138">
        <v>998571</v>
      </c>
      <c r="P69" s="138">
        <v>998571</v>
      </c>
      <c r="Q69" s="138">
        <v>998571</v>
      </c>
      <c r="S69" s="139">
        <f t="shared" ref="S69:S82" si="10">SUM(E69:Q69)/13</f>
        <v>998571</v>
      </c>
      <c r="T69" s="137">
        <v>0</v>
      </c>
      <c r="U69" s="136">
        <f t="shared" ref="U69:U74" si="11">ROUND(S69*T69,0)</f>
        <v>0</v>
      </c>
    </row>
    <row r="70" spans="1:21">
      <c r="A70" s="133" t="s">
        <v>1027</v>
      </c>
      <c r="B70" s="133">
        <v>1331090</v>
      </c>
      <c r="C70" s="133">
        <v>5501020</v>
      </c>
      <c r="D70" s="134" t="s">
        <v>971</v>
      </c>
      <c r="E70" s="135">
        <v>8426883.4400000013</v>
      </c>
      <c r="F70" s="138">
        <v>8455383.4400000013</v>
      </c>
      <c r="G70" s="138">
        <v>8474383.4400000013</v>
      </c>
      <c r="H70" s="138">
        <v>8493383.4400000013</v>
      </c>
      <c r="I70" s="138">
        <v>8502883.4400000013</v>
      </c>
      <c r="J70" s="138">
        <v>8512383.4400000013</v>
      </c>
      <c r="K70" s="138">
        <v>8520058.4900000021</v>
      </c>
      <c r="L70" s="138">
        <v>8523858.4900000021</v>
      </c>
      <c r="M70" s="138">
        <v>8527658.4900000021</v>
      </c>
      <c r="N70" s="138">
        <v>8535258.4900000021</v>
      </c>
      <c r="O70" s="138">
        <v>8559008.4900000021</v>
      </c>
      <c r="P70" s="138">
        <v>8606508.4900000021</v>
      </c>
      <c r="Q70" s="138">
        <v>8948508.4900000021</v>
      </c>
      <c r="S70" s="139">
        <f t="shared" si="10"/>
        <v>8545089.2361538503</v>
      </c>
      <c r="T70" s="137">
        <v>0.02</v>
      </c>
      <c r="U70" s="136">
        <f t="shared" si="11"/>
        <v>170902</v>
      </c>
    </row>
    <row r="71" spans="1:21">
      <c r="A71" s="134" t="s">
        <v>1028</v>
      </c>
      <c r="B71" s="133">
        <v>1331090</v>
      </c>
      <c r="C71" s="133">
        <v>5501070</v>
      </c>
      <c r="D71" s="147" t="s">
        <v>1029</v>
      </c>
      <c r="E71" s="135">
        <v>238873</v>
      </c>
      <c r="F71" s="138">
        <v>238873</v>
      </c>
      <c r="G71" s="138">
        <v>238873</v>
      </c>
      <c r="H71" s="138">
        <v>238873</v>
      </c>
      <c r="I71" s="138">
        <v>238873</v>
      </c>
      <c r="J71" s="138">
        <v>238873</v>
      </c>
      <c r="K71" s="138">
        <v>238873</v>
      </c>
      <c r="L71" s="138">
        <v>238873</v>
      </c>
      <c r="M71" s="138">
        <v>238873</v>
      </c>
      <c r="N71" s="138">
        <v>238873</v>
      </c>
      <c r="O71" s="138">
        <v>238873</v>
      </c>
      <c r="P71" s="138">
        <v>238873</v>
      </c>
      <c r="Q71" s="138">
        <v>238873</v>
      </c>
      <c r="S71" s="139">
        <f t="shared" si="10"/>
        <v>238873</v>
      </c>
      <c r="T71" s="137">
        <v>0.01</v>
      </c>
      <c r="U71" s="136">
        <f t="shared" si="11"/>
        <v>2389</v>
      </c>
    </row>
    <row r="72" spans="1:21">
      <c r="A72" s="150">
        <v>391</v>
      </c>
      <c r="B72" s="133">
        <v>1331090</v>
      </c>
      <c r="C72" s="133">
        <v>5501070</v>
      </c>
      <c r="D72" s="147" t="s">
        <v>1030</v>
      </c>
      <c r="E72" s="135">
        <v>611802</v>
      </c>
      <c r="F72" s="138">
        <v>618452</v>
      </c>
      <c r="G72" s="138">
        <v>623677</v>
      </c>
      <c r="H72" s="138">
        <v>629852</v>
      </c>
      <c r="I72" s="138">
        <v>636502</v>
      </c>
      <c r="J72" s="138">
        <v>643152</v>
      </c>
      <c r="K72" s="138">
        <v>651227</v>
      </c>
      <c r="L72" s="138">
        <v>657877</v>
      </c>
      <c r="M72" s="138">
        <v>664527</v>
      </c>
      <c r="N72" s="138">
        <v>672127</v>
      </c>
      <c r="O72" s="138">
        <v>679252</v>
      </c>
      <c r="P72" s="138">
        <v>686852</v>
      </c>
      <c r="Q72" s="138">
        <v>691127</v>
      </c>
      <c r="S72" s="139">
        <f t="shared" si="10"/>
        <v>651263.5384615385</v>
      </c>
      <c r="T72" s="137">
        <v>0.1</v>
      </c>
      <c r="U72" s="136">
        <f t="shared" si="11"/>
        <v>65126</v>
      </c>
    </row>
    <row r="73" spans="1:21">
      <c r="A73" s="150">
        <v>3912</v>
      </c>
      <c r="B73" s="133">
        <v>1331090</v>
      </c>
      <c r="C73" s="133">
        <v>5501070</v>
      </c>
      <c r="D73" s="147" t="s">
        <v>1031</v>
      </c>
      <c r="E73" s="135">
        <v>7364702.0599999996</v>
      </c>
      <c r="F73" s="138">
        <v>7364702.0599999996</v>
      </c>
      <c r="G73" s="138">
        <v>7364702.0599999996</v>
      </c>
      <c r="H73" s="138">
        <v>7364702.0599999996</v>
      </c>
      <c r="I73" s="138">
        <v>7364702.0599999996</v>
      </c>
      <c r="J73" s="138">
        <v>7364702.0599999996</v>
      </c>
      <c r="K73" s="138">
        <v>7364702.0599999996</v>
      </c>
      <c r="L73" s="138">
        <v>7364702.0599999996</v>
      </c>
      <c r="M73" s="138">
        <v>7364702.0599999996</v>
      </c>
      <c r="N73" s="138">
        <v>7364702.0599999996</v>
      </c>
      <c r="O73" s="138">
        <v>7364702.0599999996</v>
      </c>
      <c r="P73" s="138">
        <v>7364702.0599999996</v>
      </c>
      <c r="Q73" s="138">
        <v>7364702.0599999996</v>
      </c>
      <c r="S73" s="139">
        <f t="shared" si="10"/>
        <v>7364702.0600000015</v>
      </c>
      <c r="T73" s="137">
        <v>0.1</v>
      </c>
      <c r="U73" s="136">
        <f t="shared" si="11"/>
        <v>736470</v>
      </c>
    </row>
    <row r="74" spans="1:21">
      <c r="A74" s="133" t="s">
        <v>1032</v>
      </c>
      <c r="B74" s="133">
        <v>1331090</v>
      </c>
      <c r="C74" s="133">
        <v>5501060</v>
      </c>
      <c r="D74" s="134" t="s">
        <v>1033</v>
      </c>
      <c r="E74" s="135">
        <v>9492251.8100000005</v>
      </c>
      <c r="F74" s="138">
        <v>9644238.5099999998</v>
      </c>
      <c r="G74" s="138">
        <v>9796225.209999999</v>
      </c>
      <c r="H74" s="138">
        <v>10071725.209999999</v>
      </c>
      <c r="I74" s="138">
        <v>10117325.209999999</v>
      </c>
      <c r="J74" s="138">
        <v>10188715.809999999</v>
      </c>
      <c r="K74" s="138">
        <v>10323912.209999999</v>
      </c>
      <c r="L74" s="138">
        <v>10370880.209999999</v>
      </c>
      <c r="M74" s="138">
        <v>10532380.209999999</v>
      </c>
      <c r="N74" s="138">
        <v>10588622.109999999</v>
      </c>
      <c r="O74" s="138">
        <v>10660012.709999999</v>
      </c>
      <c r="P74" s="138">
        <v>10706980.709999999</v>
      </c>
      <c r="Q74" s="138">
        <v>10863526.459999999</v>
      </c>
      <c r="S74" s="139">
        <f t="shared" si="10"/>
        <v>10258215.106153844</v>
      </c>
      <c r="T74" s="137">
        <v>8.14E-2</v>
      </c>
      <c r="U74" s="136">
        <f t="shared" si="11"/>
        <v>835019</v>
      </c>
    </row>
    <row r="75" spans="1:21">
      <c r="A75" s="151" t="s">
        <v>1034</v>
      </c>
      <c r="B75" s="133">
        <v>1331090</v>
      </c>
      <c r="C75" s="133">
        <v>5501070</v>
      </c>
      <c r="D75" s="147" t="s">
        <v>1035</v>
      </c>
      <c r="E75" s="135">
        <v>36011</v>
      </c>
      <c r="F75" s="138">
        <v>36011</v>
      </c>
      <c r="G75" s="138">
        <v>36011</v>
      </c>
      <c r="H75" s="138">
        <v>36011</v>
      </c>
      <c r="I75" s="138">
        <v>36011</v>
      </c>
      <c r="J75" s="138">
        <v>36011</v>
      </c>
      <c r="K75" s="138">
        <v>36011</v>
      </c>
      <c r="L75" s="138">
        <v>36011</v>
      </c>
      <c r="M75" s="138">
        <v>36011</v>
      </c>
      <c r="N75" s="138">
        <v>36011</v>
      </c>
      <c r="O75" s="138">
        <v>36011</v>
      </c>
      <c r="P75" s="138">
        <v>36011</v>
      </c>
      <c r="Q75" s="138">
        <v>36011</v>
      </c>
      <c r="S75" s="139">
        <f t="shared" si="10"/>
        <v>36011</v>
      </c>
      <c r="T75" s="137">
        <v>0.02</v>
      </c>
      <c r="U75" s="140">
        <v>0</v>
      </c>
    </row>
    <row r="76" spans="1:21">
      <c r="A76" s="133" t="s">
        <v>1036</v>
      </c>
      <c r="B76" s="133">
        <v>1331090</v>
      </c>
      <c r="C76" s="133">
        <v>5501070</v>
      </c>
      <c r="D76" s="147" t="s">
        <v>1037</v>
      </c>
      <c r="E76" s="135">
        <v>1274342.0990000002</v>
      </c>
      <c r="F76" s="138">
        <v>1274737.9355000001</v>
      </c>
      <c r="G76" s="138">
        <v>1275133.7720000001</v>
      </c>
      <c r="H76" s="138">
        <v>1275529.6085000001</v>
      </c>
      <c r="I76" s="138">
        <v>1275925.4450000001</v>
      </c>
      <c r="J76" s="138">
        <v>1276321.2815</v>
      </c>
      <c r="K76" s="138">
        <v>1276717.118</v>
      </c>
      <c r="L76" s="138">
        <v>1277112.9545</v>
      </c>
      <c r="M76" s="138">
        <v>1277508.791</v>
      </c>
      <c r="N76" s="138">
        <v>1277904.6274999999</v>
      </c>
      <c r="O76" s="138">
        <v>1278300.4639999999</v>
      </c>
      <c r="P76" s="138">
        <v>1278696.3004999999</v>
      </c>
      <c r="Q76" s="138">
        <v>1279092.1369999999</v>
      </c>
      <c r="S76" s="139">
        <f t="shared" si="10"/>
        <v>1276717.118</v>
      </c>
      <c r="T76" s="137">
        <v>0.04</v>
      </c>
      <c r="U76" s="136">
        <f>ROUND(S76*T76,0)</f>
        <v>51069</v>
      </c>
    </row>
    <row r="77" spans="1:21">
      <c r="A77" s="152" t="s">
        <v>1038</v>
      </c>
      <c r="B77" s="133">
        <v>1331090</v>
      </c>
      <c r="C77" s="133">
        <v>5501070</v>
      </c>
      <c r="D77" s="147" t="s">
        <v>1039</v>
      </c>
      <c r="E77" s="135">
        <v>2722.22</v>
      </c>
      <c r="F77" s="138">
        <v>2722.22</v>
      </c>
      <c r="G77" s="138">
        <v>2722.22</v>
      </c>
      <c r="H77" s="138">
        <v>2722.22</v>
      </c>
      <c r="I77" s="138">
        <v>2722.22</v>
      </c>
      <c r="J77" s="138">
        <v>2722.22</v>
      </c>
      <c r="K77" s="138">
        <v>2722.22</v>
      </c>
      <c r="L77" s="138">
        <v>2722.22</v>
      </c>
      <c r="M77" s="138">
        <v>2722.22</v>
      </c>
      <c r="N77" s="138">
        <v>2722.22</v>
      </c>
      <c r="O77" s="138">
        <v>2722.22</v>
      </c>
      <c r="P77" s="138">
        <v>2722.22</v>
      </c>
      <c r="Q77" s="138">
        <v>2722.22</v>
      </c>
      <c r="S77" s="139">
        <f t="shared" si="10"/>
        <v>2722.2200000000003</v>
      </c>
      <c r="T77" s="137">
        <v>0.04</v>
      </c>
      <c r="U77" s="140">
        <v>0</v>
      </c>
    </row>
    <row r="78" spans="1:21">
      <c r="A78" s="133" t="s">
        <v>1040</v>
      </c>
      <c r="B78" s="133">
        <v>1331090</v>
      </c>
      <c r="C78" s="133">
        <v>5501070</v>
      </c>
      <c r="D78" s="134" t="s">
        <v>1041</v>
      </c>
      <c r="E78" s="135">
        <v>189752</v>
      </c>
      <c r="F78" s="138">
        <v>189752</v>
      </c>
      <c r="G78" s="138">
        <v>189752</v>
      </c>
      <c r="H78" s="138">
        <v>189752</v>
      </c>
      <c r="I78" s="138">
        <v>189752</v>
      </c>
      <c r="J78" s="138">
        <v>189752</v>
      </c>
      <c r="K78" s="138">
        <v>189752</v>
      </c>
      <c r="L78" s="138">
        <v>189752</v>
      </c>
      <c r="M78" s="138">
        <v>189752</v>
      </c>
      <c r="N78" s="138">
        <v>189752</v>
      </c>
      <c r="O78" s="138">
        <v>189752</v>
      </c>
      <c r="P78" s="138">
        <v>189752</v>
      </c>
      <c r="Q78" s="138">
        <v>199252</v>
      </c>
      <c r="S78" s="139">
        <f t="shared" si="10"/>
        <v>190482.76923076922</v>
      </c>
      <c r="T78" s="137">
        <v>0.05</v>
      </c>
      <c r="U78" s="136">
        <f>ROUND(S78*T78,0)</f>
        <v>9524</v>
      </c>
    </row>
    <row r="79" spans="1:21">
      <c r="A79" s="133" t="s">
        <v>1042</v>
      </c>
      <c r="B79" s="133">
        <v>1331090</v>
      </c>
      <c r="C79" s="133">
        <v>5501060</v>
      </c>
      <c r="D79" s="134" t="s">
        <v>1043</v>
      </c>
      <c r="E79" s="135">
        <v>6748254.7999999998</v>
      </c>
      <c r="F79" s="138">
        <v>6748254.7999999998</v>
      </c>
      <c r="G79" s="138">
        <v>6748254.7999999998</v>
      </c>
      <c r="H79" s="138">
        <v>6748254.7999999998</v>
      </c>
      <c r="I79" s="138">
        <v>6748254.7999999998</v>
      </c>
      <c r="J79" s="138">
        <v>6748254.7999999998</v>
      </c>
      <c r="K79" s="138">
        <v>6748254.7999999998</v>
      </c>
      <c r="L79" s="138">
        <v>6748254.7999999998</v>
      </c>
      <c r="M79" s="138">
        <v>6748254.7999999998</v>
      </c>
      <c r="N79" s="138">
        <v>6748254.7999999998</v>
      </c>
      <c r="O79" s="138">
        <v>6748254.7999999998</v>
      </c>
      <c r="P79" s="138">
        <v>6748254.7999999998</v>
      </c>
      <c r="Q79" s="138">
        <v>6890754.7999999998</v>
      </c>
      <c r="S79" s="139">
        <f t="shared" si="10"/>
        <v>6759216.3384615369</v>
      </c>
      <c r="T79" s="137">
        <v>0.02</v>
      </c>
      <c r="U79" s="136">
        <f>ROUND(S79*T79,0)</f>
        <v>135184</v>
      </c>
    </row>
    <row r="80" spans="1:21">
      <c r="A80" s="133" t="s">
        <v>1044</v>
      </c>
      <c r="B80" s="133">
        <v>1331090</v>
      </c>
      <c r="C80" s="133">
        <v>5501070</v>
      </c>
      <c r="D80" s="134" t="s">
        <v>1045</v>
      </c>
      <c r="E80" s="135">
        <v>214656</v>
      </c>
      <c r="F80" s="138">
        <v>214656</v>
      </c>
      <c r="G80" s="138">
        <v>214656</v>
      </c>
      <c r="H80" s="138">
        <v>214656</v>
      </c>
      <c r="I80" s="138">
        <v>214656</v>
      </c>
      <c r="J80" s="138">
        <v>214656</v>
      </c>
      <c r="K80" s="138">
        <v>214656</v>
      </c>
      <c r="L80" s="138">
        <v>214656</v>
      </c>
      <c r="M80" s="138">
        <v>214656</v>
      </c>
      <c r="N80" s="138">
        <v>214656</v>
      </c>
      <c r="O80" s="138">
        <v>214656</v>
      </c>
      <c r="P80" s="138">
        <v>214656</v>
      </c>
      <c r="Q80" s="138">
        <v>214656</v>
      </c>
      <c r="S80" s="139">
        <f t="shared" si="10"/>
        <v>214656</v>
      </c>
      <c r="T80" s="137">
        <v>0.05</v>
      </c>
      <c r="U80" s="136">
        <f>ROUND(S80*T80,0)</f>
        <v>10733</v>
      </c>
    </row>
    <row r="81" spans="1:26">
      <c r="A81" s="133" t="s">
        <v>1046</v>
      </c>
      <c r="B81" s="133">
        <v>1331090</v>
      </c>
      <c r="C81" s="133">
        <v>5501070</v>
      </c>
      <c r="D81" s="134" t="s">
        <v>1047</v>
      </c>
      <c r="E81" s="135">
        <v>71785</v>
      </c>
      <c r="F81" s="138">
        <v>71785</v>
      </c>
      <c r="G81" s="138">
        <v>71785</v>
      </c>
      <c r="H81" s="138">
        <v>71785</v>
      </c>
      <c r="I81" s="138">
        <v>71785</v>
      </c>
      <c r="J81" s="138">
        <v>71785</v>
      </c>
      <c r="K81" s="138">
        <v>71785</v>
      </c>
      <c r="L81" s="138">
        <v>71785</v>
      </c>
      <c r="M81" s="138">
        <v>71785</v>
      </c>
      <c r="N81" s="138">
        <v>71785</v>
      </c>
      <c r="O81" s="138">
        <v>71785</v>
      </c>
      <c r="P81" s="138">
        <v>71785</v>
      </c>
      <c r="Q81" s="138">
        <v>71785</v>
      </c>
      <c r="S81" s="139">
        <f t="shared" si="10"/>
        <v>71785</v>
      </c>
      <c r="T81" s="137">
        <v>0.02</v>
      </c>
      <c r="U81" s="136">
        <f>ROUND(S81*T81,0)</f>
        <v>1436</v>
      </c>
    </row>
    <row r="82" spans="1:26">
      <c r="A82" s="151">
        <v>39901</v>
      </c>
      <c r="B82" s="133">
        <v>1331090</v>
      </c>
      <c r="C82" s="133">
        <v>5501070</v>
      </c>
      <c r="D82" s="134" t="s">
        <v>1048</v>
      </c>
      <c r="E82" s="141">
        <v>265540</v>
      </c>
      <c r="F82" s="143">
        <v>265540</v>
      </c>
      <c r="G82" s="143">
        <v>265540</v>
      </c>
      <c r="H82" s="143">
        <v>265540</v>
      </c>
      <c r="I82" s="143">
        <v>265540</v>
      </c>
      <c r="J82" s="143">
        <v>265540</v>
      </c>
      <c r="K82" s="143">
        <v>265540</v>
      </c>
      <c r="L82" s="143">
        <v>265540</v>
      </c>
      <c r="M82" s="143">
        <v>265540</v>
      </c>
      <c r="N82" s="143">
        <v>265540</v>
      </c>
      <c r="O82" s="143">
        <v>265540</v>
      </c>
      <c r="P82" s="143">
        <v>265540</v>
      </c>
      <c r="Q82" s="143">
        <v>265540</v>
      </c>
      <c r="S82" s="149">
        <f t="shared" si="10"/>
        <v>265540</v>
      </c>
      <c r="T82" s="137">
        <v>0.04</v>
      </c>
      <c r="U82" s="153">
        <v>0</v>
      </c>
    </row>
    <row r="83" spans="1:26">
      <c r="A83" s="144"/>
      <c r="B83" s="144"/>
      <c r="C83" s="144"/>
      <c r="E83" s="145"/>
      <c r="U83" s="145"/>
    </row>
    <row r="84" spans="1:26">
      <c r="A84" s="144"/>
      <c r="B84" s="144"/>
      <c r="C84" s="144"/>
      <c r="D84" s="134" t="s">
        <v>955</v>
      </c>
      <c r="E84" s="142">
        <v>35936146.428999998</v>
      </c>
      <c r="F84" s="142">
        <v>36123678.965499997</v>
      </c>
      <c r="G84" s="142">
        <v>36300286.501999997</v>
      </c>
      <c r="H84" s="142">
        <v>36601357.338500001</v>
      </c>
      <c r="I84" s="142">
        <v>36663503.174999997</v>
      </c>
      <c r="J84" s="142">
        <v>36751439.611499995</v>
      </c>
      <c r="K84" s="142">
        <v>36902781.897999994</v>
      </c>
      <c r="L84" s="142">
        <v>36960595.734499998</v>
      </c>
      <c r="M84" s="142">
        <v>37132941.570999995</v>
      </c>
      <c r="N84" s="142">
        <v>37204779.307499997</v>
      </c>
      <c r="O84" s="142">
        <v>37307440.743999995</v>
      </c>
      <c r="P84" s="142">
        <v>37409904.580499992</v>
      </c>
      <c r="Q84" s="142">
        <v>38065121.166999996</v>
      </c>
      <c r="S84" s="142">
        <f>SUM(S69:S82)</f>
        <v>36873844.386461541</v>
      </c>
      <c r="U84" s="142">
        <f>SUM(U69:U82)</f>
        <v>2017852</v>
      </c>
    </row>
    <row r="85" spans="1:26">
      <c r="A85" s="144"/>
      <c r="B85" s="144"/>
      <c r="C85" s="144"/>
      <c r="D85" s="134"/>
      <c r="E85" s="136"/>
      <c r="U85" s="136"/>
    </row>
    <row r="86" spans="1:26">
      <c r="A86" s="144"/>
      <c r="B86" s="144"/>
      <c r="C86" s="144"/>
      <c r="D86" s="134" t="s">
        <v>1049</v>
      </c>
      <c r="E86" s="142">
        <v>359295799.89850003</v>
      </c>
      <c r="F86" s="142">
        <v>362420967.16733336</v>
      </c>
      <c r="G86" s="142">
        <v>365492269.4361667</v>
      </c>
      <c r="H86" s="142">
        <v>368457419.6645</v>
      </c>
      <c r="I86" s="142">
        <v>370749722.51283342</v>
      </c>
      <c r="J86" s="142">
        <v>371960828.41366673</v>
      </c>
      <c r="K86" s="142">
        <v>372222776.03350002</v>
      </c>
      <c r="L86" s="142">
        <v>372512248.3991667</v>
      </c>
      <c r="M86" s="142">
        <v>373504830.95533341</v>
      </c>
      <c r="N86" s="142">
        <v>374807046.60300004</v>
      </c>
      <c r="O86" s="142">
        <v>376492551.53066671</v>
      </c>
      <c r="P86" s="142">
        <v>378407944.53583336</v>
      </c>
      <c r="Q86" s="142">
        <v>380879201.95899999</v>
      </c>
      <c r="S86" s="142">
        <f>S84+S66+S50+S39+S23+S13</f>
        <v>371323354.39303845</v>
      </c>
      <c r="T86" s="154">
        <v>3.5472546620533667E-2</v>
      </c>
      <c r="U86" s="142">
        <f>U84+U66+U50+U39+U23+U13</f>
        <v>13171785</v>
      </c>
    </row>
    <row r="87" spans="1:26">
      <c r="A87" s="144"/>
      <c r="B87" s="144"/>
      <c r="C87" s="144"/>
      <c r="D87" s="144"/>
    </row>
    <row r="88" spans="1:26">
      <c r="A88" s="144"/>
    </row>
    <row r="89" spans="1:26">
      <c r="D89" s="156" t="s">
        <v>241</v>
      </c>
    </row>
    <row r="90" spans="1:26">
      <c r="A90" s="144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</row>
    <row r="91" spans="1:26">
      <c r="A91" s="144"/>
      <c r="C91" s="157"/>
      <c r="D91" s="122"/>
      <c r="E91" s="155">
        <v>362984083.64850003</v>
      </c>
      <c r="F91" s="155">
        <v>366109250.91733336</v>
      </c>
      <c r="G91" s="155">
        <v>369180553.1861667</v>
      </c>
      <c r="H91" s="155">
        <v>372145703.4145</v>
      </c>
      <c r="I91" s="155">
        <v>374438006.26283336</v>
      </c>
      <c r="J91" s="155">
        <v>375649112.16366667</v>
      </c>
      <c r="K91" s="155">
        <v>375911059.78349996</v>
      </c>
      <c r="L91" s="155">
        <v>376200532.14916664</v>
      </c>
      <c r="M91" s="155">
        <v>377193114.70533329</v>
      </c>
      <c r="N91" s="155">
        <v>378495330.35299999</v>
      </c>
      <c r="O91" s="155">
        <v>380180835.28066665</v>
      </c>
      <c r="P91" s="155">
        <v>382096228.28583336</v>
      </c>
      <c r="Q91" s="155">
        <v>384567485.70900005</v>
      </c>
    </row>
    <row r="92" spans="1:26">
      <c r="A92" s="144"/>
      <c r="B92" s="158"/>
      <c r="C92" s="157"/>
      <c r="E92" s="159">
        <v>3688283.75</v>
      </c>
      <c r="O92" s="158" t="s">
        <v>1050</v>
      </c>
      <c r="P92" s="157"/>
      <c r="Q92" s="134"/>
      <c r="U92" s="139">
        <f>U86+U88</f>
        <v>13171785</v>
      </c>
    </row>
    <row r="93" spans="1:26" ht="15.6" thickBot="1">
      <c r="A93" s="144"/>
      <c r="B93" s="144"/>
      <c r="C93" s="144"/>
      <c r="D93" s="144"/>
      <c r="O93" s="160" t="s">
        <v>1051</v>
      </c>
      <c r="P93" s="157"/>
      <c r="S93" s="125" t="s">
        <v>815</v>
      </c>
      <c r="U93" s="161">
        <v>-10788805.59</v>
      </c>
    </row>
    <row r="94" spans="1:26" ht="15" thickBot="1">
      <c r="A94" s="144"/>
      <c r="B94" s="144"/>
      <c r="C94" s="144"/>
      <c r="O94" s="158" t="s">
        <v>1052</v>
      </c>
      <c r="P94" s="157"/>
      <c r="U94" s="162">
        <f>U92+U93</f>
        <v>2382979.41</v>
      </c>
    </row>
    <row r="95" spans="1:26">
      <c r="A95" s="144"/>
      <c r="B95" s="144"/>
      <c r="C95" s="144"/>
    </row>
    <row r="96" spans="1:26">
      <c r="D96" s="73"/>
      <c r="V96" s="121"/>
      <c r="W96" s="121"/>
      <c r="X96" s="121"/>
      <c r="Y96" s="121"/>
      <c r="Z96" s="121"/>
    </row>
    <row r="97" spans="4:4">
      <c r="D97" s="73"/>
    </row>
    <row r="98" spans="4:4">
      <c r="D98" s="73"/>
    </row>
    <row r="99" spans="4:4">
      <c r="D99" s="73"/>
    </row>
    <row r="100" spans="4:4">
      <c r="D100" s="73"/>
    </row>
    <row r="101" spans="4:4">
      <c r="D101" s="73"/>
    </row>
    <row r="102" spans="4:4">
      <c r="D102" s="73"/>
    </row>
    <row r="103" spans="4:4">
      <c r="D103" s="73"/>
    </row>
    <row r="104" spans="4:4">
      <c r="D104" s="73"/>
    </row>
    <row r="105" spans="4:4">
      <c r="D105" s="73"/>
    </row>
    <row r="106" spans="4:4">
      <c r="D106" s="73"/>
    </row>
    <row r="107" spans="4:4">
      <c r="D107" s="73"/>
    </row>
    <row r="108" spans="4:4">
      <c r="D108" s="73"/>
    </row>
    <row r="109" spans="4:4">
      <c r="D109" s="73"/>
    </row>
    <row r="110" spans="4:4">
      <c r="D110" s="73"/>
    </row>
    <row r="111" spans="4:4">
      <c r="D111" s="73"/>
    </row>
    <row r="112" spans="4:4">
      <c r="D112" s="73"/>
    </row>
    <row r="113" spans="4:4">
      <c r="D113" s="73"/>
    </row>
    <row r="114" spans="4:4">
      <c r="D114" s="73"/>
    </row>
  </sheetData>
  <pageMargins left="0.7" right="0.7" top="1" bottom="0.75" header="0.3" footer="0.3"/>
  <pageSetup scale="44" fitToHeight="0" orientation="landscape" verticalDpi="0" r:id="rId1"/>
  <headerFooter>
    <oddHeader>&amp;CDelta Natural Gas Company, Inc.
Depreciation Adjustment
FPFTY 12 ME 6/30/26
Base Period 12 ME 2/28/25&amp;RTab 57 - Schedule D-2.3
Page &amp;Pof &amp;N
Witness:  Azeez Odusanya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"/>
  <sheetViews>
    <sheetView workbookViewId="0">
      <pane xSplit="4" ySplit="1" topLeftCell="E2" activePane="bottomRight" state="frozen"/>
      <selection activeCell="W100" sqref="W100"/>
      <selection pane="topRight" activeCell="W100" sqref="W100"/>
      <selection pane="bottomLeft" activeCell="W100" sqref="W100"/>
      <selection pane="bottomRight" activeCell="W100" sqref="W100"/>
    </sheetView>
  </sheetViews>
  <sheetFormatPr defaultColWidth="9.109375" defaultRowHeight="14.4"/>
  <cols>
    <col min="1" max="1" width="9.109375" style="109"/>
    <col min="2" max="2" width="29.44140625" style="109" customWidth="1"/>
    <col min="3" max="3" width="12.33203125" style="109" bestFit="1" customWidth="1"/>
    <col min="4" max="4" width="11.5546875" style="78" bestFit="1" customWidth="1"/>
    <col min="5" max="5" width="11.88671875" style="78" bestFit="1" customWidth="1"/>
    <col min="6" max="6" width="4.44140625" style="78" customWidth="1"/>
    <col min="7" max="7" width="11.44140625" style="78" customWidth="1"/>
    <col min="8" max="8" width="9" style="78" bestFit="1" customWidth="1"/>
    <col min="9" max="9" width="10" style="78" customWidth="1"/>
    <col min="10" max="10" width="9" style="78" bestFit="1" customWidth="1"/>
    <col min="11" max="12" width="11.5546875" style="78" bestFit="1" customWidth="1"/>
    <col min="13" max="16384" width="9.109375" style="78"/>
  </cols>
  <sheetData>
    <row r="1" spans="1:12" s="54" customFormat="1" ht="81">
      <c r="A1" s="116" t="s">
        <v>4</v>
      </c>
      <c r="B1" s="115"/>
      <c r="C1" s="116" t="s">
        <v>1054</v>
      </c>
      <c r="D1" s="116" t="s">
        <v>790</v>
      </c>
      <c r="E1" s="116" t="s">
        <v>927</v>
      </c>
      <c r="F1" s="116"/>
      <c r="G1" s="116" t="s">
        <v>1055</v>
      </c>
      <c r="H1" s="164" t="s">
        <v>928</v>
      </c>
      <c r="I1" s="164" t="s">
        <v>801</v>
      </c>
      <c r="J1" s="164" t="s">
        <v>929</v>
      </c>
      <c r="K1" s="116" t="s">
        <v>802</v>
      </c>
      <c r="L1" s="116" t="s">
        <v>932</v>
      </c>
    </row>
    <row r="2" spans="1:12" s="54" customFormat="1" ht="16.2">
      <c r="A2" s="178"/>
      <c r="B2" s="184" t="s">
        <v>1072</v>
      </c>
      <c r="C2" s="116"/>
      <c r="D2" s="179" t="s">
        <v>1073</v>
      </c>
      <c r="E2" s="179"/>
      <c r="F2" s="179"/>
      <c r="G2" s="179" t="s">
        <v>1075</v>
      </c>
      <c r="H2" s="180" t="s">
        <v>1076</v>
      </c>
      <c r="I2" s="179" t="s">
        <v>1077</v>
      </c>
      <c r="J2" s="180" t="s">
        <v>1077</v>
      </c>
      <c r="K2" s="116"/>
      <c r="L2" s="116"/>
    </row>
    <row r="3" spans="1:12">
      <c r="A3" s="165" t="s">
        <v>580</v>
      </c>
      <c r="B3" s="165" t="s">
        <v>581</v>
      </c>
      <c r="C3" s="107">
        <f>'Projected Period Natural'!W234</f>
        <v>2877099.5</v>
      </c>
      <c r="D3" s="107">
        <f>'Projected Period Natural'!X234</f>
        <v>2402599.9999999995</v>
      </c>
      <c r="E3" s="109">
        <f>+D3-C3</f>
        <v>-474499.50000000047</v>
      </c>
      <c r="F3" s="109"/>
      <c r="G3" s="190">
        <f>'Property Taxes'!O14</f>
        <v>88700</v>
      </c>
      <c r="H3" s="109"/>
      <c r="I3" s="109"/>
      <c r="J3" s="109"/>
      <c r="K3" s="109">
        <f>SUM(E3:J3)</f>
        <v>-385799.50000000047</v>
      </c>
      <c r="L3" s="109">
        <f>+K3+C3</f>
        <v>2491299.9999999995</v>
      </c>
    </row>
    <row r="4" spans="1:12">
      <c r="A4" s="165" t="s">
        <v>582</v>
      </c>
      <c r="B4" s="165" t="s">
        <v>583</v>
      </c>
      <c r="C4" s="107">
        <f>'Projected Period Natural'!W235+'Projected Period Natural'!W236</f>
        <v>715892.60000000009</v>
      </c>
      <c r="D4" s="107">
        <f>'Projected Period Natural'!X235</f>
        <v>827962</v>
      </c>
      <c r="E4" s="109">
        <f>+D4-C4</f>
        <v>112069.39999999991</v>
      </c>
      <c r="F4" s="176" t="s">
        <v>1082</v>
      </c>
      <c r="G4" s="109"/>
      <c r="H4" s="109">
        <f>+D4*0.015</f>
        <v>12419.43</v>
      </c>
      <c r="I4" s="109">
        <f>+'Tab 57 D-2.2 Natural'!G5*0.0765</f>
        <v>3400.6392000000001</v>
      </c>
      <c r="J4" s="109">
        <f>+'Tab 57 D-2.2 Natural'!H5*0.0765</f>
        <v>9697.3695000000007</v>
      </c>
      <c r="K4" s="109">
        <f t="shared" ref="K4:K6" si="0">SUM(E4:J4)</f>
        <v>137586.83869999991</v>
      </c>
      <c r="L4" s="109">
        <f t="shared" ref="L4:L6" si="1">+K4+C4</f>
        <v>853479.43870000006</v>
      </c>
    </row>
    <row r="5" spans="1:12">
      <c r="A5" s="165" t="s">
        <v>584</v>
      </c>
      <c r="B5" s="165" t="s">
        <v>585</v>
      </c>
      <c r="C5" s="107">
        <f>'Projected Period Natural'!W237</f>
        <v>49088.3</v>
      </c>
      <c r="D5" s="107">
        <v>0</v>
      </c>
      <c r="E5" s="109">
        <f t="shared" ref="E5:E6" si="2">+D5-C5</f>
        <v>-49088.3</v>
      </c>
      <c r="F5" s="176" t="s">
        <v>1082</v>
      </c>
      <c r="G5" s="109"/>
      <c r="H5" s="109"/>
      <c r="I5" s="109"/>
      <c r="J5" s="109"/>
      <c r="K5" s="109">
        <f t="shared" si="0"/>
        <v>-49088.3</v>
      </c>
      <c r="L5" s="109">
        <f t="shared" si="1"/>
        <v>0</v>
      </c>
    </row>
    <row r="6" spans="1:12">
      <c r="A6" s="165" t="s">
        <v>586</v>
      </c>
      <c r="B6" s="165" t="s">
        <v>587</v>
      </c>
      <c r="C6" s="107">
        <f>'Projected Period Natural'!W238</f>
        <v>2324</v>
      </c>
      <c r="D6" s="107">
        <v>0</v>
      </c>
      <c r="E6" s="109">
        <f t="shared" si="2"/>
        <v>-2324</v>
      </c>
      <c r="F6" s="176" t="s">
        <v>1083</v>
      </c>
      <c r="G6" s="109"/>
      <c r="H6" s="109"/>
      <c r="I6" s="109"/>
      <c r="J6" s="109"/>
      <c r="K6" s="109">
        <f t="shared" si="0"/>
        <v>-2324</v>
      </c>
      <c r="L6" s="109">
        <f t="shared" si="1"/>
        <v>0</v>
      </c>
    </row>
    <row r="7" spans="1:12">
      <c r="A7" s="165"/>
      <c r="B7" s="165" t="s">
        <v>674</v>
      </c>
      <c r="C7" s="107">
        <f>SUM(C3:C6)</f>
        <v>3644404.4</v>
      </c>
      <c r="D7" s="107">
        <f>SUM(D3:D6)</f>
        <v>3230561.9999999995</v>
      </c>
      <c r="E7" s="107">
        <f>SUM(E3:E6)</f>
        <v>-413842.40000000055</v>
      </c>
      <c r="F7" s="107"/>
      <c r="G7" s="107">
        <f t="shared" ref="G7:L7" si="3">SUM(G3:G6)</f>
        <v>88700</v>
      </c>
      <c r="H7" s="107">
        <f t="shared" si="3"/>
        <v>12419.43</v>
      </c>
      <c r="I7" s="107">
        <f t="shared" si="3"/>
        <v>3400.6392000000001</v>
      </c>
      <c r="J7" s="107">
        <f t="shared" si="3"/>
        <v>9697.3695000000007</v>
      </c>
      <c r="K7" s="107">
        <f t="shared" si="3"/>
        <v>-299624.96130000055</v>
      </c>
      <c r="L7" s="107">
        <f t="shared" si="3"/>
        <v>3344779.4386999998</v>
      </c>
    </row>
    <row r="8" spans="1:12">
      <c r="D8" s="109"/>
      <c r="E8" s="109"/>
      <c r="F8" s="109"/>
      <c r="G8" s="109"/>
      <c r="H8" s="109"/>
      <c r="I8" s="109"/>
      <c r="J8" s="109"/>
      <c r="K8" s="109"/>
      <c r="L8" s="109"/>
    </row>
    <row r="9" spans="1:12">
      <c r="D9" s="108"/>
      <c r="E9" s="108"/>
      <c r="F9" s="108"/>
      <c r="G9" s="108"/>
      <c r="H9" s="108"/>
      <c r="I9" s="108"/>
      <c r="J9" s="108"/>
      <c r="K9" s="108"/>
      <c r="L9" s="108"/>
    </row>
    <row r="10" spans="1:12"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2" ht="16.2">
      <c r="A11" s="166" t="s">
        <v>1087</v>
      </c>
    </row>
    <row r="12" spans="1:12">
      <c r="A12" s="179" t="s">
        <v>1073</v>
      </c>
      <c r="B12" s="109" t="s">
        <v>1088</v>
      </c>
    </row>
    <row r="13" spans="1:12">
      <c r="A13" s="179" t="s">
        <v>1075</v>
      </c>
      <c r="B13" s="109" t="s">
        <v>1098</v>
      </c>
    </row>
    <row r="14" spans="1:12">
      <c r="A14" s="179" t="s">
        <v>1076</v>
      </c>
      <c r="B14" s="109" t="s">
        <v>1103</v>
      </c>
    </row>
    <row r="15" spans="1:12">
      <c r="A15" s="179"/>
      <c r="B15" s="109" t="s">
        <v>1102</v>
      </c>
    </row>
    <row r="16" spans="1:12">
      <c r="A16" s="179" t="s">
        <v>1077</v>
      </c>
      <c r="B16" s="109" t="s">
        <v>1099</v>
      </c>
    </row>
    <row r="17" spans="1:2">
      <c r="A17" s="179" t="s">
        <v>1082</v>
      </c>
      <c r="B17" s="109" t="s">
        <v>1100</v>
      </c>
    </row>
    <row r="18" spans="1:2">
      <c r="A18" s="180" t="s">
        <v>1083</v>
      </c>
      <c r="B18" s="109" t="s">
        <v>1101</v>
      </c>
    </row>
  </sheetData>
  <pageMargins left="0.7" right="0.7" top="1.25" bottom="0.75" header="0.3" footer="0.3"/>
  <pageSetup scale="86" fitToHeight="0" orientation="landscape" verticalDpi="0" r:id="rId1"/>
  <headerFooter>
    <oddHeader>&amp;CDelta Natural Gas Company, Inc.
TOIT Adjustments
FPFTY 12 ME 6/30/26
Base Period 12 ME 2/28/25&amp;RTab 57 - Schedule D-2.4
Page &amp;Pof &amp;N
Witness:  Azeez Odusanya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7"/>
  <sheetViews>
    <sheetView workbookViewId="0">
      <pane xSplit="2" ySplit="1" topLeftCell="C2" activePane="bottomRight" state="frozen"/>
      <selection activeCell="W100" sqref="W100"/>
      <selection pane="topRight" activeCell="W100" sqref="W100"/>
      <selection pane="bottomLeft" activeCell="W100" sqref="W100"/>
      <selection pane="bottomRight" activeCell="E2" sqref="E2"/>
    </sheetView>
  </sheetViews>
  <sheetFormatPr defaultColWidth="9.109375" defaultRowHeight="14.4"/>
  <cols>
    <col min="1" max="1" width="12.33203125" style="109" bestFit="1" customWidth="1"/>
    <col min="2" max="2" width="11.5546875" style="78" bestFit="1" customWidth="1"/>
    <col min="3" max="3" width="21.6640625" style="78" customWidth="1"/>
    <col min="4" max="4" width="23.109375" style="78" customWidth="1"/>
    <col min="5" max="5" width="11.5546875" style="78" bestFit="1" customWidth="1"/>
    <col min="6" max="6" width="9" style="78" bestFit="1" customWidth="1"/>
    <col min="7" max="8" width="11.5546875" style="78" bestFit="1" customWidth="1"/>
    <col min="9" max="16384" width="9.109375" style="78"/>
  </cols>
  <sheetData>
    <row r="1" spans="1:8" s="54" customFormat="1" ht="16.2">
      <c r="A1" s="116"/>
      <c r="B1" s="116"/>
      <c r="C1" s="116"/>
      <c r="D1" s="164"/>
      <c r="E1" s="164" t="s">
        <v>1056</v>
      </c>
      <c r="F1" s="164"/>
      <c r="G1" s="116"/>
      <c r="H1" s="116"/>
    </row>
    <row r="2" spans="1:8">
      <c r="A2" s="107" t="s">
        <v>1057</v>
      </c>
      <c r="B2" s="107"/>
      <c r="C2" s="109"/>
      <c r="D2" s="109"/>
      <c r="E2" s="109">
        <v>14279306.683142077</v>
      </c>
      <c r="F2" s="109"/>
      <c r="G2" s="109"/>
      <c r="H2" s="109"/>
    </row>
    <row r="3" spans="1:8" ht="16.2">
      <c r="A3" s="107" t="s">
        <v>1058</v>
      </c>
      <c r="B3" s="107"/>
      <c r="C3" s="109"/>
      <c r="D3" s="109"/>
      <c r="E3" s="166">
        <f>'Projected Period FERC'!AF158</f>
        <v>3845087.4699999997</v>
      </c>
      <c r="F3" s="109"/>
      <c r="G3" s="109"/>
      <c r="H3" s="109"/>
    </row>
    <row r="4" spans="1:8" ht="16.2">
      <c r="A4" s="107" t="s">
        <v>1059</v>
      </c>
      <c r="B4" s="107"/>
      <c r="C4" s="109"/>
      <c r="D4" s="109"/>
      <c r="E4" s="166">
        <f>+E2-E3</f>
        <v>10434219.213142078</v>
      </c>
      <c r="F4" s="109"/>
      <c r="G4" s="109"/>
      <c r="H4" s="109"/>
    </row>
    <row r="5" spans="1:8">
      <c r="A5" s="107" t="s">
        <v>1060</v>
      </c>
      <c r="B5" s="107"/>
      <c r="C5" s="109"/>
      <c r="D5" s="109"/>
      <c r="E5" s="109">
        <f>+E4*0.2495</f>
        <v>2603337.6936789486</v>
      </c>
      <c r="F5" s="109"/>
      <c r="G5" s="109"/>
      <c r="H5" s="109"/>
    </row>
    <row r="6" spans="1:8">
      <c r="A6" s="107"/>
      <c r="B6" s="107"/>
      <c r="C6" s="107"/>
      <c r="D6" s="107"/>
      <c r="E6" s="107"/>
      <c r="F6" s="107"/>
      <c r="G6" s="107"/>
      <c r="H6" s="107"/>
    </row>
    <row r="7" spans="1:8">
      <c r="A7" s="109" t="s">
        <v>1061</v>
      </c>
      <c r="B7" s="109"/>
      <c r="C7" s="109"/>
      <c r="D7" s="109"/>
      <c r="E7" s="109">
        <v>-752651.505</v>
      </c>
      <c r="F7" s="109"/>
      <c r="G7" s="109"/>
      <c r="H7" s="109"/>
    </row>
    <row r="8" spans="1:8">
      <c r="B8" s="109"/>
      <c r="C8" s="109"/>
      <c r="D8" s="109"/>
      <c r="E8" s="109">
        <f>+E7+E5</f>
        <v>1850686.1886789487</v>
      </c>
      <c r="F8" s="109"/>
      <c r="G8" s="109"/>
      <c r="H8" s="109"/>
    </row>
    <row r="9" spans="1:8" ht="16.2">
      <c r="A9" s="109" t="s">
        <v>1062</v>
      </c>
      <c r="B9" s="109"/>
      <c r="C9" s="109"/>
      <c r="D9" s="109"/>
      <c r="E9" s="167">
        <v>1.3324450366422387</v>
      </c>
      <c r="F9" s="109"/>
      <c r="G9" s="109"/>
      <c r="H9" s="109"/>
    </row>
    <row r="10" spans="1:8" ht="16.2">
      <c r="A10" s="109" t="s">
        <v>1063</v>
      </c>
      <c r="B10" s="108"/>
      <c r="C10" s="108"/>
      <c r="D10" s="108"/>
      <c r="E10" s="168">
        <f>+E8*E9</f>
        <v>2465937.6264876067</v>
      </c>
      <c r="F10" s="108"/>
      <c r="G10" s="108"/>
      <c r="H10" s="108"/>
    </row>
    <row r="11" spans="1:8" ht="16.2">
      <c r="A11" s="109" t="s">
        <v>1064</v>
      </c>
      <c r="B11" s="108"/>
      <c r="C11" s="108"/>
      <c r="D11" s="108"/>
      <c r="E11" s="169">
        <v>1.3406153177983893</v>
      </c>
      <c r="F11" s="108"/>
      <c r="G11" s="108"/>
      <c r="H11" s="108"/>
    </row>
    <row r="12" spans="1:8" ht="16.2">
      <c r="A12" s="109" t="s">
        <v>1065</v>
      </c>
      <c r="E12" s="105">
        <f>+E11*E8</f>
        <v>2481058.2529809186</v>
      </c>
    </row>
    <row r="13" spans="1:8" ht="16.2">
      <c r="A13" s="109" t="s">
        <v>1066</v>
      </c>
      <c r="E13" s="105">
        <v>1276000.3499999999</v>
      </c>
    </row>
    <row r="14" spans="1:8" ht="16.2">
      <c r="A14" s="109" t="s">
        <v>1067</v>
      </c>
      <c r="E14" s="106">
        <f>+E12-E13</f>
        <v>1205057.9029809188</v>
      </c>
    </row>
    <row r="19" spans="1:5">
      <c r="A19" s="109" t="s">
        <v>1068</v>
      </c>
    </row>
    <row r="20" spans="1:5" ht="15.6">
      <c r="E20" s="164" t="s">
        <v>1056</v>
      </c>
    </row>
    <row r="21" spans="1:5">
      <c r="A21" s="109" t="s">
        <v>1069</v>
      </c>
      <c r="E21" s="78">
        <f>+E10+E4</f>
        <v>12900156.839629686</v>
      </c>
    </row>
    <row r="23" spans="1:5" ht="16.2">
      <c r="A23" s="109" t="s">
        <v>1063</v>
      </c>
      <c r="E23" s="105">
        <f>+E10</f>
        <v>2465937.6264876067</v>
      </c>
    </row>
    <row r="25" spans="1:5" ht="16.2">
      <c r="A25" s="109" t="s">
        <v>1070</v>
      </c>
      <c r="E25" s="105">
        <f>+E21-E23</f>
        <v>10434219.213142078</v>
      </c>
    </row>
    <row r="27" spans="1:5">
      <c r="A27" s="109" t="s">
        <v>1071</v>
      </c>
      <c r="E27" s="170">
        <v>0.19115563251118797</v>
      </c>
    </row>
  </sheetData>
  <pageMargins left="0.7" right="0.7" top="1.25" bottom="0.75" header="0.3" footer="0.3"/>
  <pageSetup fitToHeight="0" orientation="portrait" verticalDpi="0" r:id="rId1"/>
  <headerFooter>
    <oddHeader>&amp;CDelta Natural Gas Company, Inc.
Income Tax Adjustment
FPFTY 12 ME 6/30/26
Base Period 12 ME 2/28/25&amp;RTab 57 - Schedule D-2.5
Page &amp;Pof  &amp;N
Witness:  Azeez Odusanya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FD183"/>
  <sheetViews>
    <sheetView workbookViewId="0">
      <pane xSplit="4" ySplit="1" topLeftCell="G150" activePane="bottomRight" state="frozen"/>
      <selection pane="topRight" activeCell="E1" sqref="E1"/>
      <selection pane="bottomLeft" activeCell="A2" sqref="A2"/>
      <selection pane="bottomRight" activeCell="L165" sqref="L165"/>
    </sheetView>
  </sheetViews>
  <sheetFormatPr defaultColWidth="9.109375" defaultRowHeight="14.4"/>
  <cols>
    <col min="1" max="1" width="9.109375" style="109"/>
    <col min="2" max="2" width="54.44140625" style="109" customWidth="1"/>
    <col min="3" max="3" width="12.33203125" style="109" bestFit="1" customWidth="1"/>
    <col min="4" max="4" width="11.5546875" style="78" bestFit="1" customWidth="1"/>
    <col min="5" max="5" width="12.88671875" style="78" customWidth="1"/>
    <col min="6" max="6" width="9" style="78" bestFit="1" customWidth="1"/>
    <col min="7" max="8" width="9" style="42" bestFit="1" customWidth="1"/>
    <col min="9" max="9" width="9.6640625" style="42" bestFit="1" customWidth="1"/>
    <col min="10" max="11" width="9" style="42" bestFit="1" customWidth="1"/>
    <col min="12" max="12" width="10.5546875" style="42" bestFit="1" customWidth="1"/>
    <col min="13" max="13" width="11.5546875" style="78" bestFit="1" customWidth="1"/>
    <col min="14" max="14" width="9.109375" style="78"/>
    <col min="15" max="15" width="11.5546875" style="78" bestFit="1" customWidth="1"/>
    <col min="16" max="16" width="12.33203125" style="78" bestFit="1" customWidth="1"/>
    <col min="17" max="16384" width="9.109375" style="78"/>
  </cols>
  <sheetData>
    <row r="1" spans="1:16" s="54" customFormat="1" ht="69.599999999999994">
      <c r="A1" s="116" t="s">
        <v>4</v>
      </c>
      <c r="B1" s="115"/>
      <c r="C1" s="116" t="s">
        <v>933</v>
      </c>
      <c r="D1" s="117" t="s">
        <v>790</v>
      </c>
      <c r="E1" s="117" t="s">
        <v>927</v>
      </c>
      <c r="F1" s="118" t="s">
        <v>928</v>
      </c>
      <c r="G1" s="315" t="s">
        <v>801</v>
      </c>
      <c r="H1" s="315" t="s">
        <v>929</v>
      </c>
      <c r="I1" s="315" t="s">
        <v>868</v>
      </c>
      <c r="J1" s="315" t="s">
        <v>808</v>
      </c>
      <c r="K1" s="315" t="s">
        <v>930</v>
      </c>
      <c r="L1" s="315" t="s">
        <v>872</v>
      </c>
      <c r="M1" s="117" t="s">
        <v>931</v>
      </c>
      <c r="N1" s="117" t="s">
        <v>934</v>
      </c>
      <c r="O1" s="117" t="s">
        <v>802</v>
      </c>
      <c r="P1" s="117" t="s">
        <v>932</v>
      </c>
    </row>
    <row r="2" spans="1:16" s="54" customFormat="1" ht="16.2">
      <c r="A2" s="115"/>
      <c r="B2" s="184" t="s">
        <v>1072</v>
      </c>
      <c r="C2" s="116"/>
      <c r="D2" s="117"/>
      <c r="E2" s="181" t="s">
        <v>1073</v>
      </c>
      <c r="F2" s="181" t="s">
        <v>1075</v>
      </c>
      <c r="G2" s="316" t="s">
        <v>1076</v>
      </c>
      <c r="H2" s="316" t="s">
        <v>1077</v>
      </c>
      <c r="I2" s="316" t="s">
        <v>1082</v>
      </c>
      <c r="J2" s="316" t="s">
        <v>1083</v>
      </c>
      <c r="K2" s="316" t="s">
        <v>1084</v>
      </c>
      <c r="L2" s="316" t="s">
        <v>1085</v>
      </c>
      <c r="M2" s="182"/>
      <c r="N2" s="181" t="s">
        <v>1086</v>
      </c>
      <c r="O2" s="117"/>
      <c r="P2" s="117"/>
    </row>
    <row r="3" spans="1:16">
      <c r="A3" s="107"/>
      <c r="B3" s="107" t="s">
        <v>642</v>
      </c>
    </row>
    <row r="4" spans="1:16">
      <c r="A4" s="107" t="s">
        <v>283</v>
      </c>
      <c r="B4" s="107" t="s">
        <v>284</v>
      </c>
      <c r="C4" s="109">
        <f>'Projected Period Natural'!W53</f>
        <v>9809403.7100000009</v>
      </c>
      <c r="D4" s="109">
        <f>'Projected Period Natural'!X53</f>
        <v>4443355</v>
      </c>
      <c r="E4" s="78">
        <f>+D4-C4</f>
        <v>-5366048.7100000009</v>
      </c>
      <c r="F4" s="78">
        <f>+D4*0.015</f>
        <v>66650.324999999997</v>
      </c>
      <c r="M4" s="78">
        <f>SUM(E4:L4)</f>
        <v>-5299398.3850000007</v>
      </c>
      <c r="N4" s="78">
        <f>IF(M4=E4,D4*0.01,0)</f>
        <v>0</v>
      </c>
      <c r="O4" s="78">
        <f>+N4+M4</f>
        <v>-5299398.3850000007</v>
      </c>
      <c r="P4" s="78">
        <f>+O4+C4</f>
        <v>4510005.3250000002</v>
      </c>
    </row>
    <row r="5" spans="1:16">
      <c r="A5" s="107" t="s">
        <v>285</v>
      </c>
      <c r="B5" s="107" t="s">
        <v>286</v>
      </c>
      <c r="C5" s="109">
        <f>'Projected Period Natural'!W54</f>
        <v>463874</v>
      </c>
      <c r="D5" s="109">
        <f>'Projected Period Natural'!X54</f>
        <v>0</v>
      </c>
      <c r="E5" s="78">
        <f t="shared" ref="E5:E68" si="0">+D5-C5</f>
        <v>-463874</v>
      </c>
      <c r="F5" s="78">
        <f t="shared" ref="F5:F35" si="1">+D5*0.015</f>
        <v>0</v>
      </c>
      <c r="G5" s="42">
        <f>'Workforce Reinforcement'!E6</f>
        <v>44452.800000000003</v>
      </c>
      <c r="H5" s="42">
        <f>'Seasonal Employees'!D28</f>
        <v>126763</v>
      </c>
      <c r="M5" s="78">
        <f t="shared" ref="M5:M68" si="2">SUM(E5:L5)</f>
        <v>-292658.2</v>
      </c>
      <c r="N5" s="78">
        <f t="shared" ref="N5:N68" si="3">IF(M5=E5,D5*0.01,0)</f>
        <v>0</v>
      </c>
      <c r="O5" s="78">
        <f t="shared" ref="O5:O68" si="4">+N5+M5</f>
        <v>-292658.2</v>
      </c>
      <c r="P5" s="78">
        <f t="shared" ref="P5:P68" si="5">+O5+C5</f>
        <v>171215.8</v>
      </c>
    </row>
    <row r="6" spans="1:16">
      <c r="A6" s="107" t="s">
        <v>297</v>
      </c>
      <c r="B6" s="107" t="s">
        <v>298</v>
      </c>
      <c r="C6" s="109">
        <f>'Projected Period Natural'!W55</f>
        <v>552576.69999999995</v>
      </c>
      <c r="D6" s="109">
        <f>'Projected Period Natural'!X55</f>
        <v>417123</v>
      </c>
      <c r="E6" s="78">
        <f t="shared" si="0"/>
        <v>-135453.69999999995</v>
      </c>
      <c r="F6" s="78">
        <f t="shared" si="1"/>
        <v>6256.8449999999993</v>
      </c>
      <c r="M6" s="78">
        <f t="shared" si="2"/>
        <v>-129196.85499999995</v>
      </c>
      <c r="N6" s="78">
        <f t="shared" si="3"/>
        <v>0</v>
      </c>
      <c r="O6" s="78">
        <f t="shared" si="4"/>
        <v>-129196.85499999995</v>
      </c>
      <c r="P6" s="78">
        <f t="shared" si="5"/>
        <v>423379.84499999997</v>
      </c>
    </row>
    <row r="7" spans="1:16">
      <c r="A7" s="107" t="s">
        <v>299</v>
      </c>
      <c r="B7" s="107" t="s">
        <v>300</v>
      </c>
      <c r="C7" s="109">
        <f>'Projected Period Natural'!W56</f>
        <v>2140.9300000000003</v>
      </c>
      <c r="D7" s="109">
        <f>'Projected Period Natural'!X56</f>
        <v>145</v>
      </c>
      <c r="E7" s="78">
        <f t="shared" si="0"/>
        <v>-1995.9300000000003</v>
      </c>
      <c r="F7" s="78">
        <f t="shared" si="1"/>
        <v>2.1749999999999998</v>
      </c>
      <c r="M7" s="78">
        <f t="shared" si="2"/>
        <v>-1993.7550000000003</v>
      </c>
      <c r="N7" s="78">
        <f t="shared" si="3"/>
        <v>0</v>
      </c>
      <c r="O7" s="78">
        <f t="shared" si="4"/>
        <v>-1993.7550000000003</v>
      </c>
      <c r="P7" s="78">
        <f t="shared" si="5"/>
        <v>147.17499999999995</v>
      </c>
    </row>
    <row r="8" spans="1:16">
      <c r="A8" s="107" t="s">
        <v>287</v>
      </c>
      <c r="B8" s="107" t="s">
        <v>288</v>
      </c>
      <c r="C8" s="109">
        <f>'Projected Period Natural'!W57</f>
        <v>1250</v>
      </c>
      <c r="D8" s="109">
        <f>'Projected Period Natural'!X57</f>
        <v>0</v>
      </c>
      <c r="E8" s="78">
        <f t="shared" si="0"/>
        <v>-1250</v>
      </c>
      <c r="F8" s="78">
        <f t="shared" si="1"/>
        <v>0</v>
      </c>
      <c r="M8" s="78">
        <f t="shared" si="2"/>
        <v>-1250</v>
      </c>
      <c r="N8" s="78">
        <f t="shared" si="3"/>
        <v>0</v>
      </c>
      <c r="O8" s="78">
        <f t="shared" si="4"/>
        <v>-1250</v>
      </c>
      <c r="P8" s="78">
        <f t="shared" si="5"/>
        <v>0</v>
      </c>
    </row>
    <row r="9" spans="1:16">
      <c r="A9" s="107" t="s">
        <v>289</v>
      </c>
      <c r="B9" s="107" t="s">
        <v>290</v>
      </c>
      <c r="C9" s="109">
        <f>'Projected Period Natural'!W58</f>
        <v>23198.739999999998</v>
      </c>
      <c r="D9" s="109">
        <f>'Projected Period Natural'!X58</f>
        <v>0</v>
      </c>
      <c r="E9" s="78">
        <f t="shared" si="0"/>
        <v>-23198.739999999998</v>
      </c>
      <c r="F9" s="78">
        <f t="shared" si="1"/>
        <v>0</v>
      </c>
      <c r="M9" s="78">
        <f t="shared" si="2"/>
        <v>-23198.739999999998</v>
      </c>
      <c r="N9" s="78">
        <f t="shared" si="3"/>
        <v>0</v>
      </c>
      <c r="O9" s="78">
        <f t="shared" si="4"/>
        <v>-23198.739999999998</v>
      </c>
      <c r="P9" s="78">
        <f t="shared" si="5"/>
        <v>0</v>
      </c>
    </row>
    <row r="10" spans="1:16">
      <c r="A10" s="107" t="s">
        <v>291</v>
      </c>
      <c r="B10" s="107" t="s">
        <v>292</v>
      </c>
      <c r="C10" s="109">
        <f>'Projected Period Natural'!W59</f>
        <v>501.03</v>
      </c>
      <c r="D10" s="109">
        <f>'Projected Period Natural'!X59</f>
        <v>0</v>
      </c>
      <c r="E10" s="78">
        <f t="shared" si="0"/>
        <v>-501.03</v>
      </c>
      <c r="F10" s="78">
        <f t="shared" si="1"/>
        <v>0</v>
      </c>
      <c r="M10" s="78">
        <f t="shared" si="2"/>
        <v>-501.03</v>
      </c>
      <c r="N10" s="78">
        <f t="shared" si="3"/>
        <v>0</v>
      </c>
      <c r="O10" s="78">
        <f t="shared" si="4"/>
        <v>-501.03</v>
      </c>
      <c r="P10" s="78">
        <f t="shared" si="5"/>
        <v>0</v>
      </c>
    </row>
    <row r="11" spans="1:16">
      <c r="A11" s="107" t="s">
        <v>303</v>
      </c>
      <c r="B11" s="107" t="s">
        <v>304</v>
      </c>
      <c r="C11" s="109">
        <f>'Projected Period Natural'!W60</f>
        <v>124329</v>
      </c>
      <c r="D11" s="109">
        <f>'Projected Period Natural'!X60</f>
        <v>100452</v>
      </c>
      <c r="E11" s="78">
        <f t="shared" si="0"/>
        <v>-23877</v>
      </c>
      <c r="F11" s="78">
        <f t="shared" si="1"/>
        <v>1506.78</v>
      </c>
      <c r="M11" s="78">
        <f t="shared" si="2"/>
        <v>-22370.22</v>
      </c>
      <c r="N11" s="78">
        <f t="shared" si="3"/>
        <v>0</v>
      </c>
      <c r="O11" s="78">
        <f t="shared" si="4"/>
        <v>-22370.22</v>
      </c>
      <c r="P11" s="78">
        <f t="shared" si="5"/>
        <v>101958.78</v>
      </c>
    </row>
    <row r="12" spans="1:16">
      <c r="A12" s="107" t="s">
        <v>305</v>
      </c>
      <c r="B12" s="107" t="s">
        <v>306</v>
      </c>
      <c r="C12" s="109">
        <f>'Projected Period Natural'!W61</f>
        <v>22610.100000000002</v>
      </c>
      <c r="D12" s="109">
        <f>'Projected Period Natural'!X61</f>
        <v>0</v>
      </c>
      <c r="E12" s="78">
        <f t="shared" si="0"/>
        <v>-22610.100000000002</v>
      </c>
      <c r="F12" s="78">
        <f t="shared" si="1"/>
        <v>0</v>
      </c>
      <c r="M12" s="78">
        <f t="shared" si="2"/>
        <v>-22610.100000000002</v>
      </c>
      <c r="N12" s="78">
        <f t="shared" si="3"/>
        <v>0</v>
      </c>
      <c r="O12" s="78">
        <f t="shared" si="4"/>
        <v>-22610.100000000002</v>
      </c>
      <c r="P12" s="78">
        <f t="shared" si="5"/>
        <v>0</v>
      </c>
    </row>
    <row r="13" spans="1:16">
      <c r="A13" s="107" t="s">
        <v>307</v>
      </c>
      <c r="B13" s="107" t="s">
        <v>308</v>
      </c>
      <c r="C13" s="109">
        <f>'Projected Period Natural'!W62</f>
        <v>423004.92000000004</v>
      </c>
      <c r="D13" s="109">
        <f>'Projected Period Natural'!X62</f>
        <v>601128</v>
      </c>
      <c r="E13" s="78">
        <f t="shared" si="0"/>
        <v>178123.07999999996</v>
      </c>
      <c r="F13" s="78">
        <f t="shared" si="1"/>
        <v>9016.92</v>
      </c>
      <c r="M13" s="78">
        <f t="shared" si="2"/>
        <v>187139.99999999997</v>
      </c>
      <c r="N13" s="78">
        <f t="shared" si="3"/>
        <v>0</v>
      </c>
      <c r="O13" s="78">
        <f t="shared" si="4"/>
        <v>187139.99999999997</v>
      </c>
      <c r="P13" s="78">
        <f t="shared" si="5"/>
        <v>610144.92000000004</v>
      </c>
    </row>
    <row r="14" spans="1:16">
      <c r="A14" s="107" t="s">
        <v>309</v>
      </c>
      <c r="B14" s="107" t="s">
        <v>310</v>
      </c>
      <c r="C14" s="109">
        <f>'Projected Period Natural'!W63</f>
        <v>48029.120000000003</v>
      </c>
      <c r="D14" s="109">
        <f>'Projected Period Natural'!X63</f>
        <v>0</v>
      </c>
      <c r="E14" s="78">
        <f t="shared" si="0"/>
        <v>-48029.120000000003</v>
      </c>
      <c r="F14" s="78">
        <f t="shared" si="1"/>
        <v>0</v>
      </c>
      <c r="M14" s="78">
        <f t="shared" si="2"/>
        <v>-48029.120000000003</v>
      </c>
      <c r="N14" s="78">
        <f t="shared" si="3"/>
        <v>0</v>
      </c>
      <c r="O14" s="78">
        <f t="shared" si="4"/>
        <v>-48029.120000000003</v>
      </c>
      <c r="P14" s="78">
        <f t="shared" si="5"/>
        <v>0</v>
      </c>
    </row>
    <row r="15" spans="1:16">
      <c r="A15" s="107" t="s">
        <v>315</v>
      </c>
      <c r="B15" s="107" t="s">
        <v>316</v>
      </c>
      <c r="C15" s="109">
        <f>'Projected Period Natural'!W64</f>
        <v>14763.05</v>
      </c>
      <c r="D15" s="109">
        <f>'Projected Period Natural'!X64</f>
        <v>0</v>
      </c>
      <c r="E15" s="78">
        <f t="shared" si="0"/>
        <v>-14763.05</v>
      </c>
      <c r="F15" s="78">
        <f t="shared" si="1"/>
        <v>0</v>
      </c>
      <c r="M15" s="78">
        <f t="shared" si="2"/>
        <v>-14763.05</v>
      </c>
      <c r="N15" s="78">
        <f t="shared" si="3"/>
        <v>0</v>
      </c>
      <c r="O15" s="78">
        <f t="shared" si="4"/>
        <v>-14763.05</v>
      </c>
      <c r="P15" s="78">
        <f t="shared" si="5"/>
        <v>0</v>
      </c>
    </row>
    <row r="16" spans="1:16">
      <c r="A16" s="107" t="s">
        <v>317</v>
      </c>
      <c r="B16" s="107" t="s">
        <v>318</v>
      </c>
      <c r="C16" s="109">
        <f>'Projected Period Natural'!W65</f>
        <v>15166.019999999999</v>
      </c>
      <c r="D16" s="109">
        <f>'Projected Period Natural'!X65</f>
        <v>0</v>
      </c>
      <c r="E16" s="78">
        <f t="shared" si="0"/>
        <v>-15166.019999999999</v>
      </c>
      <c r="F16" s="78">
        <f t="shared" si="1"/>
        <v>0</v>
      </c>
      <c r="M16" s="78">
        <f t="shared" si="2"/>
        <v>-15166.019999999999</v>
      </c>
      <c r="N16" s="78">
        <f t="shared" si="3"/>
        <v>0</v>
      </c>
      <c r="O16" s="78">
        <f t="shared" si="4"/>
        <v>-15166.019999999999</v>
      </c>
      <c r="P16" s="78">
        <f t="shared" si="5"/>
        <v>0</v>
      </c>
    </row>
    <row r="17" spans="1:16">
      <c r="A17" s="107" t="s">
        <v>643</v>
      </c>
      <c r="B17" s="107" t="s">
        <v>644</v>
      </c>
      <c r="C17" s="109">
        <f>'Projected Period Natural'!W66</f>
        <v>364476</v>
      </c>
      <c r="D17" s="109">
        <f>'Projected Period Natural'!X66</f>
        <v>6424013</v>
      </c>
      <c r="E17" s="78">
        <f t="shared" si="0"/>
        <v>6059537</v>
      </c>
      <c r="F17" s="78">
        <f t="shared" si="1"/>
        <v>96360.194999999992</v>
      </c>
      <c r="M17" s="78">
        <f t="shared" si="2"/>
        <v>6155897.1950000003</v>
      </c>
      <c r="N17" s="78">
        <f t="shared" si="3"/>
        <v>0</v>
      </c>
      <c r="O17" s="78">
        <f t="shared" si="4"/>
        <v>6155897.1950000003</v>
      </c>
      <c r="P17" s="78">
        <f t="shared" si="5"/>
        <v>6520373.1950000003</v>
      </c>
    </row>
    <row r="18" spans="1:16">
      <c r="A18" s="107" t="s">
        <v>293</v>
      </c>
      <c r="B18" s="107" t="s">
        <v>294</v>
      </c>
      <c r="C18" s="109">
        <f>'Projected Period Natural'!W67</f>
        <v>119296.56</v>
      </c>
      <c r="D18" s="109">
        <f>'Projected Period Natural'!X67</f>
        <v>0</v>
      </c>
      <c r="E18" s="78">
        <f t="shared" si="0"/>
        <v>-119296.56</v>
      </c>
      <c r="F18" s="78">
        <f t="shared" si="1"/>
        <v>0</v>
      </c>
      <c r="M18" s="78">
        <f t="shared" si="2"/>
        <v>-119296.56</v>
      </c>
      <c r="N18" s="78">
        <f t="shared" si="3"/>
        <v>0</v>
      </c>
      <c r="O18" s="78">
        <f t="shared" si="4"/>
        <v>-119296.56</v>
      </c>
      <c r="P18" s="78">
        <f t="shared" si="5"/>
        <v>0</v>
      </c>
    </row>
    <row r="19" spans="1:16">
      <c r="A19" s="114" t="s">
        <v>763</v>
      </c>
      <c r="B19" s="114" t="s">
        <v>787</v>
      </c>
      <c r="C19" s="109">
        <f>'Projected Period Natural'!W68</f>
        <v>0</v>
      </c>
      <c r="D19" s="109">
        <f>'Projected Period Natural'!X68</f>
        <v>68</v>
      </c>
      <c r="E19" s="78">
        <f t="shared" si="0"/>
        <v>68</v>
      </c>
      <c r="F19" s="78">
        <f t="shared" si="1"/>
        <v>1.02</v>
      </c>
      <c r="M19" s="78">
        <f t="shared" si="2"/>
        <v>69.02</v>
      </c>
      <c r="N19" s="78">
        <f t="shared" si="3"/>
        <v>0</v>
      </c>
      <c r="O19" s="78">
        <f t="shared" si="4"/>
        <v>69.02</v>
      </c>
      <c r="P19" s="78">
        <f t="shared" si="5"/>
        <v>69.02</v>
      </c>
    </row>
    <row r="20" spans="1:16">
      <c r="A20" s="107" t="s">
        <v>301</v>
      </c>
      <c r="B20" s="107" t="s">
        <v>302</v>
      </c>
      <c r="C20" s="109">
        <f>'Projected Period Natural'!W69</f>
        <v>5165.8599999999997</v>
      </c>
      <c r="D20" s="109">
        <f>'Projected Period Natural'!X69</f>
        <v>0</v>
      </c>
      <c r="E20" s="78">
        <f t="shared" si="0"/>
        <v>-5165.8599999999997</v>
      </c>
      <c r="F20" s="78">
        <f t="shared" si="1"/>
        <v>0</v>
      </c>
      <c r="M20" s="78">
        <f t="shared" si="2"/>
        <v>-5165.8599999999997</v>
      </c>
      <c r="N20" s="78">
        <f t="shared" si="3"/>
        <v>0</v>
      </c>
      <c r="O20" s="78">
        <f t="shared" si="4"/>
        <v>-5165.8599999999997</v>
      </c>
      <c r="P20" s="78">
        <f t="shared" si="5"/>
        <v>0</v>
      </c>
    </row>
    <row r="21" spans="1:16">
      <c r="A21" s="107" t="s">
        <v>295</v>
      </c>
      <c r="B21" s="107" t="s">
        <v>296</v>
      </c>
      <c r="C21" s="109">
        <f>'Projected Period Natural'!W70</f>
        <v>106.29</v>
      </c>
      <c r="D21" s="109">
        <f>'Projected Period Natural'!X70</f>
        <v>0</v>
      </c>
      <c r="E21" s="78">
        <f t="shared" si="0"/>
        <v>-106.29</v>
      </c>
      <c r="F21" s="78">
        <f t="shared" si="1"/>
        <v>0</v>
      </c>
      <c r="M21" s="78">
        <f t="shared" si="2"/>
        <v>-106.29</v>
      </c>
      <c r="N21" s="78">
        <f t="shared" si="3"/>
        <v>0</v>
      </c>
      <c r="O21" s="78">
        <f t="shared" si="4"/>
        <v>-106.29</v>
      </c>
      <c r="P21" s="78">
        <f t="shared" si="5"/>
        <v>0</v>
      </c>
    </row>
    <row r="22" spans="1:16">
      <c r="A22" s="107" t="s">
        <v>311</v>
      </c>
      <c r="B22" s="107" t="s">
        <v>312</v>
      </c>
      <c r="C22" s="109">
        <f>'Projected Period Natural'!W71</f>
        <v>3797.23</v>
      </c>
      <c r="D22" s="109">
        <f>'Projected Period Natural'!X71</f>
        <v>0</v>
      </c>
      <c r="E22" s="78">
        <f t="shared" si="0"/>
        <v>-3797.23</v>
      </c>
      <c r="F22" s="78">
        <f t="shared" si="1"/>
        <v>0</v>
      </c>
      <c r="M22" s="78">
        <f t="shared" si="2"/>
        <v>-3797.23</v>
      </c>
      <c r="N22" s="78">
        <f t="shared" si="3"/>
        <v>0</v>
      </c>
      <c r="O22" s="78">
        <f t="shared" si="4"/>
        <v>-3797.23</v>
      </c>
      <c r="P22" s="78">
        <f t="shared" si="5"/>
        <v>0</v>
      </c>
    </row>
    <row r="23" spans="1:16">
      <c r="A23" s="107" t="s">
        <v>645</v>
      </c>
      <c r="B23" s="107" t="s">
        <v>646</v>
      </c>
      <c r="C23" s="109">
        <f>'Projected Period Natural'!W72</f>
        <v>827.45999999999992</v>
      </c>
      <c r="D23" s="109">
        <f>'Projected Period Natural'!X72</f>
        <v>0</v>
      </c>
      <c r="E23" s="78">
        <f t="shared" si="0"/>
        <v>-827.45999999999992</v>
      </c>
      <c r="F23" s="78">
        <f t="shared" si="1"/>
        <v>0</v>
      </c>
      <c r="M23" s="78">
        <f t="shared" si="2"/>
        <v>-827.45999999999992</v>
      </c>
      <c r="N23" s="78">
        <f t="shared" si="3"/>
        <v>0</v>
      </c>
      <c r="O23" s="78">
        <f t="shared" si="4"/>
        <v>-827.45999999999992</v>
      </c>
      <c r="P23" s="78">
        <f t="shared" si="5"/>
        <v>0</v>
      </c>
    </row>
    <row r="24" spans="1:16">
      <c r="A24" s="107" t="s">
        <v>313</v>
      </c>
      <c r="B24" s="107" t="s">
        <v>314</v>
      </c>
      <c r="C24" s="109">
        <f>'Projected Period Natural'!W73</f>
        <v>7917.1299999999992</v>
      </c>
      <c r="D24" s="109">
        <f>'Projected Period Natural'!X73</f>
        <v>0</v>
      </c>
      <c r="E24" s="78">
        <f t="shared" si="0"/>
        <v>-7917.1299999999992</v>
      </c>
      <c r="F24" s="78">
        <f t="shared" si="1"/>
        <v>0</v>
      </c>
      <c r="M24" s="78">
        <f t="shared" si="2"/>
        <v>-7917.1299999999992</v>
      </c>
      <c r="N24" s="78">
        <f t="shared" si="3"/>
        <v>0</v>
      </c>
      <c r="O24" s="78">
        <f t="shared" si="4"/>
        <v>-7917.1299999999992</v>
      </c>
      <c r="P24" s="78">
        <f t="shared" si="5"/>
        <v>0</v>
      </c>
    </row>
    <row r="25" spans="1:16">
      <c r="A25" s="107" t="s">
        <v>345</v>
      </c>
      <c r="B25" s="107" t="s">
        <v>346</v>
      </c>
      <c r="C25" s="109">
        <f>'Projected Period Natural'!W74+'Projected Period Natural'!W75</f>
        <v>-1292939.28</v>
      </c>
      <c r="E25" s="78">
        <f t="shared" si="0"/>
        <v>1292939.28</v>
      </c>
      <c r="F25" s="78">
        <f t="shared" si="1"/>
        <v>0</v>
      </c>
      <c r="M25" s="78">
        <f t="shared" si="2"/>
        <v>1292939.28</v>
      </c>
      <c r="N25" s="78">
        <f t="shared" si="3"/>
        <v>0</v>
      </c>
      <c r="O25" s="78">
        <f t="shared" si="4"/>
        <v>1292939.28</v>
      </c>
      <c r="P25" s="78">
        <f t="shared" si="5"/>
        <v>0</v>
      </c>
    </row>
    <row r="26" spans="1:16">
      <c r="A26" s="107" t="s">
        <v>347</v>
      </c>
      <c r="B26" s="107" t="s">
        <v>348</v>
      </c>
      <c r="C26" s="109">
        <f>'Projected Period Natural'!W76</f>
        <v>1112530.43</v>
      </c>
      <c r="D26" s="109">
        <f>'Projected Period Natural'!X76</f>
        <v>3871873</v>
      </c>
      <c r="E26" s="78">
        <f t="shared" si="0"/>
        <v>2759342.5700000003</v>
      </c>
      <c r="F26" s="78">
        <f t="shared" si="1"/>
        <v>58078.095000000001</v>
      </c>
      <c r="M26" s="78">
        <f t="shared" si="2"/>
        <v>2817420.6650000005</v>
      </c>
      <c r="N26" s="78">
        <f t="shared" si="3"/>
        <v>0</v>
      </c>
      <c r="O26" s="78">
        <f t="shared" si="4"/>
        <v>2817420.6650000005</v>
      </c>
      <c r="P26" s="78">
        <f t="shared" si="5"/>
        <v>3929951.0950000007</v>
      </c>
    </row>
    <row r="27" spans="1:16">
      <c r="A27" s="107" t="s">
        <v>349</v>
      </c>
      <c r="B27" s="107" t="s">
        <v>350</v>
      </c>
      <c r="C27" s="109">
        <f>'Projected Period Natural'!W77</f>
        <v>7916.6399999999994</v>
      </c>
      <c r="D27" s="109">
        <f>'Projected Period Natural'!X77</f>
        <v>0</v>
      </c>
      <c r="E27" s="78">
        <f t="shared" si="0"/>
        <v>-7916.6399999999994</v>
      </c>
      <c r="F27" s="78">
        <f t="shared" si="1"/>
        <v>0</v>
      </c>
      <c r="M27" s="78">
        <f t="shared" si="2"/>
        <v>-7916.6399999999994</v>
      </c>
      <c r="N27" s="78">
        <f t="shared" si="3"/>
        <v>0</v>
      </c>
      <c r="O27" s="78">
        <f t="shared" si="4"/>
        <v>-7916.6399999999994</v>
      </c>
      <c r="P27" s="78">
        <f t="shared" si="5"/>
        <v>0</v>
      </c>
    </row>
    <row r="28" spans="1:16">
      <c r="A28" s="107" t="s">
        <v>351</v>
      </c>
      <c r="B28" s="107" t="s">
        <v>352</v>
      </c>
      <c r="C28" s="109">
        <f>'Projected Period Natural'!W78</f>
        <v>55057.26</v>
      </c>
      <c r="D28" s="109">
        <f>'Projected Period Natural'!X78</f>
        <v>0</v>
      </c>
      <c r="E28" s="78">
        <f t="shared" si="0"/>
        <v>-55057.26</v>
      </c>
      <c r="F28" s="78">
        <f t="shared" si="1"/>
        <v>0</v>
      </c>
      <c r="M28" s="78">
        <f t="shared" si="2"/>
        <v>-55057.26</v>
      </c>
      <c r="N28" s="78">
        <f t="shared" si="3"/>
        <v>0</v>
      </c>
      <c r="O28" s="78">
        <f t="shared" si="4"/>
        <v>-55057.26</v>
      </c>
      <c r="P28" s="78">
        <f t="shared" si="5"/>
        <v>0</v>
      </c>
    </row>
    <row r="29" spans="1:16">
      <c r="A29" s="107" t="s">
        <v>357</v>
      </c>
      <c r="B29" s="107" t="s">
        <v>358</v>
      </c>
      <c r="C29" s="109">
        <f>'Projected Period Natural'!W79</f>
        <v>28409.71</v>
      </c>
      <c r="D29" s="109">
        <f>'Projected Period Natural'!X79</f>
        <v>0</v>
      </c>
      <c r="E29" s="78">
        <f t="shared" si="0"/>
        <v>-28409.71</v>
      </c>
      <c r="F29" s="78">
        <f t="shared" si="1"/>
        <v>0</v>
      </c>
      <c r="M29" s="78">
        <f t="shared" si="2"/>
        <v>-28409.71</v>
      </c>
      <c r="N29" s="78">
        <f t="shared" si="3"/>
        <v>0</v>
      </c>
      <c r="O29" s="78">
        <f t="shared" si="4"/>
        <v>-28409.71</v>
      </c>
      <c r="P29" s="78">
        <f t="shared" si="5"/>
        <v>0</v>
      </c>
    </row>
    <row r="30" spans="1:16">
      <c r="A30" s="107" t="s">
        <v>359</v>
      </c>
      <c r="B30" s="107" t="s">
        <v>360</v>
      </c>
      <c r="C30" s="109">
        <f>'Projected Period Natural'!W80</f>
        <v>13553.64</v>
      </c>
      <c r="D30" s="109">
        <f>'Projected Period Natural'!X80</f>
        <v>0</v>
      </c>
      <c r="E30" s="78">
        <f t="shared" si="0"/>
        <v>-13553.64</v>
      </c>
      <c r="F30" s="78">
        <f t="shared" si="1"/>
        <v>0</v>
      </c>
      <c r="M30" s="78">
        <f t="shared" si="2"/>
        <v>-13553.64</v>
      </c>
      <c r="N30" s="78">
        <f t="shared" si="3"/>
        <v>0</v>
      </c>
      <c r="O30" s="78">
        <f t="shared" si="4"/>
        <v>-13553.64</v>
      </c>
      <c r="P30" s="78">
        <f t="shared" si="5"/>
        <v>0</v>
      </c>
    </row>
    <row r="31" spans="1:16">
      <c r="A31" s="107" t="s">
        <v>361</v>
      </c>
      <c r="B31" s="107" t="s">
        <v>362</v>
      </c>
      <c r="C31" s="109">
        <f>'Projected Period Natural'!W81</f>
        <v>26965.83</v>
      </c>
      <c r="D31" s="109">
        <f>'Projected Period Natural'!X81</f>
        <v>0</v>
      </c>
      <c r="E31" s="78">
        <f t="shared" si="0"/>
        <v>-26965.83</v>
      </c>
      <c r="F31" s="78">
        <f t="shared" si="1"/>
        <v>0</v>
      </c>
      <c r="M31" s="78">
        <f t="shared" si="2"/>
        <v>-26965.83</v>
      </c>
      <c r="N31" s="78">
        <f t="shared" si="3"/>
        <v>0</v>
      </c>
      <c r="O31" s="78">
        <f t="shared" si="4"/>
        <v>-26965.83</v>
      </c>
      <c r="P31" s="78">
        <f t="shared" si="5"/>
        <v>0</v>
      </c>
    </row>
    <row r="32" spans="1:16">
      <c r="A32" s="114" t="s">
        <v>762</v>
      </c>
      <c r="B32" s="114" t="s">
        <v>788</v>
      </c>
      <c r="C32" s="109">
        <f>'Projected Period Natural'!W82</f>
        <v>0</v>
      </c>
      <c r="D32" s="109">
        <f>'Projected Period Natural'!X82</f>
        <v>141000</v>
      </c>
      <c r="E32" s="78">
        <f t="shared" si="0"/>
        <v>141000</v>
      </c>
      <c r="F32" s="78">
        <f t="shared" si="1"/>
        <v>2115</v>
      </c>
      <c r="M32" s="78">
        <f t="shared" si="2"/>
        <v>143115</v>
      </c>
      <c r="N32" s="78">
        <f t="shared" si="3"/>
        <v>0</v>
      </c>
      <c r="O32" s="78">
        <f t="shared" si="4"/>
        <v>143115</v>
      </c>
      <c r="P32" s="78">
        <f t="shared" si="5"/>
        <v>143115</v>
      </c>
    </row>
    <row r="33" spans="1:16">
      <c r="A33" s="107" t="s">
        <v>353</v>
      </c>
      <c r="B33" s="107" t="s">
        <v>354</v>
      </c>
      <c r="C33" s="109">
        <f>'Projected Period Natural'!W83</f>
        <v>915.69</v>
      </c>
      <c r="D33" s="109">
        <f>'Projected Period Natural'!X83</f>
        <v>0</v>
      </c>
      <c r="E33" s="78">
        <f t="shared" si="0"/>
        <v>-915.69</v>
      </c>
      <c r="F33" s="78">
        <f t="shared" si="1"/>
        <v>0</v>
      </c>
      <c r="M33" s="78">
        <f t="shared" si="2"/>
        <v>-915.69</v>
      </c>
      <c r="N33" s="78">
        <f t="shared" si="3"/>
        <v>0</v>
      </c>
      <c r="O33" s="78">
        <f t="shared" si="4"/>
        <v>-915.69</v>
      </c>
      <c r="P33" s="78">
        <f t="shared" si="5"/>
        <v>0</v>
      </c>
    </row>
    <row r="34" spans="1:16">
      <c r="A34" s="107" t="s">
        <v>363</v>
      </c>
      <c r="B34" s="107" t="s">
        <v>364</v>
      </c>
      <c r="C34" s="109">
        <f>'Projected Period Natural'!W84</f>
        <v>701534.2</v>
      </c>
      <c r="D34" s="109">
        <f>'Projected Period Natural'!X84</f>
        <v>607004.27999999991</v>
      </c>
      <c r="E34" s="78">
        <f t="shared" si="0"/>
        <v>-94529.920000000042</v>
      </c>
      <c r="F34" s="78">
        <f t="shared" si="1"/>
        <v>9105.0641999999989</v>
      </c>
      <c r="M34" s="78">
        <f t="shared" si="2"/>
        <v>-85424.855800000048</v>
      </c>
      <c r="N34" s="78">
        <f t="shared" si="3"/>
        <v>0</v>
      </c>
      <c r="O34" s="78">
        <f t="shared" si="4"/>
        <v>-85424.855800000048</v>
      </c>
      <c r="P34" s="78">
        <f t="shared" si="5"/>
        <v>616109.34419999993</v>
      </c>
    </row>
    <row r="35" spans="1:16">
      <c r="A35" s="107" t="s">
        <v>355</v>
      </c>
      <c r="B35" s="107" t="s">
        <v>356</v>
      </c>
      <c r="C35" s="109">
        <f>'Projected Period Natural'!W85</f>
        <v>39803.64</v>
      </c>
      <c r="D35" s="109">
        <f>'Projected Period Natural'!X85</f>
        <v>0</v>
      </c>
      <c r="E35" s="78">
        <f t="shared" si="0"/>
        <v>-39803.64</v>
      </c>
      <c r="F35" s="78">
        <f t="shared" si="1"/>
        <v>0</v>
      </c>
      <c r="M35" s="78">
        <f t="shared" si="2"/>
        <v>-39803.64</v>
      </c>
      <c r="N35" s="78">
        <f t="shared" si="3"/>
        <v>0</v>
      </c>
      <c r="O35" s="78">
        <f t="shared" si="4"/>
        <v>-39803.64</v>
      </c>
      <c r="P35" s="78">
        <f t="shared" si="5"/>
        <v>0</v>
      </c>
    </row>
    <row r="36" spans="1:16">
      <c r="A36" s="107" t="s">
        <v>365</v>
      </c>
      <c r="B36" s="107" t="s">
        <v>366</v>
      </c>
      <c r="C36" s="109">
        <f>'Projected Period Natural'!W86</f>
        <v>19538.86</v>
      </c>
      <c r="D36" s="109">
        <f>'Projected Period Natural'!X86</f>
        <v>0</v>
      </c>
      <c r="E36" s="78">
        <f t="shared" si="0"/>
        <v>-19538.86</v>
      </c>
      <c r="M36" s="78">
        <f t="shared" si="2"/>
        <v>-19538.86</v>
      </c>
      <c r="N36" s="78">
        <f t="shared" si="3"/>
        <v>0</v>
      </c>
      <c r="O36" s="78">
        <f t="shared" si="4"/>
        <v>-19538.86</v>
      </c>
      <c r="P36" s="78">
        <f t="shared" si="5"/>
        <v>0</v>
      </c>
    </row>
    <row r="37" spans="1:16">
      <c r="A37" s="107" t="s">
        <v>367</v>
      </c>
      <c r="B37" s="107" t="s">
        <v>368</v>
      </c>
      <c r="C37" s="109">
        <f>'Projected Period Natural'!W87</f>
        <v>40611.49</v>
      </c>
      <c r="D37" s="109">
        <f>'Projected Period Natural'!X87</f>
        <v>0</v>
      </c>
      <c r="E37" s="78">
        <f t="shared" si="0"/>
        <v>-40611.49</v>
      </c>
      <c r="M37" s="78">
        <f t="shared" si="2"/>
        <v>-40611.49</v>
      </c>
      <c r="N37" s="78">
        <f t="shared" si="3"/>
        <v>0</v>
      </c>
      <c r="O37" s="78">
        <f t="shared" si="4"/>
        <v>-40611.49</v>
      </c>
      <c r="P37" s="78">
        <f t="shared" si="5"/>
        <v>0</v>
      </c>
    </row>
    <row r="38" spans="1:16">
      <c r="A38" s="107" t="s">
        <v>598</v>
      </c>
      <c r="B38" s="107" t="s">
        <v>599</v>
      </c>
      <c r="C38" s="109">
        <f>'Projected Period Natural'!W88</f>
        <v>46780.320000000007</v>
      </c>
      <c r="D38" s="109">
        <f>'Projected Period Natural'!X88</f>
        <v>0</v>
      </c>
      <c r="E38" s="78">
        <f t="shared" si="0"/>
        <v>-46780.320000000007</v>
      </c>
      <c r="M38" s="78">
        <f t="shared" si="2"/>
        <v>-46780.320000000007</v>
      </c>
      <c r="N38" s="78">
        <f t="shared" si="3"/>
        <v>0</v>
      </c>
      <c r="O38" s="78">
        <f t="shared" si="4"/>
        <v>-46780.320000000007</v>
      </c>
      <c r="P38" s="78">
        <f t="shared" si="5"/>
        <v>0</v>
      </c>
    </row>
    <row r="39" spans="1:16">
      <c r="A39" s="107" t="s">
        <v>600</v>
      </c>
      <c r="B39" s="107" t="s">
        <v>601</v>
      </c>
      <c r="C39" s="109">
        <f>'Projected Period Natural'!W89</f>
        <v>24825.769999999997</v>
      </c>
      <c r="D39" s="109">
        <f>'Projected Period Natural'!X89</f>
        <v>0</v>
      </c>
      <c r="E39" s="78">
        <f t="shared" si="0"/>
        <v>-24825.769999999997</v>
      </c>
      <c r="M39" s="78">
        <f t="shared" si="2"/>
        <v>-24825.769999999997</v>
      </c>
      <c r="N39" s="78">
        <f t="shared" si="3"/>
        <v>0</v>
      </c>
      <c r="O39" s="78">
        <f t="shared" si="4"/>
        <v>-24825.769999999997</v>
      </c>
      <c r="P39" s="78">
        <f t="shared" si="5"/>
        <v>0</v>
      </c>
    </row>
    <row r="40" spans="1:16">
      <c r="A40" s="107"/>
      <c r="B40" s="107" t="s">
        <v>647</v>
      </c>
      <c r="C40" s="109">
        <v>0</v>
      </c>
      <c r="D40" s="78">
        <v>0</v>
      </c>
      <c r="E40" s="78">
        <f t="shared" si="0"/>
        <v>0</v>
      </c>
      <c r="M40" s="78">
        <f t="shared" si="2"/>
        <v>0</v>
      </c>
      <c r="N40" s="78">
        <f t="shared" si="3"/>
        <v>0</v>
      </c>
      <c r="O40" s="78">
        <f t="shared" si="4"/>
        <v>0</v>
      </c>
      <c r="P40" s="78">
        <f t="shared" si="5"/>
        <v>0</v>
      </c>
    </row>
    <row r="41" spans="1:16">
      <c r="A41" s="107" t="s">
        <v>369</v>
      </c>
      <c r="B41" s="107" t="s">
        <v>370</v>
      </c>
      <c r="C41" s="109">
        <f>'Projected Period Natural'!W91</f>
        <v>10002</v>
      </c>
      <c r="D41" s="109">
        <f>'Projected Period Natural'!X91</f>
        <v>0</v>
      </c>
      <c r="E41" s="78">
        <f t="shared" si="0"/>
        <v>-10002</v>
      </c>
      <c r="M41" s="78">
        <f t="shared" si="2"/>
        <v>-10002</v>
      </c>
      <c r="N41" s="78">
        <f t="shared" si="3"/>
        <v>0</v>
      </c>
      <c r="O41" s="78">
        <f t="shared" si="4"/>
        <v>-10002</v>
      </c>
      <c r="P41" s="78">
        <f t="shared" si="5"/>
        <v>0</v>
      </c>
    </row>
    <row r="42" spans="1:16">
      <c r="A42" s="107" t="s">
        <v>371</v>
      </c>
      <c r="B42" s="107" t="s">
        <v>372</v>
      </c>
      <c r="C42" s="109">
        <f>'Projected Period Natural'!W92</f>
        <v>48712.08</v>
      </c>
      <c r="D42" s="109">
        <f>'Projected Period Natural'!X92</f>
        <v>101000.01</v>
      </c>
      <c r="E42" s="78">
        <f t="shared" si="0"/>
        <v>52287.929999999993</v>
      </c>
      <c r="M42" s="78">
        <f t="shared" si="2"/>
        <v>52287.929999999993</v>
      </c>
      <c r="N42" s="78">
        <f t="shared" si="3"/>
        <v>1010.0001</v>
      </c>
      <c r="O42" s="78">
        <f t="shared" si="4"/>
        <v>53297.93009999999</v>
      </c>
      <c r="P42" s="78">
        <f t="shared" si="5"/>
        <v>102010.01009999998</v>
      </c>
    </row>
    <row r="43" spans="1:16">
      <c r="A43" s="107" t="s">
        <v>373</v>
      </c>
      <c r="B43" s="107" t="s">
        <v>374</v>
      </c>
      <c r="C43" s="109">
        <f>'Projected Period Natural'!W93</f>
        <v>23298</v>
      </c>
      <c r="D43" s="109">
        <f>'Projected Period Natural'!X93</f>
        <v>46000.000000000015</v>
      </c>
      <c r="E43" s="78">
        <f t="shared" si="0"/>
        <v>22702.000000000015</v>
      </c>
      <c r="M43" s="78">
        <f t="shared" si="2"/>
        <v>22702.000000000015</v>
      </c>
      <c r="N43" s="78">
        <f t="shared" si="3"/>
        <v>460.00000000000017</v>
      </c>
      <c r="O43" s="78">
        <f t="shared" si="4"/>
        <v>23162.000000000015</v>
      </c>
      <c r="P43" s="78">
        <f t="shared" si="5"/>
        <v>46460.000000000015</v>
      </c>
    </row>
    <row r="44" spans="1:16">
      <c r="A44" s="107" t="s">
        <v>375</v>
      </c>
      <c r="B44" s="107" t="s">
        <v>376</v>
      </c>
      <c r="C44" s="109">
        <f>'Projected Period Natural'!W94</f>
        <v>4379.2000000000007</v>
      </c>
      <c r="D44" s="109">
        <f>'Projected Period Natural'!X94</f>
        <v>5100.0000000000018</v>
      </c>
      <c r="E44" s="78">
        <f t="shared" si="0"/>
        <v>720.80000000000109</v>
      </c>
      <c r="M44" s="78">
        <f t="shared" si="2"/>
        <v>720.80000000000109</v>
      </c>
      <c r="N44" s="78">
        <f t="shared" si="3"/>
        <v>51.000000000000021</v>
      </c>
      <c r="O44" s="78">
        <f t="shared" si="4"/>
        <v>771.80000000000109</v>
      </c>
      <c r="P44" s="78">
        <f t="shared" si="5"/>
        <v>5151.0000000000018</v>
      </c>
    </row>
    <row r="45" spans="1:16">
      <c r="A45" s="107" t="s">
        <v>377</v>
      </c>
      <c r="B45" s="107" t="s">
        <v>378</v>
      </c>
      <c r="C45" s="109">
        <f>'Projected Period Natural'!W95</f>
        <v>7726.0700000000006</v>
      </c>
      <c r="D45" s="109">
        <f>'Projected Period Natural'!X95</f>
        <v>0</v>
      </c>
      <c r="E45" s="78">
        <f t="shared" si="0"/>
        <v>-7726.0700000000006</v>
      </c>
      <c r="M45" s="78">
        <f t="shared" si="2"/>
        <v>-7726.0700000000006</v>
      </c>
      <c r="N45" s="78">
        <f t="shared" si="3"/>
        <v>0</v>
      </c>
      <c r="O45" s="78">
        <f t="shared" si="4"/>
        <v>-7726.0700000000006</v>
      </c>
      <c r="P45" s="78">
        <f t="shared" si="5"/>
        <v>0</v>
      </c>
    </row>
    <row r="46" spans="1:16">
      <c r="A46" s="107"/>
      <c r="B46" s="107" t="s">
        <v>648</v>
      </c>
      <c r="C46" s="109">
        <v>0</v>
      </c>
      <c r="D46" s="78">
        <v>0</v>
      </c>
      <c r="E46" s="78">
        <f t="shared" si="0"/>
        <v>0</v>
      </c>
      <c r="M46" s="78">
        <f t="shared" si="2"/>
        <v>0</v>
      </c>
      <c r="N46" s="78">
        <f t="shared" si="3"/>
        <v>0</v>
      </c>
      <c r="O46" s="78">
        <f t="shared" si="4"/>
        <v>0</v>
      </c>
      <c r="P46" s="78">
        <f t="shared" si="5"/>
        <v>0</v>
      </c>
    </row>
    <row r="47" spans="1:16">
      <c r="A47" s="107" t="s">
        <v>477</v>
      </c>
      <c r="B47" s="107" t="s">
        <v>478</v>
      </c>
      <c r="C47" s="109">
        <f>'Projected Period Natural'!W97</f>
        <v>38452.28</v>
      </c>
      <c r="D47" s="109">
        <f>'Projected Period Natural'!X97</f>
        <v>41399.999999999985</v>
      </c>
      <c r="E47" s="78">
        <f t="shared" si="0"/>
        <v>2947.7199999999866</v>
      </c>
      <c r="M47" s="78">
        <f t="shared" si="2"/>
        <v>2947.7199999999866</v>
      </c>
      <c r="N47" s="78">
        <f t="shared" si="3"/>
        <v>413.99999999999989</v>
      </c>
      <c r="O47" s="78">
        <f t="shared" si="4"/>
        <v>3361.7199999999866</v>
      </c>
      <c r="P47" s="78">
        <f t="shared" si="5"/>
        <v>41813.999999999985</v>
      </c>
    </row>
    <row r="48" spans="1:16">
      <c r="A48" s="107" t="s">
        <v>479</v>
      </c>
      <c r="B48" s="107" t="s">
        <v>480</v>
      </c>
      <c r="C48" s="109">
        <f>'Projected Period Natural'!W98</f>
        <v>34056.130000000005</v>
      </c>
      <c r="D48" s="109">
        <f>'Projected Period Natural'!X98</f>
        <v>34999.989999999991</v>
      </c>
      <c r="E48" s="78">
        <f t="shared" si="0"/>
        <v>943.85999999998603</v>
      </c>
      <c r="M48" s="78">
        <f t="shared" si="2"/>
        <v>943.85999999998603</v>
      </c>
      <c r="N48" s="78">
        <f t="shared" si="3"/>
        <v>349.99989999999991</v>
      </c>
      <c r="O48" s="78">
        <f t="shared" si="4"/>
        <v>1293.8598999999858</v>
      </c>
      <c r="P48" s="78">
        <f t="shared" si="5"/>
        <v>35349.989899999993</v>
      </c>
    </row>
    <row r="49" spans="1:16">
      <c r="A49" s="107" t="s">
        <v>481</v>
      </c>
      <c r="B49" s="107" t="s">
        <v>482</v>
      </c>
      <c r="C49" s="109">
        <f>'Projected Period Natural'!W99</f>
        <v>3242.61</v>
      </c>
      <c r="D49" s="109">
        <f>'Projected Period Natural'!X99</f>
        <v>7100</v>
      </c>
      <c r="E49" s="78">
        <f t="shared" si="0"/>
        <v>3857.39</v>
      </c>
      <c r="M49" s="78">
        <f t="shared" si="2"/>
        <v>3857.39</v>
      </c>
      <c r="N49" s="78">
        <f t="shared" si="3"/>
        <v>71</v>
      </c>
      <c r="O49" s="78">
        <f t="shared" si="4"/>
        <v>3928.39</v>
      </c>
      <c r="P49" s="78">
        <f t="shared" si="5"/>
        <v>7171</v>
      </c>
    </row>
    <row r="50" spans="1:16">
      <c r="A50" s="107" t="s">
        <v>483</v>
      </c>
      <c r="B50" s="107" t="s">
        <v>484</v>
      </c>
      <c r="C50" s="109">
        <f>'Projected Period Natural'!W100</f>
        <v>2802</v>
      </c>
      <c r="D50" s="109">
        <f>'Projected Period Natural'!X100</f>
        <v>0</v>
      </c>
      <c r="E50" s="78">
        <f t="shared" si="0"/>
        <v>-2802</v>
      </c>
      <c r="M50" s="78">
        <f t="shared" si="2"/>
        <v>-2802</v>
      </c>
      <c r="N50" s="78">
        <f t="shared" si="3"/>
        <v>0</v>
      </c>
      <c r="O50" s="78">
        <f t="shared" si="4"/>
        <v>-2802</v>
      </c>
      <c r="P50" s="78">
        <f t="shared" si="5"/>
        <v>0</v>
      </c>
    </row>
    <row r="51" spans="1:16">
      <c r="A51" s="107" t="s">
        <v>485</v>
      </c>
      <c r="B51" s="107" t="s">
        <v>486</v>
      </c>
      <c r="C51" s="109">
        <f>'Projected Period Natural'!W101</f>
        <v>3828.7200000000003</v>
      </c>
      <c r="D51" s="109">
        <f>'Projected Period Natural'!X101</f>
        <v>0</v>
      </c>
      <c r="E51" s="78">
        <f t="shared" si="0"/>
        <v>-3828.7200000000003</v>
      </c>
      <c r="M51" s="78">
        <f t="shared" si="2"/>
        <v>-3828.7200000000003</v>
      </c>
      <c r="N51" s="78">
        <f t="shared" si="3"/>
        <v>0</v>
      </c>
      <c r="O51" s="78">
        <f t="shared" si="4"/>
        <v>-3828.7200000000003</v>
      </c>
      <c r="P51" s="78">
        <f t="shared" si="5"/>
        <v>0</v>
      </c>
    </row>
    <row r="52" spans="1:16">
      <c r="A52" s="107"/>
      <c r="B52" s="107" t="s">
        <v>649</v>
      </c>
      <c r="C52" s="109">
        <v>0</v>
      </c>
      <c r="D52" s="78">
        <v>0</v>
      </c>
      <c r="E52" s="78">
        <f t="shared" si="0"/>
        <v>0</v>
      </c>
      <c r="M52" s="78">
        <f t="shared" si="2"/>
        <v>0</v>
      </c>
      <c r="N52" s="78">
        <f t="shared" si="3"/>
        <v>0</v>
      </c>
      <c r="O52" s="78">
        <f t="shared" si="4"/>
        <v>0</v>
      </c>
      <c r="P52" s="78">
        <f t="shared" si="5"/>
        <v>0</v>
      </c>
    </row>
    <row r="53" spans="1:16">
      <c r="A53" s="107" t="s">
        <v>405</v>
      </c>
      <c r="B53" s="107" t="s">
        <v>406</v>
      </c>
      <c r="C53" s="109">
        <f>'Projected Period Natural'!W103</f>
        <v>12500</v>
      </c>
      <c r="D53" s="109">
        <f>'Projected Period Natural'!X103</f>
        <v>25000</v>
      </c>
      <c r="E53" s="78">
        <f t="shared" si="0"/>
        <v>12500</v>
      </c>
      <c r="M53" s="78">
        <f t="shared" si="2"/>
        <v>12500</v>
      </c>
      <c r="N53" s="78">
        <f t="shared" si="3"/>
        <v>250</v>
      </c>
      <c r="O53" s="78">
        <f t="shared" si="4"/>
        <v>12750</v>
      </c>
      <c r="P53" s="78">
        <f t="shared" si="5"/>
        <v>25250</v>
      </c>
    </row>
    <row r="54" spans="1:16">
      <c r="A54" s="107" t="s">
        <v>407</v>
      </c>
      <c r="B54" s="107" t="s">
        <v>408</v>
      </c>
      <c r="C54" s="109">
        <f>'Projected Period Natural'!W104</f>
        <v>9735456.1500000004</v>
      </c>
      <c r="D54" s="109">
        <f>'Projected Period Natural'!X104</f>
        <v>499999.98000000004</v>
      </c>
      <c r="E54" s="78">
        <f t="shared" si="0"/>
        <v>-9235456.1699999999</v>
      </c>
      <c r="M54" s="78">
        <f t="shared" si="2"/>
        <v>-9235456.1699999999</v>
      </c>
      <c r="N54" s="78">
        <f t="shared" si="3"/>
        <v>4999.9998000000005</v>
      </c>
      <c r="O54" s="78">
        <f t="shared" si="4"/>
        <v>-9230456.1701999996</v>
      </c>
      <c r="P54" s="78">
        <f t="shared" si="5"/>
        <v>504999.97980000079</v>
      </c>
    </row>
    <row r="55" spans="1:16">
      <c r="A55" s="107" t="s">
        <v>409</v>
      </c>
      <c r="B55" s="107" t="s">
        <v>410</v>
      </c>
      <c r="C55" s="109">
        <f>'Projected Period Natural'!W105</f>
        <v>1432.1599999999999</v>
      </c>
      <c r="D55" s="109">
        <f>'Projected Period Natural'!X105</f>
        <v>0</v>
      </c>
      <c r="E55" s="78">
        <f t="shared" si="0"/>
        <v>-1432.1599999999999</v>
      </c>
      <c r="M55" s="78">
        <f t="shared" si="2"/>
        <v>-1432.1599999999999</v>
      </c>
      <c r="N55" s="78">
        <f t="shared" si="3"/>
        <v>0</v>
      </c>
      <c r="O55" s="78">
        <f t="shared" si="4"/>
        <v>-1432.1599999999999</v>
      </c>
      <c r="P55" s="78">
        <f t="shared" si="5"/>
        <v>0</v>
      </c>
    </row>
    <row r="56" spans="1:16">
      <c r="A56" s="107" t="s">
        <v>415</v>
      </c>
      <c r="B56" s="107" t="s">
        <v>416</v>
      </c>
      <c r="C56" s="109">
        <f>'Projected Period Natural'!W106</f>
        <v>30180.62</v>
      </c>
      <c r="D56" s="109">
        <f>'Projected Period Natural'!X106</f>
        <v>31299.99</v>
      </c>
      <c r="E56" s="78">
        <f t="shared" si="0"/>
        <v>1119.3700000000026</v>
      </c>
      <c r="M56" s="78">
        <f t="shared" si="2"/>
        <v>1119.3700000000026</v>
      </c>
      <c r="N56" s="78">
        <f t="shared" si="3"/>
        <v>312.99990000000003</v>
      </c>
      <c r="O56" s="78">
        <f t="shared" si="4"/>
        <v>1432.3699000000026</v>
      </c>
      <c r="P56" s="78">
        <f t="shared" si="5"/>
        <v>31612.9899</v>
      </c>
    </row>
    <row r="57" spans="1:16">
      <c r="A57" s="107" t="s">
        <v>417</v>
      </c>
      <c r="B57" s="107" t="s">
        <v>418</v>
      </c>
      <c r="C57" s="109">
        <f>'Projected Period Natural'!W107</f>
        <v>261992.80999999997</v>
      </c>
      <c r="D57" s="109">
        <f>'Projected Period Natural'!X107</f>
        <v>295000.01</v>
      </c>
      <c r="E57" s="78">
        <f t="shared" si="0"/>
        <v>33007.200000000041</v>
      </c>
      <c r="M57" s="78">
        <f t="shared" si="2"/>
        <v>33007.200000000041</v>
      </c>
      <c r="N57" s="78">
        <f t="shared" si="3"/>
        <v>2950.0001000000002</v>
      </c>
      <c r="O57" s="78">
        <f t="shared" si="4"/>
        <v>35957.200100000038</v>
      </c>
      <c r="P57" s="78">
        <f t="shared" si="5"/>
        <v>297950.01010000001</v>
      </c>
    </row>
    <row r="58" spans="1:16">
      <c r="A58" s="107" t="s">
        <v>411</v>
      </c>
      <c r="B58" s="107" t="s">
        <v>412</v>
      </c>
      <c r="C58" s="109">
        <f>'Projected Period Natural'!W108</f>
        <v>133650.32</v>
      </c>
      <c r="D58" s="109">
        <f>'Projected Period Natural'!X108</f>
        <v>99999.999999999971</v>
      </c>
      <c r="E58" s="78">
        <f t="shared" si="0"/>
        <v>-33650.320000000036</v>
      </c>
      <c r="M58" s="78">
        <f t="shared" si="2"/>
        <v>-33650.320000000036</v>
      </c>
      <c r="N58" s="78">
        <f t="shared" si="3"/>
        <v>999.99999999999977</v>
      </c>
      <c r="O58" s="78">
        <f t="shared" si="4"/>
        <v>-32650.320000000036</v>
      </c>
      <c r="P58" s="78">
        <f t="shared" si="5"/>
        <v>100999.99999999997</v>
      </c>
    </row>
    <row r="59" spans="1:16">
      <c r="A59" s="107" t="s">
        <v>447</v>
      </c>
      <c r="B59" s="107" t="s">
        <v>448</v>
      </c>
      <c r="C59" s="109">
        <f>'Projected Period Natural'!W109</f>
        <v>566720.07999999996</v>
      </c>
      <c r="D59" s="109">
        <f>'Projected Period Natural'!X109</f>
        <v>547632</v>
      </c>
      <c r="E59" s="78">
        <f t="shared" si="0"/>
        <v>-19088.079999999958</v>
      </c>
      <c r="M59" s="78">
        <f t="shared" si="2"/>
        <v>-19088.079999999958</v>
      </c>
      <c r="N59" s="78">
        <f t="shared" si="3"/>
        <v>5476.32</v>
      </c>
      <c r="O59" s="78">
        <f t="shared" si="4"/>
        <v>-13611.759999999958</v>
      </c>
      <c r="P59" s="78">
        <f t="shared" si="5"/>
        <v>553108.31999999995</v>
      </c>
    </row>
    <row r="60" spans="1:16">
      <c r="A60" s="107" t="s">
        <v>423</v>
      </c>
      <c r="B60" s="107" t="s">
        <v>424</v>
      </c>
      <c r="C60" s="109">
        <f>'Projected Period Natural'!W110</f>
        <v>59600.39</v>
      </c>
      <c r="D60" s="109">
        <f>'Projected Period Natural'!X110</f>
        <v>60000</v>
      </c>
      <c r="E60" s="78">
        <f t="shared" si="0"/>
        <v>399.61000000000058</v>
      </c>
      <c r="M60" s="78">
        <f t="shared" si="2"/>
        <v>399.61000000000058</v>
      </c>
      <c r="N60" s="78">
        <f t="shared" si="3"/>
        <v>600</v>
      </c>
      <c r="O60" s="78">
        <f t="shared" si="4"/>
        <v>999.61000000000058</v>
      </c>
      <c r="P60" s="78">
        <f t="shared" si="5"/>
        <v>60600</v>
      </c>
    </row>
    <row r="61" spans="1:16">
      <c r="A61" s="107" t="s">
        <v>399</v>
      </c>
      <c r="B61" s="107" t="s">
        <v>400</v>
      </c>
      <c r="C61" s="109">
        <f>'Projected Period Natural'!W111</f>
        <v>120535.01999999999</v>
      </c>
      <c r="D61" s="109">
        <f>'Projected Period Natural'!X111</f>
        <v>134999.99999999997</v>
      </c>
      <c r="E61" s="78">
        <f t="shared" si="0"/>
        <v>14464.979999999981</v>
      </c>
      <c r="M61" s="78">
        <f t="shared" si="2"/>
        <v>14464.979999999981</v>
      </c>
      <c r="N61" s="78">
        <f t="shared" si="3"/>
        <v>1349.9999999999998</v>
      </c>
      <c r="O61" s="78">
        <f t="shared" si="4"/>
        <v>15814.979999999981</v>
      </c>
      <c r="P61" s="78">
        <f t="shared" si="5"/>
        <v>136349.99999999997</v>
      </c>
    </row>
    <row r="62" spans="1:16">
      <c r="A62" s="107" t="s">
        <v>401</v>
      </c>
      <c r="B62" s="107" t="s">
        <v>402</v>
      </c>
      <c r="C62" s="109">
        <f>'Projected Period Natural'!W112</f>
        <v>238810.19</v>
      </c>
      <c r="D62" s="109">
        <f>'Projected Period Natural'!X112</f>
        <v>258000.01</v>
      </c>
      <c r="E62" s="78">
        <f t="shared" si="0"/>
        <v>19189.820000000007</v>
      </c>
      <c r="M62" s="78">
        <f t="shared" si="2"/>
        <v>19189.820000000007</v>
      </c>
      <c r="N62" s="78">
        <f t="shared" si="3"/>
        <v>2580.0001000000002</v>
      </c>
      <c r="O62" s="78">
        <f t="shared" si="4"/>
        <v>21769.820100000008</v>
      </c>
      <c r="P62" s="78">
        <f t="shared" si="5"/>
        <v>260580.01010000001</v>
      </c>
    </row>
    <row r="63" spans="1:16">
      <c r="A63" s="107" t="s">
        <v>425</v>
      </c>
      <c r="B63" s="107" t="s">
        <v>426</v>
      </c>
      <c r="C63" s="109">
        <f>'Projected Period Natural'!W113</f>
        <v>165676.01</v>
      </c>
      <c r="D63" s="109">
        <f>'Projected Period Natural'!X113</f>
        <v>151999.99</v>
      </c>
      <c r="E63" s="78">
        <f t="shared" si="0"/>
        <v>-13676.020000000019</v>
      </c>
      <c r="M63" s="78">
        <f t="shared" si="2"/>
        <v>-13676.020000000019</v>
      </c>
      <c r="N63" s="78">
        <f t="shared" si="3"/>
        <v>1519.9999</v>
      </c>
      <c r="O63" s="78">
        <f t="shared" si="4"/>
        <v>-12156.020100000018</v>
      </c>
      <c r="P63" s="78">
        <f t="shared" si="5"/>
        <v>153519.98989999999</v>
      </c>
    </row>
    <row r="64" spans="1:16">
      <c r="A64" s="107" t="s">
        <v>419</v>
      </c>
      <c r="B64" s="107" t="s">
        <v>420</v>
      </c>
      <c r="C64" s="109">
        <f>'Projected Period Natural'!W114</f>
        <v>509196.42000000004</v>
      </c>
      <c r="D64" s="109">
        <f>'Projected Period Natural'!X114</f>
        <v>127000.01000000001</v>
      </c>
      <c r="E64" s="78">
        <f t="shared" si="0"/>
        <v>-382196.41000000003</v>
      </c>
      <c r="M64" s="78">
        <f t="shared" si="2"/>
        <v>-382196.41000000003</v>
      </c>
      <c r="N64" s="78">
        <f t="shared" si="3"/>
        <v>1270.0001000000002</v>
      </c>
      <c r="O64" s="78">
        <f t="shared" si="4"/>
        <v>-380926.40990000003</v>
      </c>
      <c r="P64" s="78">
        <f t="shared" si="5"/>
        <v>128270.01010000001</v>
      </c>
    </row>
    <row r="65" spans="1:16">
      <c r="A65" s="107" t="s">
        <v>427</v>
      </c>
      <c r="B65" s="107" t="s">
        <v>428</v>
      </c>
      <c r="C65" s="109">
        <f>'Projected Period Natural'!W115</f>
        <v>79904.429999999993</v>
      </c>
      <c r="D65" s="109">
        <f>'Projected Period Natural'!X115</f>
        <v>99999.989999999976</v>
      </c>
      <c r="E65" s="78">
        <f t="shared" si="0"/>
        <v>20095.559999999983</v>
      </c>
      <c r="M65" s="78">
        <f t="shared" si="2"/>
        <v>20095.559999999983</v>
      </c>
      <c r="N65" s="78">
        <f t="shared" si="3"/>
        <v>999.9998999999998</v>
      </c>
      <c r="O65" s="78">
        <f t="shared" si="4"/>
        <v>21095.559899999982</v>
      </c>
      <c r="P65" s="78">
        <f t="shared" si="5"/>
        <v>100999.98989999997</v>
      </c>
    </row>
    <row r="66" spans="1:16">
      <c r="A66" s="107" t="s">
        <v>421</v>
      </c>
      <c r="B66" s="107" t="s">
        <v>422</v>
      </c>
      <c r="C66" s="109">
        <f>'Projected Period Natural'!W116</f>
        <v>143761.12</v>
      </c>
      <c r="D66" s="109">
        <f>'Projected Period Natural'!X116</f>
        <v>199999.97999999998</v>
      </c>
      <c r="E66" s="78">
        <f t="shared" si="0"/>
        <v>56238.859999999986</v>
      </c>
      <c r="M66" s="78">
        <f t="shared" si="2"/>
        <v>56238.859999999986</v>
      </c>
      <c r="N66" s="78">
        <f t="shared" si="3"/>
        <v>1999.9997999999998</v>
      </c>
      <c r="O66" s="78">
        <f t="shared" si="4"/>
        <v>58238.859799999984</v>
      </c>
      <c r="P66" s="78">
        <f t="shared" si="5"/>
        <v>201999.97979999997</v>
      </c>
    </row>
    <row r="67" spans="1:16">
      <c r="A67" s="107" t="s">
        <v>413</v>
      </c>
      <c r="B67" s="107" t="s">
        <v>414</v>
      </c>
      <c r="C67" s="109">
        <f>'Projected Period Natural'!W117</f>
        <v>124.88000000000001</v>
      </c>
      <c r="D67" s="109">
        <f>'Projected Period Natural'!X117</f>
        <v>0</v>
      </c>
      <c r="E67" s="78">
        <f t="shared" si="0"/>
        <v>-124.88000000000001</v>
      </c>
      <c r="M67" s="78">
        <f t="shared" si="2"/>
        <v>-124.88000000000001</v>
      </c>
      <c r="N67" s="78">
        <f t="shared" si="3"/>
        <v>0</v>
      </c>
      <c r="O67" s="78">
        <f t="shared" si="4"/>
        <v>-124.88000000000001</v>
      </c>
      <c r="P67" s="78">
        <f t="shared" si="5"/>
        <v>0</v>
      </c>
    </row>
    <row r="68" spans="1:16">
      <c r="A68" s="107" t="s">
        <v>488</v>
      </c>
      <c r="B68" s="107" t="s">
        <v>489</v>
      </c>
      <c r="C68" s="109">
        <f>'Projected Period Natural'!W118</f>
        <v>24050</v>
      </c>
      <c r="D68" s="109">
        <f>'Projected Period Natural'!X118</f>
        <v>37999.99</v>
      </c>
      <c r="E68" s="78">
        <f t="shared" si="0"/>
        <v>13949.989999999998</v>
      </c>
      <c r="I68" s="42">
        <f>-D68</f>
        <v>-37999.99</v>
      </c>
      <c r="M68" s="78">
        <f t="shared" si="2"/>
        <v>-24050</v>
      </c>
      <c r="N68" s="78">
        <f t="shared" si="3"/>
        <v>0</v>
      </c>
      <c r="O68" s="78">
        <f t="shared" si="4"/>
        <v>-24050</v>
      </c>
      <c r="P68" s="78">
        <f t="shared" si="5"/>
        <v>0</v>
      </c>
    </row>
    <row r="69" spans="1:16">
      <c r="A69" s="107" t="s">
        <v>403</v>
      </c>
      <c r="B69" s="107" t="s">
        <v>404</v>
      </c>
      <c r="C69" s="109">
        <f>'Projected Period Natural'!W119</f>
        <v>3862</v>
      </c>
      <c r="D69" s="109">
        <f>'Projected Period Natural'!X119</f>
        <v>0</v>
      </c>
      <c r="E69" s="78">
        <f t="shared" ref="E69:E132" si="6">+D69-C69</f>
        <v>-3862</v>
      </c>
      <c r="M69" s="78">
        <f t="shared" ref="M69:M132" si="7">SUM(E69:L69)</f>
        <v>-3862</v>
      </c>
      <c r="N69" s="78">
        <f t="shared" ref="N69:N132" si="8">IF(M69=E69,D69*0.01,0)</f>
        <v>0</v>
      </c>
      <c r="O69" s="78">
        <f t="shared" ref="O69:O132" si="9">+N69+M69</f>
        <v>-3862</v>
      </c>
      <c r="P69" s="78">
        <f t="shared" ref="P69:P132" si="10">+O69+C69</f>
        <v>0</v>
      </c>
    </row>
    <row r="70" spans="1:16">
      <c r="A70" s="107" t="s">
        <v>429</v>
      </c>
      <c r="B70" s="107" t="s">
        <v>430</v>
      </c>
      <c r="C70" s="109">
        <f>'Projected Period Natural'!W120</f>
        <v>354618.06999999995</v>
      </c>
      <c r="D70" s="109">
        <f>'Projected Period Natural'!X120</f>
        <v>346000.01000000007</v>
      </c>
      <c r="E70" s="78">
        <f t="shared" si="6"/>
        <v>-8618.0599999998813</v>
      </c>
      <c r="M70" s="78">
        <f t="shared" si="7"/>
        <v>-8618.0599999998813</v>
      </c>
      <c r="N70" s="78">
        <f t="shared" si="8"/>
        <v>3460.0001000000007</v>
      </c>
      <c r="O70" s="78">
        <f t="shared" si="9"/>
        <v>-5158.0598999998801</v>
      </c>
      <c r="P70" s="78">
        <f t="shared" si="10"/>
        <v>349460.01010000007</v>
      </c>
    </row>
    <row r="71" spans="1:16">
      <c r="A71" s="107" t="s">
        <v>431</v>
      </c>
      <c r="B71" s="107" t="s">
        <v>432</v>
      </c>
      <c r="C71" s="109">
        <f>'Projected Period Natural'!W121</f>
        <v>50107.91</v>
      </c>
      <c r="D71" s="109">
        <f>'Projected Period Natural'!X121</f>
        <v>0</v>
      </c>
      <c r="E71" s="78">
        <f t="shared" si="6"/>
        <v>-50107.91</v>
      </c>
      <c r="M71" s="78">
        <f t="shared" si="7"/>
        <v>-50107.91</v>
      </c>
      <c r="N71" s="78">
        <f t="shared" si="8"/>
        <v>0</v>
      </c>
      <c r="O71" s="78">
        <f t="shared" si="9"/>
        <v>-50107.91</v>
      </c>
      <c r="P71" s="78">
        <f t="shared" si="10"/>
        <v>0</v>
      </c>
    </row>
    <row r="72" spans="1:16">
      <c r="A72" s="107" t="s">
        <v>433</v>
      </c>
      <c r="B72" s="107" t="s">
        <v>434</v>
      </c>
      <c r="C72" s="109">
        <f>'Projected Period Natural'!W122</f>
        <v>-10345091.07</v>
      </c>
      <c r="D72" s="109">
        <f>'Projected Period Natural'!X122</f>
        <v>0</v>
      </c>
      <c r="E72" s="78">
        <f t="shared" si="6"/>
        <v>10345091.07</v>
      </c>
      <c r="M72" s="78">
        <f t="shared" si="7"/>
        <v>10345091.07</v>
      </c>
      <c r="N72" s="78">
        <f t="shared" si="8"/>
        <v>0</v>
      </c>
      <c r="O72" s="78">
        <f t="shared" si="9"/>
        <v>10345091.07</v>
      </c>
      <c r="P72" s="78">
        <f t="shared" si="10"/>
        <v>0</v>
      </c>
    </row>
    <row r="73" spans="1:16">
      <c r="A73" s="107"/>
      <c r="B73" s="107" t="s">
        <v>650</v>
      </c>
      <c r="C73" s="109">
        <v>0</v>
      </c>
      <c r="D73" s="78">
        <v>0</v>
      </c>
      <c r="E73" s="78">
        <f t="shared" si="6"/>
        <v>0</v>
      </c>
      <c r="M73" s="78">
        <f t="shared" si="7"/>
        <v>0</v>
      </c>
      <c r="N73" s="78">
        <f t="shared" si="8"/>
        <v>0</v>
      </c>
      <c r="O73" s="78">
        <f t="shared" si="9"/>
        <v>0</v>
      </c>
      <c r="P73" s="78">
        <f t="shared" si="10"/>
        <v>0</v>
      </c>
    </row>
    <row r="74" spans="1:16">
      <c r="A74" s="114" t="s">
        <v>750</v>
      </c>
      <c r="B74" s="114" t="s">
        <v>789</v>
      </c>
      <c r="C74" s="78">
        <f>'Projected Period Natural'!W124</f>
        <v>0</v>
      </c>
      <c r="D74" s="78">
        <f>'Projected Period Natural'!X124</f>
        <v>2080960</v>
      </c>
      <c r="E74" s="78">
        <f t="shared" si="6"/>
        <v>2080960</v>
      </c>
      <c r="M74" s="78">
        <f t="shared" si="7"/>
        <v>2080960</v>
      </c>
      <c r="N74" s="78">
        <f t="shared" si="8"/>
        <v>20809.600000000002</v>
      </c>
      <c r="O74" s="78">
        <f t="shared" si="9"/>
        <v>2101769.6</v>
      </c>
      <c r="P74" s="78">
        <f t="shared" si="10"/>
        <v>2101769.6</v>
      </c>
    </row>
    <row r="75" spans="1:16">
      <c r="A75" s="107" t="s">
        <v>379</v>
      </c>
      <c r="B75" s="107" t="s">
        <v>380</v>
      </c>
      <c r="C75" s="78">
        <f>'Projected Period Natural'!W125+'Projected Period Natural'!W126</f>
        <v>870773.5</v>
      </c>
      <c r="D75" s="78">
        <f>'Projected Period Natural'!X125</f>
        <v>855999.99999999988</v>
      </c>
      <c r="E75" s="78">
        <f t="shared" si="6"/>
        <v>-14773.500000000116</v>
      </c>
      <c r="M75" s="78">
        <f t="shared" si="7"/>
        <v>-14773.500000000116</v>
      </c>
      <c r="N75" s="78">
        <f t="shared" si="8"/>
        <v>8559.9999999999982</v>
      </c>
      <c r="O75" s="78">
        <f t="shared" si="9"/>
        <v>-6213.5000000001182</v>
      </c>
      <c r="P75" s="78">
        <f t="shared" si="10"/>
        <v>864559.99999999988</v>
      </c>
    </row>
    <row r="76" spans="1:16">
      <c r="A76" s="107" t="s">
        <v>381</v>
      </c>
      <c r="B76" s="107" t="s">
        <v>382</v>
      </c>
      <c r="C76" s="109">
        <f>'Projected Period Natural'!W127</f>
        <v>40857.290000000015</v>
      </c>
      <c r="D76" s="109">
        <f>'Projected Period Natural'!X127</f>
        <v>49999.999999999985</v>
      </c>
      <c r="E76" s="78">
        <f t="shared" si="6"/>
        <v>9142.70999999997</v>
      </c>
      <c r="M76" s="78">
        <f t="shared" si="7"/>
        <v>9142.70999999997</v>
      </c>
      <c r="N76" s="78">
        <f t="shared" si="8"/>
        <v>499.99999999999989</v>
      </c>
      <c r="O76" s="78">
        <f t="shared" si="9"/>
        <v>9642.70999999997</v>
      </c>
      <c r="P76" s="78">
        <f t="shared" si="10"/>
        <v>50499.999999999985</v>
      </c>
    </row>
    <row r="77" spans="1:16">
      <c r="A77" s="107" t="s">
        <v>383</v>
      </c>
      <c r="B77" s="107" t="s">
        <v>384</v>
      </c>
      <c r="C77" s="109">
        <f>'Projected Period Natural'!W128</f>
        <v>892119.79</v>
      </c>
      <c r="D77" s="109">
        <f>'Projected Period Natural'!X128</f>
        <v>575999.99</v>
      </c>
      <c r="E77" s="78">
        <f t="shared" si="6"/>
        <v>-316119.80000000005</v>
      </c>
      <c r="M77" s="78">
        <f t="shared" si="7"/>
        <v>-316119.80000000005</v>
      </c>
      <c r="N77" s="78">
        <f t="shared" si="8"/>
        <v>5759.9998999999998</v>
      </c>
      <c r="O77" s="78">
        <f t="shared" si="9"/>
        <v>-310359.80010000005</v>
      </c>
      <c r="P77" s="78">
        <f t="shared" si="10"/>
        <v>581759.98989999993</v>
      </c>
    </row>
    <row r="78" spans="1:16">
      <c r="A78" s="107" t="s">
        <v>449</v>
      </c>
      <c r="B78" s="107" t="s">
        <v>450</v>
      </c>
      <c r="C78" s="109">
        <f>'Projected Period Natural'!W129</f>
        <v>65505.51</v>
      </c>
      <c r="D78" s="109">
        <f>'Projected Period Natural'!X129</f>
        <v>71499.989999999991</v>
      </c>
      <c r="E78" s="78">
        <f t="shared" si="6"/>
        <v>5994.4799999999886</v>
      </c>
      <c r="M78" s="78">
        <f t="shared" si="7"/>
        <v>5994.4799999999886</v>
      </c>
      <c r="N78" s="78">
        <f t="shared" si="8"/>
        <v>714.99989999999991</v>
      </c>
      <c r="O78" s="78">
        <f t="shared" si="9"/>
        <v>6709.4798999999884</v>
      </c>
      <c r="P78" s="78">
        <f t="shared" si="10"/>
        <v>72214.989899999986</v>
      </c>
    </row>
    <row r="79" spans="1:16">
      <c r="A79" s="107" t="s">
        <v>385</v>
      </c>
      <c r="B79" s="107" t="s">
        <v>386</v>
      </c>
      <c r="C79" s="109">
        <f>'Projected Period Natural'!W130</f>
        <v>10523.25</v>
      </c>
      <c r="D79" s="109">
        <f>'Projected Period Natural'!X130</f>
        <v>0</v>
      </c>
      <c r="E79" s="78">
        <f t="shared" si="6"/>
        <v>-10523.25</v>
      </c>
      <c r="M79" s="78">
        <f t="shared" si="7"/>
        <v>-10523.25</v>
      </c>
      <c r="N79" s="78">
        <f t="shared" si="8"/>
        <v>0</v>
      </c>
      <c r="O79" s="78">
        <f t="shared" si="9"/>
        <v>-10523.25</v>
      </c>
      <c r="P79" s="78">
        <f t="shared" si="10"/>
        <v>0</v>
      </c>
    </row>
    <row r="80" spans="1:16">
      <c r="A80" s="107" t="s">
        <v>492</v>
      </c>
      <c r="B80" s="107" t="s">
        <v>493</v>
      </c>
      <c r="C80" s="109">
        <f>'Projected Period Natural'!W131</f>
        <v>48476.149999999994</v>
      </c>
      <c r="D80" s="109">
        <f>'Projected Period Natural'!X131</f>
        <v>50999.909999999996</v>
      </c>
      <c r="E80" s="78">
        <f t="shared" si="6"/>
        <v>2523.760000000002</v>
      </c>
      <c r="M80" s="78">
        <f t="shared" si="7"/>
        <v>2523.760000000002</v>
      </c>
      <c r="N80" s="78">
        <f t="shared" si="8"/>
        <v>509.9991</v>
      </c>
      <c r="O80" s="78">
        <f t="shared" si="9"/>
        <v>3033.759100000002</v>
      </c>
      <c r="P80" s="78">
        <f t="shared" si="10"/>
        <v>51509.909099999997</v>
      </c>
    </row>
    <row r="81" spans="1:16">
      <c r="A81" s="107" t="s">
        <v>494</v>
      </c>
      <c r="B81" s="107" t="s">
        <v>495</v>
      </c>
      <c r="C81" s="109">
        <f>'Projected Period Natural'!W132</f>
        <v>295688.40000000002</v>
      </c>
      <c r="D81" s="109">
        <f>'Projected Period Natural'!X132</f>
        <v>343999.98999999987</v>
      </c>
      <c r="E81" s="78">
        <f t="shared" si="6"/>
        <v>48311.589999999851</v>
      </c>
      <c r="M81" s="78">
        <f t="shared" si="7"/>
        <v>48311.589999999851</v>
      </c>
      <c r="N81" s="78">
        <f t="shared" si="8"/>
        <v>3439.9998999999989</v>
      </c>
      <c r="O81" s="78">
        <f t="shared" si="9"/>
        <v>51751.589899999846</v>
      </c>
      <c r="P81" s="78">
        <f t="shared" si="10"/>
        <v>347439.98989999987</v>
      </c>
    </row>
    <row r="82" spans="1:16">
      <c r="A82" s="107" t="s">
        <v>387</v>
      </c>
      <c r="B82" s="107" t="s">
        <v>388</v>
      </c>
      <c r="C82" s="109">
        <f>'Projected Period Natural'!W133</f>
        <v>144375.89000000001</v>
      </c>
      <c r="D82" s="109">
        <f>'Projected Period Natural'!X133</f>
        <v>52000.010000000009</v>
      </c>
      <c r="E82" s="78">
        <f t="shared" si="6"/>
        <v>-92375.88</v>
      </c>
      <c r="M82" s="78">
        <f t="shared" si="7"/>
        <v>-92375.88</v>
      </c>
      <c r="N82" s="78">
        <f t="shared" si="8"/>
        <v>520.00010000000009</v>
      </c>
      <c r="O82" s="78">
        <f t="shared" si="9"/>
        <v>-91855.8799</v>
      </c>
      <c r="P82" s="78">
        <f t="shared" si="10"/>
        <v>52520.010100000014</v>
      </c>
    </row>
    <row r="83" spans="1:16">
      <c r="A83" s="107" t="s">
        <v>496</v>
      </c>
      <c r="B83" s="107" t="s">
        <v>497</v>
      </c>
      <c r="C83" s="109">
        <f>'Projected Period Natural'!W134</f>
        <v>44558.55</v>
      </c>
      <c r="D83" s="109">
        <f>'Projected Period Natural'!X134</f>
        <v>27000.019999999993</v>
      </c>
      <c r="E83" s="78">
        <f t="shared" si="6"/>
        <v>-17558.53000000001</v>
      </c>
      <c r="M83" s="78">
        <f t="shared" si="7"/>
        <v>-17558.53000000001</v>
      </c>
      <c r="N83" s="78">
        <f t="shared" si="8"/>
        <v>270.00019999999995</v>
      </c>
      <c r="O83" s="78">
        <f t="shared" si="9"/>
        <v>-17288.529800000011</v>
      </c>
      <c r="P83" s="78">
        <f t="shared" si="10"/>
        <v>27270.020199999992</v>
      </c>
    </row>
    <row r="84" spans="1:16">
      <c r="A84" s="107" t="s">
        <v>498</v>
      </c>
      <c r="B84" s="107" t="s">
        <v>499</v>
      </c>
      <c r="C84" s="109">
        <f>'Projected Period Natural'!W135</f>
        <v>2082</v>
      </c>
      <c r="D84" s="109">
        <f>'Projected Period Natural'!X135</f>
        <v>3999.9999999999995</v>
      </c>
      <c r="E84" s="78">
        <f t="shared" si="6"/>
        <v>1917.9999999999995</v>
      </c>
      <c r="I84" s="42">
        <f>-D84</f>
        <v>-3999.9999999999995</v>
      </c>
      <c r="M84" s="78">
        <f t="shared" si="7"/>
        <v>-2082</v>
      </c>
      <c r="N84" s="78">
        <f t="shared" si="8"/>
        <v>0</v>
      </c>
      <c r="O84" s="78">
        <f t="shared" si="9"/>
        <v>-2082</v>
      </c>
      <c r="P84" s="78">
        <f t="shared" si="10"/>
        <v>0</v>
      </c>
    </row>
    <row r="85" spans="1:16">
      <c r="A85" s="107" t="s">
        <v>389</v>
      </c>
      <c r="B85" s="107" t="s">
        <v>390</v>
      </c>
      <c r="C85" s="109">
        <f>'Projected Period Natural'!W136</f>
        <v>310648.26</v>
      </c>
      <c r="D85" s="109">
        <f>'Projected Period Natural'!X136</f>
        <v>320000.01999999996</v>
      </c>
      <c r="E85" s="78">
        <f t="shared" si="6"/>
        <v>9351.7599999999511</v>
      </c>
      <c r="M85" s="78">
        <f t="shared" si="7"/>
        <v>9351.7599999999511</v>
      </c>
      <c r="N85" s="78">
        <f t="shared" si="8"/>
        <v>3200.0001999999995</v>
      </c>
      <c r="O85" s="78">
        <f t="shared" si="9"/>
        <v>12551.76019999995</v>
      </c>
      <c r="P85" s="78">
        <f t="shared" si="10"/>
        <v>323200.02019999997</v>
      </c>
    </row>
    <row r="86" spans="1:16">
      <c r="A86" s="107" t="s">
        <v>391</v>
      </c>
      <c r="B86" s="107" t="s">
        <v>392</v>
      </c>
      <c r="C86" s="109">
        <f>'Projected Period Natural'!W137</f>
        <v>1228.46</v>
      </c>
      <c r="D86" s="109">
        <f>'Projected Period Natural'!X137</f>
        <v>0</v>
      </c>
      <c r="E86" s="78">
        <f t="shared" si="6"/>
        <v>-1228.46</v>
      </c>
      <c r="M86" s="78">
        <f t="shared" si="7"/>
        <v>-1228.46</v>
      </c>
      <c r="N86" s="78">
        <f t="shared" si="8"/>
        <v>0</v>
      </c>
      <c r="O86" s="78">
        <f t="shared" si="9"/>
        <v>-1228.46</v>
      </c>
      <c r="P86" s="78">
        <f t="shared" si="10"/>
        <v>0</v>
      </c>
    </row>
    <row r="87" spans="1:16">
      <c r="A87" s="107" t="s">
        <v>393</v>
      </c>
      <c r="B87" s="107" t="s">
        <v>394</v>
      </c>
      <c r="C87" s="109">
        <f>'Projected Period Natural'!W138</f>
        <v>162325.97999999998</v>
      </c>
      <c r="D87" s="109">
        <f>'Projected Period Natural'!X138</f>
        <v>190899.97999999995</v>
      </c>
      <c r="E87" s="78">
        <f t="shared" si="6"/>
        <v>28573.999999999971</v>
      </c>
      <c r="M87" s="78">
        <f t="shared" si="7"/>
        <v>28573.999999999971</v>
      </c>
      <c r="N87" s="78">
        <f t="shared" si="8"/>
        <v>1908.9997999999996</v>
      </c>
      <c r="O87" s="78">
        <f t="shared" si="9"/>
        <v>30482.999799999969</v>
      </c>
      <c r="P87" s="78">
        <f t="shared" si="10"/>
        <v>192808.97979999994</v>
      </c>
    </row>
    <row r="88" spans="1:16">
      <c r="A88" s="107" t="s">
        <v>500</v>
      </c>
      <c r="B88" s="107" t="s">
        <v>501</v>
      </c>
      <c r="C88" s="109">
        <f>'Projected Period Natural'!W139</f>
        <v>-50023.34</v>
      </c>
      <c r="D88" s="109">
        <f>'Projected Period Natural'!X139</f>
        <v>0</v>
      </c>
      <c r="E88" s="78">
        <f t="shared" si="6"/>
        <v>50023.34</v>
      </c>
      <c r="M88" s="78">
        <f t="shared" si="7"/>
        <v>50023.34</v>
      </c>
      <c r="N88" s="78">
        <f t="shared" si="8"/>
        <v>0</v>
      </c>
      <c r="O88" s="78">
        <f t="shared" si="9"/>
        <v>50023.34</v>
      </c>
      <c r="P88" s="78">
        <f t="shared" si="10"/>
        <v>0</v>
      </c>
    </row>
    <row r="89" spans="1:16">
      <c r="A89" s="107" t="s">
        <v>451</v>
      </c>
      <c r="B89" s="107" t="s">
        <v>452</v>
      </c>
      <c r="C89" s="109">
        <f>'Projected Period Natural'!W140</f>
        <v>623622.30000000005</v>
      </c>
      <c r="D89" s="109">
        <f>'Projected Period Natural'!X140</f>
        <v>592160</v>
      </c>
      <c r="E89" s="78">
        <f t="shared" si="6"/>
        <v>-31462.300000000047</v>
      </c>
      <c r="M89" s="78">
        <f t="shared" si="7"/>
        <v>-31462.300000000047</v>
      </c>
      <c r="N89" s="78">
        <f t="shared" si="8"/>
        <v>5921.6</v>
      </c>
      <c r="O89" s="78">
        <f t="shared" si="9"/>
        <v>-25540.700000000048</v>
      </c>
      <c r="P89" s="78">
        <f t="shared" si="10"/>
        <v>598081.6</v>
      </c>
    </row>
    <row r="90" spans="1:16">
      <c r="A90" s="107" t="s">
        <v>395</v>
      </c>
      <c r="B90" s="107" t="s">
        <v>396</v>
      </c>
      <c r="C90" s="109">
        <f>'Projected Period Natural'!W141</f>
        <v>1182.1000000000004</v>
      </c>
      <c r="D90" s="109">
        <f>'Projected Period Natural'!X141</f>
        <v>0</v>
      </c>
      <c r="E90" s="78">
        <f t="shared" si="6"/>
        <v>-1182.1000000000004</v>
      </c>
      <c r="M90" s="78">
        <f t="shared" si="7"/>
        <v>-1182.1000000000004</v>
      </c>
      <c r="N90" s="78">
        <f t="shared" si="8"/>
        <v>0</v>
      </c>
      <c r="O90" s="78">
        <f t="shared" si="9"/>
        <v>-1182.1000000000004</v>
      </c>
      <c r="P90" s="78">
        <f t="shared" si="10"/>
        <v>0</v>
      </c>
    </row>
    <row r="91" spans="1:16">
      <c r="A91" s="107" t="s">
        <v>397</v>
      </c>
      <c r="B91" s="107" t="s">
        <v>398</v>
      </c>
      <c r="C91" s="109">
        <f>'Projected Period Natural'!W142</f>
        <v>-844925.69000000006</v>
      </c>
      <c r="D91" s="109">
        <f>'Projected Period Natural'!X142</f>
        <v>0</v>
      </c>
      <c r="E91" s="78">
        <f t="shared" si="6"/>
        <v>844925.69000000006</v>
      </c>
      <c r="M91" s="78">
        <f t="shared" si="7"/>
        <v>844925.69000000006</v>
      </c>
      <c r="N91" s="78">
        <f t="shared" si="8"/>
        <v>0</v>
      </c>
      <c r="O91" s="78">
        <f t="shared" si="9"/>
        <v>844925.69000000006</v>
      </c>
      <c r="P91" s="78">
        <f t="shared" si="10"/>
        <v>0</v>
      </c>
    </row>
    <row r="92" spans="1:16">
      <c r="A92" s="107"/>
      <c r="B92" s="107" t="s">
        <v>651</v>
      </c>
      <c r="C92" s="109">
        <v>0</v>
      </c>
      <c r="D92" s="78">
        <v>0</v>
      </c>
      <c r="E92" s="78">
        <f t="shared" si="6"/>
        <v>0</v>
      </c>
      <c r="M92" s="78">
        <f t="shared" si="7"/>
        <v>0</v>
      </c>
      <c r="N92" s="78">
        <f t="shared" si="8"/>
        <v>0</v>
      </c>
      <c r="O92" s="78">
        <f t="shared" si="9"/>
        <v>0</v>
      </c>
      <c r="P92" s="78">
        <f t="shared" si="10"/>
        <v>0</v>
      </c>
    </row>
    <row r="93" spans="1:16">
      <c r="A93" s="107" t="s">
        <v>516</v>
      </c>
      <c r="B93" s="107" t="s">
        <v>517</v>
      </c>
      <c r="C93" s="109">
        <f>'Projected Period Natural'!W144</f>
        <v>420.75</v>
      </c>
      <c r="D93" s="109">
        <f>'Projected Period Natural'!X144</f>
        <v>0</v>
      </c>
      <c r="E93" s="78">
        <f t="shared" si="6"/>
        <v>-420.75</v>
      </c>
      <c r="M93" s="78">
        <f t="shared" si="7"/>
        <v>-420.75</v>
      </c>
      <c r="N93" s="78">
        <f t="shared" si="8"/>
        <v>0</v>
      </c>
      <c r="O93" s="78">
        <f t="shared" si="9"/>
        <v>-420.75</v>
      </c>
      <c r="P93" s="78">
        <f t="shared" si="10"/>
        <v>0</v>
      </c>
    </row>
    <row r="94" spans="1:16">
      <c r="A94" s="107" t="s">
        <v>518</v>
      </c>
      <c r="B94" s="107" t="s">
        <v>519</v>
      </c>
      <c r="C94" s="109">
        <f>'Projected Period Natural'!W145</f>
        <v>145455</v>
      </c>
      <c r="D94" s="109">
        <f>'Projected Period Natural'!X145</f>
        <v>30000</v>
      </c>
      <c r="E94" s="78">
        <f t="shared" si="6"/>
        <v>-115455</v>
      </c>
      <c r="M94" s="78">
        <f t="shared" si="7"/>
        <v>-115455</v>
      </c>
      <c r="N94" s="78">
        <f t="shared" si="8"/>
        <v>300</v>
      </c>
      <c r="O94" s="78">
        <f t="shared" si="9"/>
        <v>-115155</v>
      </c>
      <c r="P94" s="78">
        <f t="shared" si="10"/>
        <v>30300</v>
      </c>
    </row>
    <row r="95" spans="1:16">
      <c r="A95" s="107"/>
      <c r="B95" s="107" t="s">
        <v>652</v>
      </c>
      <c r="C95" s="109">
        <f>'Projected Period Natural'!W146</f>
        <v>0</v>
      </c>
      <c r="D95" s="109">
        <f>'Projected Period Natural'!X146</f>
        <v>0</v>
      </c>
      <c r="E95" s="78">
        <f t="shared" si="6"/>
        <v>0</v>
      </c>
      <c r="M95" s="78">
        <f t="shared" si="7"/>
        <v>0</v>
      </c>
      <c r="N95" s="78">
        <f t="shared" si="8"/>
        <v>0</v>
      </c>
      <c r="O95" s="78">
        <f t="shared" si="9"/>
        <v>0</v>
      </c>
      <c r="P95" s="78">
        <f t="shared" si="10"/>
        <v>0</v>
      </c>
    </row>
    <row r="96" spans="1:16">
      <c r="A96" s="107" t="s">
        <v>542</v>
      </c>
      <c r="B96" s="107" t="s">
        <v>543</v>
      </c>
      <c r="C96" s="109">
        <f>'Projected Period Natural'!W147</f>
        <v>93705.16</v>
      </c>
      <c r="D96" s="109">
        <f>'Projected Period Natural'!X147</f>
        <v>60344.399999999987</v>
      </c>
      <c r="E96" s="78">
        <f t="shared" si="6"/>
        <v>-33360.760000000017</v>
      </c>
      <c r="M96" s="78">
        <f t="shared" si="7"/>
        <v>-33360.760000000017</v>
      </c>
      <c r="N96" s="78">
        <f t="shared" si="8"/>
        <v>603.44399999999985</v>
      </c>
      <c r="O96" s="78">
        <f t="shared" si="9"/>
        <v>-32757.316000000017</v>
      </c>
      <c r="P96" s="78">
        <f t="shared" si="10"/>
        <v>60947.843999999983</v>
      </c>
    </row>
    <row r="97" spans="1:16">
      <c r="A97" s="107" t="s">
        <v>544</v>
      </c>
      <c r="B97" s="107" t="s">
        <v>545</v>
      </c>
      <c r="C97" s="109">
        <f>'Projected Period Natural'!W148</f>
        <v>-2016.07</v>
      </c>
      <c r="D97" s="109">
        <f>'Projected Period Natural'!X148</f>
        <v>0</v>
      </c>
      <c r="E97" s="78">
        <f t="shared" si="6"/>
        <v>2016.07</v>
      </c>
      <c r="M97" s="78">
        <f t="shared" si="7"/>
        <v>2016.07</v>
      </c>
      <c r="N97" s="78">
        <f t="shared" si="8"/>
        <v>0</v>
      </c>
      <c r="O97" s="78">
        <f t="shared" si="9"/>
        <v>2016.07</v>
      </c>
      <c r="P97" s="78">
        <f t="shared" si="10"/>
        <v>0</v>
      </c>
    </row>
    <row r="98" spans="1:16">
      <c r="A98" s="107" t="s">
        <v>546</v>
      </c>
      <c r="B98" s="107" t="s">
        <v>547</v>
      </c>
      <c r="C98" s="109">
        <f>'Projected Period Natural'!W149</f>
        <v>131213.70000000001</v>
      </c>
      <c r="D98" s="109">
        <f>'Projected Period Natural'!X149</f>
        <v>220849.90000000002</v>
      </c>
      <c r="E98" s="78">
        <f t="shared" si="6"/>
        <v>89636.200000000012</v>
      </c>
      <c r="M98" s="78">
        <f t="shared" si="7"/>
        <v>89636.200000000012</v>
      </c>
      <c r="N98" s="78">
        <f t="shared" si="8"/>
        <v>2208.4990000000003</v>
      </c>
      <c r="O98" s="78">
        <f t="shared" si="9"/>
        <v>91844.699000000008</v>
      </c>
      <c r="P98" s="78">
        <f t="shared" si="10"/>
        <v>223058.39900000003</v>
      </c>
    </row>
    <row r="99" spans="1:16">
      <c r="A99" s="107" t="s">
        <v>548</v>
      </c>
      <c r="B99" s="107" t="s">
        <v>549</v>
      </c>
      <c r="C99" s="109">
        <f>'Projected Period Natural'!W150</f>
        <v>68180.34</v>
      </c>
      <c r="D99" s="109">
        <f>'Projected Period Natural'!X150</f>
        <v>73758.42</v>
      </c>
      <c r="E99" s="78">
        <f t="shared" si="6"/>
        <v>5578.0800000000017</v>
      </c>
      <c r="M99" s="78">
        <f t="shared" si="7"/>
        <v>5578.0800000000017</v>
      </c>
      <c r="N99" s="78">
        <f t="shared" si="8"/>
        <v>737.58420000000001</v>
      </c>
      <c r="O99" s="78">
        <f t="shared" si="9"/>
        <v>6315.664200000002</v>
      </c>
      <c r="P99" s="78">
        <f t="shared" si="10"/>
        <v>74496.004199999996</v>
      </c>
    </row>
    <row r="100" spans="1:16">
      <c r="A100" s="107" t="s">
        <v>550</v>
      </c>
      <c r="B100" s="107" t="s">
        <v>551</v>
      </c>
      <c r="C100" s="109">
        <f>'Projected Period Natural'!W151</f>
        <v>690277.26</v>
      </c>
      <c r="D100" s="109">
        <f>'Projected Period Natural'!X151</f>
        <v>751376.89</v>
      </c>
      <c r="E100" s="78">
        <f t="shared" si="6"/>
        <v>61099.630000000005</v>
      </c>
      <c r="M100" s="78">
        <f t="shared" si="7"/>
        <v>61099.630000000005</v>
      </c>
      <c r="N100" s="78">
        <f t="shared" si="8"/>
        <v>7513.7689</v>
      </c>
      <c r="O100" s="78">
        <f t="shared" si="9"/>
        <v>68613.3989</v>
      </c>
      <c r="P100" s="78">
        <f t="shared" si="10"/>
        <v>758890.65890000004</v>
      </c>
    </row>
    <row r="101" spans="1:16">
      <c r="A101" s="107" t="s">
        <v>552</v>
      </c>
      <c r="B101" s="107" t="s">
        <v>553</v>
      </c>
      <c r="C101" s="109">
        <f>'Projected Period Natural'!W152</f>
        <v>125401.18000000001</v>
      </c>
      <c r="D101" s="109">
        <f>'Projected Period Natural'!X152</f>
        <v>126293.70999999996</v>
      </c>
      <c r="E101" s="78">
        <f t="shared" si="6"/>
        <v>892.52999999995518</v>
      </c>
      <c r="M101" s="78">
        <f t="shared" si="7"/>
        <v>892.52999999995518</v>
      </c>
      <c r="N101" s="78">
        <f t="shared" si="8"/>
        <v>1262.9370999999996</v>
      </c>
      <c r="O101" s="78">
        <f t="shared" si="9"/>
        <v>2155.4670999999548</v>
      </c>
      <c r="P101" s="78">
        <f t="shared" si="10"/>
        <v>127556.64709999996</v>
      </c>
    </row>
    <row r="102" spans="1:16">
      <c r="A102" s="107" t="s">
        <v>554</v>
      </c>
      <c r="B102" s="107" t="s">
        <v>555</v>
      </c>
      <c r="C102" s="109">
        <f>'Projected Period Natural'!W153</f>
        <v>54604.320000000007</v>
      </c>
      <c r="D102" s="109">
        <f>'Projected Period Natural'!X153</f>
        <v>57810.42</v>
      </c>
      <c r="E102" s="78">
        <f t="shared" si="6"/>
        <v>3206.0999999999913</v>
      </c>
      <c r="M102" s="78">
        <f t="shared" si="7"/>
        <v>3206.0999999999913</v>
      </c>
      <c r="N102" s="78">
        <f t="shared" si="8"/>
        <v>578.10419999999999</v>
      </c>
      <c r="O102" s="78">
        <f t="shared" si="9"/>
        <v>3784.204199999991</v>
      </c>
      <c r="P102" s="78">
        <f t="shared" si="10"/>
        <v>58388.5242</v>
      </c>
    </row>
    <row r="103" spans="1:16">
      <c r="A103" s="107" t="s">
        <v>556</v>
      </c>
      <c r="B103" s="107" t="s">
        <v>557</v>
      </c>
      <c r="C103" s="109">
        <f>'Projected Period Natural'!W154</f>
        <v>94047.299999999988</v>
      </c>
      <c r="D103" s="109">
        <f>'Projected Period Natural'!X154</f>
        <v>92537.61</v>
      </c>
      <c r="E103" s="78">
        <f t="shared" si="6"/>
        <v>-1509.6899999999878</v>
      </c>
      <c r="M103" s="78">
        <f t="shared" si="7"/>
        <v>-1509.6899999999878</v>
      </c>
      <c r="N103" s="78">
        <f t="shared" si="8"/>
        <v>925.37610000000006</v>
      </c>
      <c r="O103" s="78">
        <f t="shared" si="9"/>
        <v>-584.31389999998771</v>
      </c>
      <c r="P103" s="78">
        <f t="shared" si="10"/>
        <v>93462.986099999995</v>
      </c>
    </row>
    <row r="104" spans="1:16">
      <c r="A104" s="107"/>
      <c r="B104" s="107" t="s">
        <v>653</v>
      </c>
      <c r="C104" s="109">
        <f>'Projected Period Natural'!W155</f>
        <v>0</v>
      </c>
      <c r="D104" s="109">
        <f>'Projected Period Natural'!X155</f>
        <v>0</v>
      </c>
      <c r="E104" s="78">
        <f t="shared" si="6"/>
        <v>0</v>
      </c>
      <c r="M104" s="78">
        <f t="shared" si="7"/>
        <v>0</v>
      </c>
      <c r="N104" s="78">
        <f t="shared" si="8"/>
        <v>0</v>
      </c>
      <c r="O104" s="78">
        <f t="shared" si="9"/>
        <v>0</v>
      </c>
      <c r="P104" s="78">
        <f t="shared" si="10"/>
        <v>0</v>
      </c>
    </row>
    <row r="105" spans="1:16">
      <c r="A105" s="107" t="s">
        <v>457</v>
      </c>
      <c r="B105" s="107" t="s">
        <v>458</v>
      </c>
      <c r="C105" s="109">
        <f>'Projected Period Natural'!W156</f>
        <v>5703.6900000000005</v>
      </c>
      <c r="D105" s="109">
        <f>'Projected Period Natural'!X156</f>
        <v>4999.9999999999991</v>
      </c>
      <c r="E105" s="78">
        <f t="shared" si="6"/>
        <v>-703.69000000000142</v>
      </c>
      <c r="M105" s="78">
        <f t="shared" si="7"/>
        <v>-703.69000000000142</v>
      </c>
      <c r="N105" s="78">
        <f t="shared" si="8"/>
        <v>49.999999999999993</v>
      </c>
      <c r="O105" s="78">
        <f t="shared" si="9"/>
        <v>-653.69000000000142</v>
      </c>
      <c r="P105" s="78">
        <f t="shared" si="10"/>
        <v>5049.9999999999991</v>
      </c>
    </row>
    <row r="106" spans="1:16">
      <c r="A106" s="107" t="s">
        <v>459</v>
      </c>
      <c r="B106" s="107" t="s">
        <v>460</v>
      </c>
      <c r="C106" s="109">
        <f>'Projected Period Natural'!W157</f>
        <v>1004</v>
      </c>
      <c r="D106" s="109">
        <f>'Projected Period Natural'!X157</f>
        <v>1650.0100000000002</v>
      </c>
      <c r="E106" s="78">
        <f t="shared" si="6"/>
        <v>646.01000000000022</v>
      </c>
      <c r="M106" s="78">
        <f t="shared" si="7"/>
        <v>646.01000000000022</v>
      </c>
      <c r="N106" s="78">
        <f t="shared" si="8"/>
        <v>16.500100000000003</v>
      </c>
      <c r="O106" s="78">
        <f t="shared" si="9"/>
        <v>662.51010000000019</v>
      </c>
      <c r="P106" s="78">
        <f t="shared" si="10"/>
        <v>1666.5101000000002</v>
      </c>
    </row>
    <row r="107" spans="1:16">
      <c r="A107" s="107" t="s">
        <v>461</v>
      </c>
      <c r="B107" s="107" t="s">
        <v>462</v>
      </c>
      <c r="C107" s="109">
        <f>'Projected Period Natural'!W158</f>
        <v>17469</v>
      </c>
      <c r="D107" s="109">
        <f>'Projected Period Natural'!X158</f>
        <v>30000</v>
      </c>
      <c r="E107" s="78">
        <f t="shared" si="6"/>
        <v>12531</v>
      </c>
      <c r="M107" s="78">
        <f t="shared" si="7"/>
        <v>12531</v>
      </c>
      <c r="N107" s="78">
        <f t="shared" si="8"/>
        <v>300</v>
      </c>
      <c r="O107" s="78">
        <f t="shared" si="9"/>
        <v>12831</v>
      </c>
      <c r="P107" s="78">
        <f t="shared" si="10"/>
        <v>30300</v>
      </c>
    </row>
    <row r="108" spans="1:16">
      <c r="A108" s="107" t="s">
        <v>463</v>
      </c>
      <c r="B108" s="107" t="s">
        <v>464</v>
      </c>
      <c r="C108" s="109">
        <f>'Projected Period Natural'!W159</f>
        <v>25086.400000000001</v>
      </c>
      <c r="D108" s="109">
        <f>'Projected Period Natural'!X159</f>
        <v>24300.000000000004</v>
      </c>
      <c r="E108" s="78">
        <f t="shared" si="6"/>
        <v>-786.39999999999782</v>
      </c>
      <c r="M108" s="78">
        <f t="shared" si="7"/>
        <v>-786.39999999999782</v>
      </c>
      <c r="N108" s="78">
        <f t="shared" si="8"/>
        <v>243.00000000000003</v>
      </c>
      <c r="O108" s="78">
        <f t="shared" si="9"/>
        <v>-543.39999999999782</v>
      </c>
      <c r="P108" s="78">
        <f t="shared" si="10"/>
        <v>24543.000000000004</v>
      </c>
    </row>
    <row r="109" spans="1:16">
      <c r="A109" s="107" t="s">
        <v>465</v>
      </c>
      <c r="B109" s="107" t="s">
        <v>466</v>
      </c>
      <c r="C109" s="109">
        <f>'Projected Period Natural'!W160</f>
        <v>554.08000000000004</v>
      </c>
      <c r="D109" s="109">
        <f>'Projected Period Natural'!X160</f>
        <v>0</v>
      </c>
      <c r="E109" s="78">
        <f t="shared" si="6"/>
        <v>-554.08000000000004</v>
      </c>
      <c r="M109" s="78">
        <f t="shared" si="7"/>
        <v>-554.08000000000004</v>
      </c>
      <c r="N109" s="78">
        <f t="shared" si="8"/>
        <v>0</v>
      </c>
      <c r="O109" s="78">
        <f t="shared" si="9"/>
        <v>-554.08000000000004</v>
      </c>
      <c r="P109" s="78">
        <f t="shared" si="10"/>
        <v>0</v>
      </c>
    </row>
    <row r="110" spans="1:16">
      <c r="A110" s="107"/>
      <c r="B110" s="107" t="s">
        <v>654</v>
      </c>
      <c r="C110" s="109">
        <f>'Projected Period Natural'!W161</f>
        <v>0</v>
      </c>
      <c r="D110" s="109">
        <f>'Projected Period Natural'!X161</f>
        <v>0</v>
      </c>
      <c r="E110" s="78">
        <f t="shared" si="6"/>
        <v>0</v>
      </c>
      <c r="M110" s="78">
        <f t="shared" si="7"/>
        <v>0</v>
      </c>
      <c r="N110" s="78">
        <f t="shared" si="8"/>
        <v>0</v>
      </c>
      <c r="O110" s="78">
        <f t="shared" si="9"/>
        <v>0</v>
      </c>
      <c r="P110" s="78">
        <f t="shared" si="10"/>
        <v>0</v>
      </c>
    </row>
    <row r="111" spans="1:16">
      <c r="A111" s="107" t="s">
        <v>441</v>
      </c>
      <c r="B111" s="107" t="s">
        <v>442</v>
      </c>
      <c r="C111" s="109">
        <f>'Projected Period Natural'!W162</f>
        <v>10678.62</v>
      </c>
      <c r="D111" s="109">
        <f>'Projected Period Natural'!X162</f>
        <v>0</v>
      </c>
      <c r="E111" s="78">
        <f t="shared" si="6"/>
        <v>-10678.62</v>
      </c>
      <c r="M111" s="78">
        <f t="shared" si="7"/>
        <v>-10678.62</v>
      </c>
      <c r="N111" s="78">
        <f t="shared" si="8"/>
        <v>0</v>
      </c>
      <c r="O111" s="78">
        <f t="shared" si="9"/>
        <v>-10678.62</v>
      </c>
      <c r="P111" s="78">
        <f t="shared" si="10"/>
        <v>0</v>
      </c>
    </row>
    <row r="112" spans="1:16">
      <c r="A112" s="107" t="s">
        <v>445</v>
      </c>
      <c r="B112" s="107" t="s">
        <v>446</v>
      </c>
      <c r="C112" s="109">
        <f>'Projected Period Natural'!W163</f>
        <v>25111.19</v>
      </c>
      <c r="D112" s="109">
        <f>'Projected Period Natural'!X163</f>
        <v>21000</v>
      </c>
      <c r="E112" s="78">
        <f t="shared" si="6"/>
        <v>-4111.1899999999987</v>
      </c>
      <c r="M112" s="78">
        <f t="shared" si="7"/>
        <v>-4111.1899999999987</v>
      </c>
      <c r="N112" s="78">
        <f t="shared" si="8"/>
        <v>210</v>
      </c>
      <c r="O112" s="78">
        <f t="shared" si="9"/>
        <v>-3901.1899999999987</v>
      </c>
      <c r="P112" s="78">
        <f t="shared" si="10"/>
        <v>21210</v>
      </c>
    </row>
    <row r="113" spans="1:16">
      <c r="A113" s="107" t="s">
        <v>443</v>
      </c>
      <c r="B113" s="107" t="s">
        <v>444</v>
      </c>
      <c r="C113" s="109">
        <f>'Projected Period Natural'!W164</f>
        <v>63520.3</v>
      </c>
      <c r="D113" s="109">
        <f>'Projected Period Natural'!X164</f>
        <v>66000.000000000015</v>
      </c>
      <c r="E113" s="78">
        <f t="shared" si="6"/>
        <v>2479.7000000000116</v>
      </c>
      <c r="M113" s="78">
        <f t="shared" si="7"/>
        <v>2479.7000000000116</v>
      </c>
      <c r="N113" s="78">
        <f t="shared" si="8"/>
        <v>660.00000000000011</v>
      </c>
      <c r="O113" s="78">
        <f t="shared" si="9"/>
        <v>3139.7000000000116</v>
      </c>
      <c r="P113" s="78">
        <f t="shared" si="10"/>
        <v>66660.000000000015</v>
      </c>
    </row>
    <row r="114" spans="1:16">
      <c r="A114" s="107"/>
      <c r="B114" s="107" t="s">
        <v>655</v>
      </c>
      <c r="C114" s="109">
        <f>'Projected Period Natural'!W165</f>
        <v>0</v>
      </c>
      <c r="D114" s="109">
        <f>'Projected Period Natural'!X165</f>
        <v>0</v>
      </c>
      <c r="E114" s="78">
        <f t="shared" si="6"/>
        <v>0</v>
      </c>
      <c r="M114" s="78">
        <f t="shared" si="7"/>
        <v>0</v>
      </c>
      <c r="N114" s="78">
        <f t="shared" si="8"/>
        <v>0</v>
      </c>
      <c r="O114" s="78">
        <f t="shared" si="9"/>
        <v>0</v>
      </c>
      <c r="P114" s="78">
        <f t="shared" si="10"/>
        <v>0</v>
      </c>
    </row>
    <row r="115" spans="1:16">
      <c r="A115" s="107" t="s">
        <v>467</v>
      </c>
      <c r="B115" s="107" t="s">
        <v>468</v>
      </c>
      <c r="C115" s="109">
        <f>'Projected Period Natural'!W166</f>
        <v>16293.75</v>
      </c>
      <c r="D115" s="109">
        <f>'Projected Period Natural'!X166</f>
        <v>5000</v>
      </c>
      <c r="E115" s="78">
        <f t="shared" si="6"/>
        <v>-11293.75</v>
      </c>
      <c r="M115" s="78">
        <f t="shared" si="7"/>
        <v>-11293.75</v>
      </c>
      <c r="N115" s="78">
        <f t="shared" si="8"/>
        <v>50</v>
      </c>
      <c r="O115" s="78">
        <f t="shared" si="9"/>
        <v>-11243.75</v>
      </c>
      <c r="P115" s="78">
        <f t="shared" si="10"/>
        <v>5050</v>
      </c>
    </row>
    <row r="116" spans="1:16">
      <c r="A116" s="107" t="s">
        <v>469</v>
      </c>
      <c r="B116" s="107" t="s">
        <v>470</v>
      </c>
      <c r="C116" s="109">
        <f>'Projected Period Natural'!W167</f>
        <v>109775.32999999999</v>
      </c>
      <c r="D116" s="109">
        <f>'Projected Period Natural'!X167</f>
        <v>81400</v>
      </c>
      <c r="E116" s="78">
        <f t="shared" si="6"/>
        <v>-28375.329999999987</v>
      </c>
      <c r="M116" s="78">
        <f t="shared" si="7"/>
        <v>-28375.329999999987</v>
      </c>
      <c r="N116" s="78">
        <f t="shared" si="8"/>
        <v>814</v>
      </c>
      <c r="O116" s="78">
        <f t="shared" si="9"/>
        <v>-27561.329999999987</v>
      </c>
      <c r="P116" s="78">
        <f t="shared" si="10"/>
        <v>82214</v>
      </c>
    </row>
    <row r="117" spans="1:16">
      <c r="A117" s="107" t="s">
        <v>578</v>
      </c>
      <c r="B117" s="107" t="s">
        <v>579</v>
      </c>
      <c r="C117" s="109">
        <f>'Projected Period Natural'!W168</f>
        <v>231993.96000000002</v>
      </c>
      <c r="D117" s="109">
        <f>'Projected Period Natural'!X168</f>
        <v>199999.99999999994</v>
      </c>
      <c r="E117" s="78">
        <f t="shared" si="6"/>
        <v>-31993.960000000079</v>
      </c>
      <c r="M117" s="78">
        <f t="shared" si="7"/>
        <v>-31993.960000000079</v>
      </c>
      <c r="N117" s="78">
        <f t="shared" si="8"/>
        <v>1999.9999999999995</v>
      </c>
      <c r="O117" s="78">
        <f t="shared" si="9"/>
        <v>-29993.960000000079</v>
      </c>
      <c r="P117" s="78">
        <f t="shared" si="10"/>
        <v>201999.99999999994</v>
      </c>
    </row>
    <row r="118" spans="1:16">
      <c r="A118" s="107" t="s">
        <v>520</v>
      </c>
      <c r="B118" s="107" t="s">
        <v>521</v>
      </c>
      <c r="C118" s="109">
        <f>'Projected Period Natural'!W169</f>
        <v>39500</v>
      </c>
      <c r="D118" s="109">
        <f>'Projected Period Natural'!X169</f>
        <v>39000</v>
      </c>
      <c r="E118" s="78">
        <f t="shared" si="6"/>
        <v>-500</v>
      </c>
      <c r="M118" s="78">
        <f t="shared" si="7"/>
        <v>-500</v>
      </c>
      <c r="N118" s="78">
        <f t="shared" si="8"/>
        <v>390</v>
      </c>
      <c r="O118" s="78">
        <f t="shared" si="9"/>
        <v>-110</v>
      </c>
      <c r="P118" s="78">
        <f t="shared" si="10"/>
        <v>39390</v>
      </c>
    </row>
    <row r="119" spans="1:16">
      <c r="A119" s="107" t="s">
        <v>471</v>
      </c>
      <c r="B119" s="107" t="s">
        <v>472</v>
      </c>
      <c r="C119" s="109">
        <f>'Projected Period Natural'!W170</f>
        <v>7643.51</v>
      </c>
      <c r="D119" s="109">
        <f>'Projected Period Natural'!X170</f>
        <v>5600</v>
      </c>
      <c r="E119" s="78">
        <f t="shared" si="6"/>
        <v>-2043.5100000000002</v>
      </c>
      <c r="M119" s="78">
        <f t="shared" si="7"/>
        <v>-2043.5100000000002</v>
      </c>
      <c r="N119" s="78">
        <f t="shared" si="8"/>
        <v>56</v>
      </c>
      <c r="O119" s="78">
        <f t="shared" si="9"/>
        <v>-1987.5100000000002</v>
      </c>
      <c r="P119" s="78">
        <f t="shared" si="10"/>
        <v>5656</v>
      </c>
    </row>
    <row r="120" spans="1:16">
      <c r="A120" s="107" t="s">
        <v>475</v>
      </c>
      <c r="B120" s="107" t="s">
        <v>476</v>
      </c>
      <c r="C120" s="109">
        <f>'Projected Period Natural'!W171</f>
        <v>24085.05</v>
      </c>
      <c r="D120" s="109">
        <f>'Projected Period Natural'!X171</f>
        <v>5000</v>
      </c>
      <c r="E120" s="78">
        <f t="shared" si="6"/>
        <v>-19085.05</v>
      </c>
      <c r="M120" s="78">
        <f t="shared" si="7"/>
        <v>-19085.05</v>
      </c>
      <c r="N120" s="78">
        <f t="shared" si="8"/>
        <v>50</v>
      </c>
      <c r="O120" s="78">
        <f t="shared" si="9"/>
        <v>-19035.05</v>
      </c>
      <c r="P120" s="78">
        <f t="shared" si="10"/>
        <v>5050</v>
      </c>
    </row>
    <row r="121" spans="1:16">
      <c r="A121" s="107" t="s">
        <v>522</v>
      </c>
      <c r="B121" s="107" t="s">
        <v>523</v>
      </c>
      <c r="C121" s="109">
        <f>'Projected Period Natural'!W172</f>
        <v>6281.88</v>
      </c>
      <c r="D121" s="109">
        <f>'Projected Period Natural'!X172</f>
        <v>6499.9999999999991</v>
      </c>
      <c r="E121" s="78">
        <f t="shared" si="6"/>
        <v>218.11999999999898</v>
      </c>
      <c r="M121" s="78">
        <f t="shared" si="7"/>
        <v>218.11999999999898</v>
      </c>
      <c r="N121" s="78">
        <f t="shared" si="8"/>
        <v>64.999999999999986</v>
      </c>
      <c r="O121" s="78">
        <f t="shared" si="9"/>
        <v>283.11999999999898</v>
      </c>
      <c r="P121" s="78">
        <f t="shared" si="10"/>
        <v>6564.9999999999991</v>
      </c>
    </row>
    <row r="122" spans="1:16">
      <c r="A122" s="107" t="s">
        <v>473</v>
      </c>
      <c r="B122" s="107" t="s">
        <v>474</v>
      </c>
      <c r="C122" s="109">
        <f>'Projected Period Natural'!W173</f>
        <v>1849.29</v>
      </c>
      <c r="D122" s="109">
        <f>'Projected Period Natural'!X173</f>
        <v>0</v>
      </c>
      <c r="E122" s="78">
        <f t="shared" si="6"/>
        <v>-1849.29</v>
      </c>
      <c r="M122" s="78">
        <f t="shared" si="7"/>
        <v>-1849.29</v>
      </c>
      <c r="N122" s="78">
        <f t="shared" si="8"/>
        <v>0</v>
      </c>
      <c r="O122" s="78">
        <f t="shared" si="9"/>
        <v>-1849.29</v>
      </c>
      <c r="P122" s="78">
        <f t="shared" si="10"/>
        <v>0</v>
      </c>
    </row>
    <row r="123" spans="1:16">
      <c r="A123" s="107"/>
      <c r="B123" s="107" t="s">
        <v>656</v>
      </c>
      <c r="C123" s="109">
        <f>'Projected Period Natural'!W174</f>
        <v>0</v>
      </c>
      <c r="D123" s="109">
        <f>'Projected Period Natural'!X174</f>
        <v>0</v>
      </c>
      <c r="E123" s="78">
        <f t="shared" si="6"/>
        <v>0</v>
      </c>
      <c r="M123" s="78">
        <f t="shared" si="7"/>
        <v>0</v>
      </c>
      <c r="N123" s="78">
        <f t="shared" si="8"/>
        <v>0</v>
      </c>
      <c r="O123" s="78">
        <f t="shared" si="9"/>
        <v>0</v>
      </c>
      <c r="P123" s="78">
        <f t="shared" si="10"/>
        <v>0</v>
      </c>
    </row>
    <row r="124" spans="1:16">
      <c r="A124" s="107" t="s">
        <v>502</v>
      </c>
      <c r="B124" s="107" t="s">
        <v>503</v>
      </c>
      <c r="C124" s="109">
        <f>'Projected Period Natural'!W175</f>
        <v>252733.61</v>
      </c>
      <c r="D124" s="109">
        <f>'Projected Period Natural'!X175</f>
        <v>252999.99000000005</v>
      </c>
      <c r="E124" s="78">
        <f t="shared" si="6"/>
        <v>266.38000000006286</v>
      </c>
      <c r="M124" s="78">
        <f t="shared" si="7"/>
        <v>266.38000000006286</v>
      </c>
      <c r="N124" s="78">
        <f t="shared" si="8"/>
        <v>2529.9999000000007</v>
      </c>
      <c r="O124" s="78">
        <f t="shared" si="9"/>
        <v>2796.3799000000636</v>
      </c>
      <c r="P124" s="78">
        <f t="shared" si="10"/>
        <v>255529.98990000004</v>
      </c>
    </row>
    <row r="125" spans="1:16">
      <c r="A125" s="107" t="s">
        <v>504</v>
      </c>
      <c r="B125" s="107" t="s">
        <v>505</v>
      </c>
      <c r="C125" s="109">
        <f>'Projected Period Natural'!W176</f>
        <v>620331.6</v>
      </c>
      <c r="D125" s="109">
        <f>'Projected Period Natural'!X176</f>
        <v>714999.99999999977</v>
      </c>
      <c r="E125" s="78">
        <f t="shared" si="6"/>
        <v>94668.39999999979</v>
      </c>
      <c r="M125" s="78">
        <f t="shared" si="7"/>
        <v>94668.39999999979</v>
      </c>
      <c r="N125" s="78">
        <f t="shared" si="8"/>
        <v>7149.9999999999982</v>
      </c>
      <c r="O125" s="78">
        <f t="shared" si="9"/>
        <v>101818.39999999979</v>
      </c>
      <c r="P125" s="78">
        <f t="shared" si="10"/>
        <v>722149.99999999977</v>
      </c>
    </row>
    <row r="126" spans="1:16">
      <c r="A126" s="107" t="s">
        <v>506</v>
      </c>
      <c r="B126" s="107" t="s">
        <v>507</v>
      </c>
      <c r="C126" s="109">
        <f>'Projected Period Natural'!W177</f>
        <v>102548.22</v>
      </c>
      <c r="D126" s="109">
        <f>'Projected Period Natural'!X177</f>
        <v>88000</v>
      </c>
      <c r="E126" s="78">
        <f t="shared" si="6"/>
        <v>-14548.220000000001</v>
      </c>
      <c r="M126" s="78">
        <f t="shared" si="7"/>
        <v>-14548.220000000001</v>
      </c>
      <c r="N126" s="78">
        <f t="shared" si="8"/>
        <v>880</v>
      </c>
      <c r="O126" s="78">
        <f t="shared" si="9"/>
        <v>-13668.220000000001</v>
      </c>
      <c r="P126" s="78">
        <f t="shared" si="10"/>
        <v>88880</v>
      </c>
    </row>
    <row r="127" spans="1:16">
      <c r="A127" s="107" t="s">
        <v>508</v>
      </c>
      <c r="B127" s="107" t="s">
        <v>509</v>
      </c>
      <c r="C127" s="109">
        <f>'Projected Period Natural'!W178</f>
        <v>15806.23</v>
      </c>
      <c r="D127" s="109">
        <f>'Projected Period Natural'!X178</f>
        <v>22999.999999999996</v>
      </c>
      <c r="E127" s="78">
        <f t="shared" si="6"/>
        <v>7193.7699999999968</v>
      </c>
      <c r="M127" s="78">
        <f t="shared" si="7"/>
        <v>7193.7699999999968</v>
      </c>
      <c r="N127" s="78">
        <f t="shared" si="8"/>
        <v>229.99999999999997</v>
      </c>
      <c r="O127" s="78">
        <f t="shared" si="9"/>
        <v>7423.7699999999968</v>
      </c>
      <c r="P127" s="78">
        <f t="shared" si="10"/>
        <v>23229.999999999996</v>
      </c>
    </row>
    <row r="128" spans="1:16">
      <c r="A128" s="107" t="s">
        <v>510</v>
      </c>
      <c r="B128" s="107" t="s">
        <v>511</v>
      </c>
      <c r="C128" s="109">
        <f>'Projected Period Natural'!W179</f>
        <v>25666.57</v>
      </c>
      <c r="D128" s="109">
        <f>'Projected Period Natural'!X179</f>
        <v>26000.009999999995</v>
      </c>
      <c r="E128" s="78">
        <f t="shared" si="6"/>
        <v>333.43999999999505</v>
      </c>
      <c r="M128" s="78">
        <f t="shared" si="7"/>
        <v>333.43999999999505</v>
      </c>
      <c r="N128" s="78">
        <f t="shared" si="8"/>
        <v>260.00009999999997</v>
      </c>
      <c r="O128" s="78">
        <f t="shared" si="9"/>
        <v>593.44009999999503</v>
      </c>
      <c r="P128" s="78">
        <f t="shared" si="10"/>
        <v>26260.010099999996</v>
      </c>
    </row>
    <row r="129" spans="1:16">
      <c r="A129" s="107"/>
      <c r="B129" s="107" t="s">
        <v>657</v>
      </c>
      <c r="C129" s="109">
        <f>'Projected Period Natural'!W180</f>
        <v>0</v>
      </c>
      <c r="D129" s="109">
        <f>'Projected Period Natural'!X180</f>
        <v>0</v>
      </c>
      <c r="E129" s="78">
        <f t="shared" si="6"/>
        <v>0</v>
      </c>
      <c r="M129" s="78">
        <f t="shared" si="7"/>
        <v>0</v>
      </c>
      <c r="N129" s="78">
        <f t="shared" si="8"/>
        <v>0</v>
      </c>
      <c r="O129" s="78">
        <f t="shared" si="9"/>
        <v>0</v>
      </c>
      <c r="P129" s="78">
        <f t="shared" si="10"/>
        <v>0</v>
      </c>
    </row>
    <row r="130" spans="1:16">
      <c r="A130" s="107" t="s">
        <v>524</v>
      </c>
      <c r="B130" s="107" t="s">
        <v>525</v>
      </c>
      <c r="C130" s="109">
        <f>'Projected Period Natural'!W181</f>
        <v>388556.54</v>
      </c>
      <c r="D130" s="109">
        <f>'Projected Period Natural'!X181</f>
        <v>11039.57</v>
      </c>
      <c r="E130" s="78">
        <f t="shared" si="6"/>
        <v>-377516.97</v>
      </c>
      <c r="M130" s="78">
        <f t="shared" si="7"/>
        <v>-377516.97</v>
      </c>
      <c r="N130" s="78">
        <f t="shared" si="8"/>
        <v>110.39570000000001</v>
      </c>
      <c r="O130" s="78">
        <f t="shared" si="9"/>
        <v>-377406.57429999998</v>
      </c>
      <c r="P130" s="78">
        <f t="shared" si="10"/>
        <v>11149.965700000001</v>
      </c>
    </row>
    <row r="131" spans="1:16">
      <c r="A131" s="107" t="s">
        <v>526</v>
      </c>
      <c r="B131" s="107" t="s">
        <v>527</v>
      </c>
      <c r="C131" s="109">
        <f>'Projected Period Natural'!W182</f>
        <v>71.63</v>
      </c>
      <c r="D131" s="109">
        <f>'Projected Period Natural'!X182</f>
        <v>0</v>
      </c>
      <c r="E131" s="78">
        <f t="shared" si="6"/>
        <v>-71.63</v>
      </c>
      <c r="M131" s="78">
        <f t="shared" si="7"/>
        <v>-71.63</v>
      </c>
      <c r="N131" s="78">
        <f t="shared" si="8"/>
        <v>0</v>
      </c>
      <c r="O131" s="78">
        <f t="shared" si="9"/>
        <v>-71.63</v>
      </c>
      <c r="P131" s="78">
        <f t="shared" si="10"/>
        <v>0</v>
      </c>
    </row>
    <row r="132" spans="1:16">
      <c r="A132" s="107" t="s">
        <v>532</v>
      </c>
      <c r="B132" s="107" t="s">
        <v>533</v>
      </c>
      <c r="C132" s="109">
        <f>'Projected Period Natural'!W183</f>
        <v>-5808707.1799999997</v>
      </c>
      <c r="D132" s="109">
        <f>'Projected Period Natural'!X183</f>
        <v>0</v>
      </c>
      <c r="E132" s="78">
        <f t="shared" si="6"/>
        <v>5808707.1799999997</v>
      </c>
      <c r="M132" s="78">
        <f t="shared" si="7"/>
        <v>5808707.1799999997</v>
      </c>
      <c r="N132" s="78">
        <f t="shared" si="8"/>
        <v>0</v>
      </c>
      <c r="O132" s="78">
        <f t="shared" si="9"/>
        <v>5808707.1799999997</v>
      </c>
      <c r="P132" s="78">
        <f t="shared" si="10"/>
        <v>0</v>
      </c>
    </row>
    <row r="133" spans="1:16">
      <c r="A133" s="107" t="s">
        <v>658</v>
      </c>
      <c r="B133" s="107" t="s">
        <v>659</v>
      </c>
      <c r="C133" s="109">
        <f>'Projected Period Natural'!W184</f>
        <v>-31176</v>
      </c>
      <c r="D133" s="109">
        <f>'Projected Period Natural'!X184</f>
        <v>0</v>
      </c>
      <c r="E133" s="78">
        <f t="shared" ref="E133:E167" si="11">+D133-C133</f>
        <v>31176</v>
      </c>
      <c r="M133" s="78">
        <f t="shared" ref="M133:M167" si="12">SUM(E133:L133)</f>
        <v>31176</v>
      </c>
      <c r="N133" s="78">
        <f t="shared" ref="N133:N167" si="13">IF(M133=E133,D133*0.01,0)</f>
        <v>0</v>
      </c>
      <c r="O133" s="78">
        <f t="shared" ref="O133:O167" si="14">+N133+M133</f>
        <v>31176</v>
      </c>
      <c r="P133" s="78">
        <f t="shared" ref="P133:P167" si="15">+O133+C133</f>
        <v>0</v>
      </c>
    </row>
    <row r="134" spans="1:16">
      <c r="A134" s="107" t="s">
        <v>534</v>
      </c>
      <c r="B134" s="107" t="s">
        <v>535</v>
      </c>
      <c r="C134" s="109">
        <f>'Projected Period Natural'!W185</f>
        <v>842760.28</v>
      </c>
      <c r="D134" s="109">
        <f>'Projected Period Natural'!X185</f>
        <v>0</v>
      </c>
      <c r="E134" s="78">
        <f t="shared" si="11"/>
        <v>-842760.28</v>
      </c>
      <c r="M134" s="78">
        <f t="shared" si="12"/>
        <v>-842760.28</v>
      </c>
      <c r="N134" s="78">
        <f t="shared" si="13"/>
        <v>0</v>
      </c>
      <c r="O134" s="78">
        <f t="shared" si="14"/>
        <v>-842760.28</v>
      </c>
      <c r="P134" s="78">
        <f t="shared" si="15"/>
        <v>0</v>
      </c>
    </row>
    <row r="135" spans="1:16">
      <c r="A135" s="107" t="s">
        <v>455</v>
      </c>
      <c r="B135" s="107" t="s">
        <v>456</v>
      </c>
      <c r="C135" s="109">
        <f>'Projected Period Natural'!W186</f>
        <v>3034.42</v>
      </c>
      <c r="D135" s="109">
        <f>'Projected Period Natural'!X186</f>
        <v>0</v>
      </c>
      <c r="E135" s="78">
        <f t="shared" si="11"/>
        <v>-3034.42</v>
      </c>
      <c r="M135" s="78">
        <f t="shared" si="12"/>
        <v>-3034.42</v>
      </c>
      <c r="N135" s="78">
        <f t="shared" si="13"/>
        <v>0</v>
      </c>
      <c r="O135" s="78">
        <f t="shared" si="14"/>
        <v>-3034.42</v>
      </c>
      <c r="P135" s="78">
        <f t="shared" si="15"/>
        <v>0</v>
      </c>
    </row>
    <row r="136" spans="1:16">
      <c r="A136" s="107" t="s">
        <v>528</v>
      </c>
      <c r="B136" s="107" t="s">
        <v>529</v>
      </c>
      <c r="C136" s="109">
        <f>'Projected Period Natural'!W187</f>
        <v>56660.710000000006</v>
      </c>
      <c r="D136" s="109">
        <f>'Projected Period Natural'!X187</f>
        <v>31999.989999999994</v>
      </c>
      <c r="E136" s="78">
        <f t="shared" si="11"/>
        <v>-24660.720000000012</v>
      </c>
      <c r="M136" s="78">
        <f t="shared" si="12"/>
        <v>-24660.720000000012</v>
      </c>
      <c r="N136" s="78">
        <f t="shared" si="13"/>
        <v>319.99989999999997</v>
      </c>
      <c r="O136" s="78">
        <f t="shared" si="14"/>
        <v>-24340.720100000013</v>
      </c>
      <c r="P136" s="78">
        <f t="shared" si="15"/>
        <v>32319.989899999993</v>
      </c>
    </row>
    <row r="137" spans="1:16">
      <c r="A137" s="107" t="s">
        <v>530</v>
      </c>
      <c r="B137" s="107" t="s">
        <v>531</v>
      </c>
      <c r="C137" s="109">
        <f>'Projected Period Natural'!W188</f>
        <v>0.1</v>
      </c>
      <c r="D137" s="109">
        <f>'Projected Period Natural'!X188</f>
        <v>0</v>
      </c>
      <c r="E137" s="78">
        <f t="shared" si="11"/>
        <v>-0.1</v>
      </c>
      <c r="M137" s="78">
        <f t="shared" si="12"/>
        <v>-0.1</v>
      </c>
      <c r="N137" s="78">
        <f t="shared" si="13"/>
        <v>0</v>
      </c>
      <c r="O137" s="78">
        <f t="shared" si="14"/>
        <v>-0.1</v>
      </c>
      <c r="P137" s="78">
        <f t="shared" si="15"/>
        <v>0</v>
      </c>
    </row>
    <row r="138" spans="1:16">
      <c r="A138" s="107" t="s">
        <v>536</v>
      </c>
      <c r="B138" s="107" t="s">
        <v>537</v>
      </c>
      <c r="C138" s="109">
        <f>'Projected Period Natural'!W189</f>
        <v>-321311.44</v>
      </c>
      <c r="D138" s="109">
        <f>'Projected Period Natural'!X189</f>
        <v>0</v>
      </c>
      <c r="E138" s="78">
        <f t="shared" si="11"/>
        <v>321311.44</v>
      </c>
      <c r="M138" s="78">
        <f t="shared" si="12"/>
        <v>321311.44</v>
      </c>
      <c r="N138" s="78">
        <f t="shared" si="13"/>
        <v>0</v>
      </c>
      <c r="O138" s="78">
        <f t="shared" si="14"/>
        <v>321311.44</v>
      </c>
      <c r="P138" s="78">
        <f t="shared" si="15"/>
        <v>0</v>
      </c>
    </row>
    <row r="139" spans="1:16">
      <c r="A139" s="107" t="s">
        <v>538</v>
      </c>
      <c r="B139" s="107" t="s">
        <v>539</v>
      </c>
      <c r="C139" s="109">
        <f>'Projected Period Natural'!W190</f>
        <v>2006854.98</v>
      </c>
      <c r="D139" s="109">
        <f>'Projected Period Natural'!X190</f>
        <v>0</v>
      </c>
      <c r="E139" s="78">
        <f t="shared" si="11"/>
        <v>-2006854.98</v>
      </c>
      <c r="M139" s="78">
        <f t="shared" si="12"/>
        <v>-2006854.98</v>
      </c>
      <c r="N139" s="78">
        <f t="shared" si="13"/>
        <v>0</v>
      </c>
      <c r="O139" s="78">
        <f t="shared" si="14"/>
        <v>-2006854.98</v>
      </c>
      <c r="P139" s="78">
        <f t="shared" si="15"/>
        <v>0</v>
      </c>
    </row>
    <row r="140" spans="1:16">
      <c r="A140" s="107"/>
      <c r="B140" s="107" t="s">
        <v>660</v>
      </c>
      <c r="C140" s="109">
        <f>'Projected Period Natural'!W191</f>
        <v>0</v>
      </c>
      <c r="D140" s="109">
        <f>'Projected Period Natural'!X191</f>
        <v>0</v>
      </c>
      <c r="E140" s="78">
        <f t="shared" si="11"/>
        <v>0</v>
      </c>
      <c r="M140" s="78">
        <f t="shared" si="12"/>
        <v>0</v>
      </c>
      <c r="N140" s="78">
        <f t="shared" si="13"/>
        <v>0</v>
      </c>
      <c r="O140" s="78">
        <f t="shared" si="14"/>
        <v>0</v>
      </c>
      <c r="P140" s="78">
        <f t="shared" si="15"/>
        <v>0</v>
      </c>
    </row>
    <row r="141" spans="1:16">
      <c r="A141" s="107" t="s">
        <v>560</v>
      </c>
      <c r="B141" s="107" t="s">
        <v>561</v>
      </c>
      <c r="C141" s="109">
        <f>'Projected Period Natural'!W192</f>
        <v>244561.18000000002</v>
      </c>
      <c r="D141" s="109">
        <f>'Projected Period Natural'!X192</f>
        <v>380856.52999999997</v>
      </c>
      <c r="E141" s="78">
        <f t="shared" si="11"/>
        <v>136295.34999999995</v>
      </c>
      <c r="M141" s="78">
        <f t="shared" si="12"/>
        <v>136295.34999999995</v>
      </c>
      <c r="N141" s="78">
        <f t="shared" si="13"/>
        <v>3808.5652999999998</v>
      </c>
      <c r="O141" s="78">
        <f t="shared" si="14"/>
        <v>140103.91529999994</v>
      </c>
      <c r="P141" s="78">
        <f t="shared" si="15"/>
        <v>384665.09529999993</v>
      </c>
    </row>
    <row r="142" spans="1:16">
      <c r="A142" s="107" t="s">
        <v>576</v>
      </c>
      <c r="B142" s="107" t="s">
        <v>577</v>
      </c>
      <c r="C142" s="109">
        <f>'Projected Period Natural'!W193</f>
        <v>315779.82</v>
      </c>
      <c r="D142" s="109">
        <f>'Projected Period Natural'!X193</f>
        <v>157890</v>
      </c>
      <c r="E142" s="78">
        <f t="shared" si="11"/>
        <v>-157889.82</v>
      </c>
      <c r="J142" s="42">
        <f>'Rate Case Amor.'!B8</f>
        <v>175443.33333333331</v>
      </c>
      <c r="K142" s="42">
        <f>'Repairs Project'!D4</f>
        <v>54300</v>
      </c>
      <c r="M142" s="78">
        <f t="shared" si="12"/>
        <v>71853.513333333307</v>
      </c>
      <c r="N142" s="78">
        <f t="shared" si="13"/>
        <v>0</v>
      </c>
      <c r="O142" s="78">
        <f t="shared" si="14"/>
        <v>71853.513333333307</v>
      </c>
      <c r="P142" s="78">
        <f t="shared" si="15"/>
        <v>387633.33333333331</v>
      </c>
    </row>
    <row r="143" spans="1:16">
      <c r="A143" s="107"/>
      <c r="B143" s="107" t="s">
        <v>661</v>
      </c>
      <c r="C143" s="109">
        <f>'Projected Period Natural'!W194</f>
        <v>0</v>
      </c>
      <c r="D143" s="109">
        <f>'Projected Period Natural'!X194</f>
        <v>0</v>
      </c>
      <c r="E143" s="78">
        <f t="shared" si="11"/>
        <v>0</v>
      </c>
      <c r="M143" s="78">
        <f t="shared" si="12"/>
        <v>0</v>
      </c>
      <c r="N143" s="78">
        <f t="shared" si="13"/>
        <v>0</v>
      </c>
      <c r="O143" s="78">
        <f t="shared" si="14"/>
        <v>0</v>
      </c>
      <c r="P143" s="78">
        <f t="shared" si="15"/>
        <v>0</v>
      </c>
    </row>
    <row r="144" spans="1:16">
      <c r="A144" s="107" t="s">
        <v>435</v>
      </c>
      <c r="B144" s="107" t="s">
        <v>436</v>
      </c>
      <c r="C144" s="109">
        <f>'Projected Period Natural'!W195</f>
        <v>1231267.1400000001</v>
      </c>
      <c r="D144" s="109">
        <f>'Projected Period Natural'!X195</f>
        <v>0</v>
      </c>
      <c r="E144" s="78">
        <f t="shared" si="11"/>
        <v>-1231267.1400000001</v>
      </c>
      <c r="M144" s="78">
        <f t="shared" si="12"/>
        <v>-1231267.1400000001</v>
      </c>
      <c r="N144" s="78">
        <f t="shared" si="13"/>
        <v>0</v>
      </c>
      <c r="O144" s="78">
        <f t="shared" si="14"/>
        <v>-1231267.1400000001</v>
      </c>
      <c r="P144" s="78">
        <f t="shared" si="15"/>
        <v>0</v>
      </c>
    </row>
    <row r="145" spans="1:16">
      <c r="A145" s="107" t="s">
        <v>437</v>
      </c>
      <c r="B145" s="107" t="s">
        <v>438</v>
      </c>
      <c r="C145" s="109">
        <f>'Projected Period Natural'!W196</f>
        <v>445063</v>
      </c>
      <c r="D145" s="109">
        <f>'Projected Period Natural'!X196</f>
        <v>0</v>
      </c>
      <c r="E145" s="78">
        <f t="shared" si="11"/>
        <v>-445063</v>
      </c>
      <c r="M145" s="78">
        <f t="shared" si="12"/>
        <v>-445063</v>
      </c>
      <c r="N145" s="78">
        <f t="shared" si="13"/>
        <v>0</v>
      </c>
      <c r="O145" s="78">
        <f t="shared" si="14"/>
        <v>-445063</v>
      </c>
      <c r="P145" s="78">
        <f t="shared" si="15"/>
        <v>0</v>
      </c>
    </row>
    <row r="146" spans="1:16">
      <c r="A146" s="107" t="s">
        <v>439</v>
      </c>
      <c r="B146" s="107" t="s">
        <v>440</v>
      </c>
      <c r="C146" s="109">
        <f>'Projected Period Natural'!W197</f>
        <v>321311.44</v>
      </c>
      <c r="D146" s="109">
        <f>'Projected Period Natural'!X197</f>
        <v>0</v>
      </c>
      <c r="E146" s="78">
        <f t="shared" si="11"/>
        <v>-321311.44</v>
      </c>
      <c r="M146" s="78">
        <f t="shared" si="12"/>
        <v>-321311.44</v>
      </c>
      <c r="N146" s="78">
        <f t="shared" si="13"/>
        <v>0</v>
      </c>
      <c r="O146" s="78">
        <f t="shared" si="14"/>
        <v>-321311.44</v>
      </c>
      <c r="P146" s="78">
        <f t="shared" si="15"/>
        <v>0</v>
      </c>
    </row>
    <row r="147" spans="1:16">
      <c r="A147" s="107"/>
      <c r="B147" s="107" t="s">
        <v>662</v>
      </c>
      <c r="C147" s="109">
        <f>'Projected Period Natural'!W198</f>
        <v>0</v>
      </c>
      <c r="D147" s="109">
        <f>'Projected Period Natural'!X198</f>
        <v>0</v>
      </c>
      <c r="E147" s="78">
        <f t="shared" si="11"/>
        <v>0</v>
      </c>
      <c r="M147" s="78">
        <f t="shared" si="12"/>
        <v>0</v>
      </c>
      <c r="N147" s="78">
        <f t="shared" si="13"/>
        <v>0</v>
      </c>
      <c r="O147" s="78">
        <f t="shared" si="14"/>
        <v>0</v>
      </c>
      <c r="P147" s="78">
        <f t="shared" si="15"/>
        <v>0</v>
      </c>
    </row>
    <row r="148" spans="1:16">
      <c r="A148" s="107" t="s">
        <v>512</v>
      </c>
      <c r="B148" s="107" t="s">
        <v>513</v>
      </c>
      <c r="C148" s="109">
        <f>'Projected Period Natural'!W199</f>
        <v>-295379.07</v>
      </c>
      <c r="D148" s="109">
        <f>'Projected Period Natural'!X199</f>
        <v>-280000.00000000006</v>
      </c>
      <c r="E148" s="78">
        <f t="shared" si="11"/>
        <v>15379.069999999949</v>
      </c>
      <c r="F148" s="78">
        <f t="shared" ref="F148:F152" si="16">+D148*0.015</f>
        <v>-4200.0000000000009</v>
      </c>
      <c r="M148" s="78">
        <f t="shared" si="12"/>
        <v>11179.069999999949</v>
      </c>
      <c r="N148" s="78">
        <f t="shared" si="13"/>
        <v>0</v>
      </c>
      <c r="O148" s="78">
        <f t="shared" si="14"/>
        <v>11179.069999999949</v>
      </c>
      <c r="P148" s="78">
        <f t="shared" si="15"/>
        <v>-284200.00000000006</v>
      </c>
    </row>
    <row r="149" spans="1:16">
      <c r="A149" s="107" t="s">
        <v>514</v>
      </c>
      <c r="B149" s="107" t="s">
        <v>515</v>
      </c>
      <c r="C149" s="109">
        <f>'Projected Period Natural'!W200</f>
        <v>-68553.570000000007</v>
      </c>
      <c r="D149" s="109">
        <f>'Projected Period Natural'!X200</f>
        <v>-78000</v>
      </c>
      <c r="E149" s="78">
        <f t="shared" si="11"/>
        <v>-9446.429999999993</v>
      </c>
      <c r="F149" s="78">
        <f t="shared" si="16"/>
        <v>-1170</v>
      </c>
      <c r="M149" s="78">
        <f t="shared" si="12"/>
        <v>-10616.429999999993</v>
      </c>
      <c r="N149" s="78">
        <f t="shared" si="13"/>
        <v>0</v>
      </c>
      <c r="O149" s="78">
        <f t="shared" si="14"/>
        <v>-10616.429999999993</v>
      </c>
      <c r="P149" s="78">
        <f t="shared" si="15"/>
        <v>-79170</v>
      </c>
    </row>
    <row r="150" spans="1:16">
      <c r="A150" s="107" t="s">
        <v>663</v>
      </c>
      <c r="B150" s="107" t="s">
        <v>664</v>
      </c>
      <c r="C150" s="109">
        <f>'Projected Period Natural'!W201</f>
        <v>-1461032</v>
      </c>
      <c r="D150" s="109">
        <f>'Projected Period Natural'!X201</f>
        <v>-2991832</v>
      </c>
      <c r="E150" s="78">
        <f t="shared" si="11"/>
        <v>-1530800</v>
      </c>
      <c r="F150" s="78">
        <f t="shared" si="16"/>
        <v>-44877.479999999996</v>
      </c>
      <c r="M150" s="78">
        <f t="shared" si="12"/>
        <v>-1575677.48</v>
      </c>
      <c r="N150" s="78">
        <f t="shared" si="13"/>
        <v>0</v>
      </c>
      <c r="O150" s="78">
        <f t="shared" si="14"/>
        <v>-1575677.48</v>
      </c>
      <c r="P150" s="78">
        <f t="shared" si="15"/>
        <v>-3036709.48</v>
      </c>
    </row>
    <row r="151" spans="1:16">
      <c r="A151" s="107" t="s">
        <v>319</v>
      </c>
      <c r="B151" s="107" t="s">
        <v>320</v>
      </c>
      <c r="C151" s="109">
        <f>'Projected Period Natural'!W202</f>
        <v>78.02000000000001</v>
      </c>
      <c r="D151" s="109">
        <f>'Projected Period Natural'!X202</f>
        <v>0</v>
      </c>
      <c r="E151" s="78">
        <f t="shared" si="11"/>
        <v>-78.02000000000001</v>
      </c>
      <c r="M151" s="78">
        <f t="shared" si="12"/>
        <v>-78.02000000000001</v>
      </c>
      <c r="N151" s="78">
        <f t="shared" si="13"/>
        <v>0</v>
      </c>
      <c r="O151" s="78">
        <f t="shared" si="14"/>
        <v>-78.02000000000001</v>
      </c>
      <c r="P151" s="78">
        <f t="shared" si="15"/>
        <v>0</v>
      </c>
    </row>
    <row r="152" spans="1:16">
      <c r="A152" s="107" t="s">
        <v>321</v>
      </c>
      <c r="B152" s="107" t="s">
        <v>322</v>
      </c>
      <c r="C152" s="109">
        <f>'Projected Period Natural'!W203</f>
        <v>-36697.07</v>
      </c>
      <c r="D152" s="109">
        <f>'Projected Period Natural'!X203</f>
        <v>-33436.80000000001</v>
      </c>
      <c r="E152" s="78">
        <f t="shared" si="11"/>
        <v>3260.2699999999895</v>
      </c>
      <c r="F152" s="78">
        <f t="shared" si="16"/>
        <v>-501.55200000000013</v>
      </c>
      <c r="M152" s="78">
        <f t="shared" si="12"/>
        <v>2758.7179999999894</v>
      </c>
      <c r="N152" s="78">
        <f t="shared" si="13"/>
        <v>0</v>
      </c>
      <c r="O152" s="78">
        <f t="shared" si="14"/>
        <v>2758.7179999999894</v>
      </c>
      <c r="P152" s="78">
        <f t="shared" si="15"/>
        <v>-33938.352000000014</v>
      </c>
    </row>
    <row r="153" spans="1:16">
      <c r="A153" s="107" t="s">
        <v>323</v>
      </c>
      <c r="B153" s="107" t="s">
        <v>324</v>
      </c>
      <c r="C153" s="109">
        <f>'Projected Period Natural'!W204</f>
        <v>-7947.79</v>
      </c>
      <c r="D153" s="109">
        <f>'Projected Period Natural'!X204</f>
        <v>0</v>
      </c>
      <c r="E153" s="78">
        <f t="shared" si="11"/>
        <v>7947.79</v>
      </c>
      <c r="M153" s="78">
        <f t="shared" si="12"/>
        <v>7947.79</v>
      </c>
      <c r="N153" s="78">
        <f t="shared" si="13"/>
        <v>0</v>
      </c>
      <c r="O153" s="78">
        <f t="shared" si="14"/>
        <v>7947.79</v>
      </c>
      <c r="P153" s="78">
        <f t="shared" si="15"/>
        <v>0</v>
      </c>
    </row>
    <row r="154" spans="1:16">
      <c r="A154" s="107" t="s">
        <v>326</v>
      </c>
      <c r="B154" s="107" t="s">
        <v>327</v>
      </c>
      <c r="C154" s="109">
        <f>'Projected Period Natural'!W205</f>
        <v>-69.22</v>
      </c>
      <c r="D154" s="109">
        <f>'Projected Period Natural'!X205</f>
        <v>0</v>
      </c>
      <c r="E154" s="78">
        <f t="shared" si="11"/>
        <v>69.22</v>
      </c>
      <c r="M154" s="78">
        <f t="shared" si="12"/>
        <v>69.22</v>
      </c>
      <c r="N154" s="78">
        <f t="shared" si="13"/>
        <v>0</v>
      </c>
      <c r="O154" s="78">
        <f t="shared" si="14"/>
        <v>69.22</v>
      </c>
      <c r="P154" s="78">
        <f t="shared" si="15"/>
        <v>0</v>
      </c>
    </row>
    <row r="155" spans="1:16">
      <c r="A155" s="107" t="s">
        <v>328</v>
      </c>
      <c r="B155" s="107" t="s">
        <v>329</v>
      </c>
      <c r="C155" s="109">
        <f>'Projected Period Natural'!W206</f>
        <v>-117.31</v>
      </c>
      <c r="D155" s="109">
        <f>'Projected Period Natural'!X206</f>
        <v>0</v>
      </c>
      <c r="E155" s="78">
        <f t="shared" si="11"/>
        <v>117.31</v>
      </c>
      <c r="M155" s="78">
        <f t="shared" si="12"/>
        <v>117.31</v>
      </c>
      <c r="N155" s="78">
        <f t="shared" si="13"/>
        <v>0</v>
      </c>
      <c r="O155" s="78">
        <f t="shared" si="14"/>
        <v>117.31</v>
      </c>
      <c r="P155" s="78">
        <f t="shared" si="15"/>
        <v>0</v>
      </c>
    </row>
    <row r="156" spans="1:16">
      <c r="A156" s="107" t="s">
        <v>330</v>
      </c>
      <c r="B156" s="107" t="s">
        <v>331</v>
      </c>
      <c r="C156" s="109">
        <f>'Projected Period Natural'!W207</f>
        <v>305.60000000000002</v>
      </c>
      <c r="D156" s="109">
        <f>'Projected Period Natural'!X207</f>
        <v>0</v>
      </c>
      <c r="E156" s="78">
        <f t="shared" si="11"/>
        <v>-305.60000000000002</v>
      </c>
      <c r="M156" s="78">
        <f t="shared" si="12"/>
        <v>-305.60000000000002</v>
      </c>
      <c r="N156" s="78">
        <f t="shared" si="13"/>
        <v>0</v>
      </c>
      <c r="O156" s="78">
        <f t="shared" si="14"/>
        <v>-305.60000000000002</v>
      </c>
      <c r="P156" s="78">
        <f t="shared" si="15"/>
        <v>0</v>
      </c>
    </row>
    <row r="157" spans="1:16">
      <c r="A157" s="107" t="s">
        <v>332</v>
      </c>
      <c r="B157" s="107" t="s">
        <v>333</v>
      </c>
      <c r="C157" s="109">
        <f>'Projected Period Natural'!W208</f>
        <v>-34059.599999999999</v>
      </c>
      <c r="D157" s="109">
        <f>'Projected Period Natural'!X208</f>
        <v>-36000</v>
      </c>
      <c r="E157" s="78">
        <f t="shared" si="11"/>
        <v>-1940.4000000000015</v>
      </c>
      <c r="F157" s="78">
        <f t="shared" ref="F157:F158" si="17">+D157*0.015</f>
        <v>-540</v>
      </c>
      <c r="M157" s="78">
        <f t="shared" si="12"/>
        <v>-2480.4000000000015</v>
      </c>
      <c r="N157" s="78">
        <f t="shared" si="13"/>
        <v>0</v>
      </c>
      <c r="O157" s="78">
        <f t="shared" si="14"/>
        <v>-2480.4000000000015</v>
      </c>
      <c r="P157" s="78">
        <f t="shared" si="15"/>
        <v>-36540</v>
      </c>
    </row>
    <row r="158" spans="1:16">
      <c r="A158" s="107" t="s">
        <v>334</v>
      </c>
      <c r="B158" s="107" t="s">
        <v>335</v>
      </c>
      <c r="C158" s="109">
        <f>'Projected Period Natural'!W209</f>
        <v>-28175.09</v>
      </c>
      <c r="D158" s="109">
        <f>'Projected Period Natural'!X209</f>
        <v>-29440.000000000004</v>
      </c>
      <c r="E158" s="78">
        <f t="shared" si="11"/>
        <v>-1264.9100000000035</v>
      </c>
      <c r="F158" s="78">
        <f t="shared" si="17"/>
        <v>-441.6</v>
      </c>
      <c r="M158" s="78">
        <f t="shared" si="12"/>
        <v>-1706.5100000000034</v>
      </c>
      <c r="N158" s="78">
        <f t="shared" si="13"/>
        <v>0</v>
      </c>
      <c r="O158" s="78">
        <f t="shared" si="14"/>
        <v>-1706.5100000000034</v>
      </c>
      <c r="P158" s="78">
        <f t="shared" si="15"/>
        <v>-29881.600000000002</v>
      </c>
    </row>
    <row r="159" spans="1:16">
      <c r="A159" s="107" t="s">
        <v>336</v>
      </c>
      <c r="B159" s="107" t="s">
        <v>337</v>
      </c>
      <c r="C159" s="109">
        <f>'Projected Period Natural'!W210</f>
        <v>291.85000000000002</v>
      </c>
      <c r="D159" s="109">
        <f>'Projected Period Natural'!X210</f>
        <v>0</v>
      </c>
      <c r="E159" s="78">
        <f t="shared" si="11"/>
        <v>-291.85000000000002</v>
      </c>
      <c r="M159" s="78">
        <f t="shared" si="12"/>
        <v>-291.85000000000002</v>
      </c>
      <c r="N159" s="78">
        <f t="shared" si="13"/>
        <v>0</v>
      </c>
      <c r="O159" s="78">
        <f t="shared" si="14"/>
        <v>-291.85000000000002</v>
      </c>
      <c r="P159" s="78">
        <f t="shared" si="15"/>
        <v>0</v>
      </c>
    </row>
    <row r="160" spans="1:16">
      <c r="A160" s="107" t="s">
        <v>338</v>
      </c>
      <c r="B160" s="107" t="s">
        <v>339</v>
      </c>
      <c r="C160" s="109">
        <f>'Projected Period Natural'!W211</f>
        <v>-904.29</v>
      </c>
      <c r="D160" s="109">
        <f>'Projected Period Natural'!X211</f>
        <v>0</v>
      </c>
      <c r="E160" s="78">
        <f t="shared" si="11"/>
        <v>904.29</v>
      </c>
      <c r="M160" s="78">
        <f t="shared" si="12"/>
        <v>904.29</v>
      </c>
      <c r="N160" s="78">
        <f t="shared" si="13"/>
        <v>0</v>
      </c>
      <c r="O160" s="78">
        <f t="shared" si="14"/>
        <v>904.29</v>
      </c>
      <c r="P160" s="78">
        <f t="shared" si="15"/>
        <v>0</v>
      </c>
    </row>
    <row r="161" spans="1:16 16384:16384">
      <c r="A161" s="107" t="s">
        <v>341</v>
      </c>
      <c r="B161" s="107" t="s">
        <v>342</v>
      </c>
      <c r="C161" s="109">
        <f>'Projected Period Natural'!W212</f>
        <v>-683.06999999999994</v>
      </c>
      <c r="D161" s="109">
        <f>'Projected Period Natural'!X212</f>
        <v>-500.0100000000001</v>
      </c>
      <c r="E161" s="78">
        <f t="shared" si="11"/>
        <v>183.05999999999983</v>
      </c>
      <c r="F161" s="78">
        <f t="shared" ref="F161" si="18">+D161*0.015</f>
        <v>-7.5001500000000014</v>
      </c>
      <c r="M161" s="78">
        <f t="shared" si="12"/>
        <v>175.55984999999984</v>
      </c>
      <c r="N161" s="78">
        <f t="shared" si="13"/>
        <v>0</v>
      </c>
      <c r="O161" s="78">
        <f t="shared" si="14"/>
        <v>175.55984999999984</v>
      </c>
      <c r="P161" s="78">
        <f t="shared" si="15"/>
        <v>-507.51015000000007</v>
      </c>
    </row>
    <row r="162" spans="1:16 16384:16384">
      <c r="A162" s="107" t="s">
        <v>343</v>
      </c>
      <c r="B162" s="107" t="s">
        <v>344</v>
      </c>
      <c r="C162" s="109">
        <f>'Projected Period Natural'!W213</f>
        <v>92.01</v>
      </c>
      <c r="D162" s="109">
        <f>'Projected Period Natural'!X213</f>
        <v>0</v>
      </c>
      <c r="E162" s="78">
        <f t="shared" si="11"/>
        <v>-92.01</v>
      </c>
      <c r="M162" s="78">
        <f t="shared" si="12"/>
        <v>-92.01</v>
      </c>
      <c r="N162" s="78">
        <f t="shared" si="13"/>
        <v>0</v>
      </c>
      <c r="O162" s="78">
        <f t="shared" si="14"/>
        <v>-92.01</v>
      </c>
      <c r="P162" s="78">
        <f t="shared" si="15"/>
        <v>0</v>
      </c>
    </row>
    <row r="163" spans="1:16 16384:16384">
      <c r="A163" s="107" t="s">
        <v>453</v>
      </c>
      <c r="B163" s="107" t="s">
        <v>454</v>
      </c>
      <c r="C163" s="109">
        <f>'Projected Period Natural'!W214</f>
        <v>148.94999999999999</v>
      </c>
      <c r="D163" s="109">
        <f>'Projected Period Natural'!X214</f>
        <v>0</v>
      </c>
      <c r="E163" s="78">
        <f t="shared" si="11"/>
        <v>-148.94999999999999</v>
      </c>
      <c r="M163" s="78">
        <f t="shared" si="12"/>
        <v>-148.94999999999999</v>
      </c>
      <c r="N163" s="78">
        <f t="shared" si="13"/>
        <v>0</v>
      </c>
      <c r="O163" s="78">
        <f t="shared" si="14"/>
        <v>-148.94999999999999</v>
      </c>
      <c r="P163" s="78">
        <f t="shared" si="15"/>
        <v>0</v>
      </c>
    </row>
    <row r="164" spans="1:16 16384:16384">
      <c r="A164" s="107" t="s">
        <v>665</v>
      </c>
      <c r="B164" s="107" t="s">
        <v>666</v>
      </c>
      <c r="C164" s="109">
        <f>'Projected Period Natural'!W215</f>
        <v>-142410</v>
      </c>
      <c r="D164" s="109">
        <f>'Projected Period Natural'!X215</f>
        <v>-461900.00000000006</v>
      </c>
      <c r="E164" s="78">
        <f t="shared" si="11"/>
        <v>-319490.00000000006</v>
      </c>
      <c r="L164" s="42">
        <f>-'8400000-M&amp;S FPFTY'!C18</f>
        <v>109915.29063731973</v>
      </c>
      <c r="M164" s="78">
        <f t="shared" si="12"/>
        <v>-209574.70936268033</v>
      </c>
      <c r="N164" s="78">
        <f t="shared" si="13"/>
        <v>0</v>
      </c>
      <c r="O164" s="78">
        <f t="shared" si="14"/>
        <v>-209574.70936268033</v>
      </c>
      <c r="P164" s="78">
        <f t="shared" si="15"/>
        <v>-351984.70936268033</v>
      </c>
    </row>
    <row r="165" spans="1:16 16384:16384">
      <c r="A165" s="107" t="s">
        <v>540</v>
      </c>
      <c r="B165" s="107" t="s">
        <v>541</v>
      </c>
      <c r="C165" s="109">
        <f>'Projected Period Natural'!W216</f>
        <v>-1621639.04</v>
      </c>
      <c r="D165" s="109">
        <f>'Projected Period Natural'!X216</f>
        <v>-6296123.3000000007</v>
      </c>
      <c r="E165" s="78">
        <f t="shared" si="11"/>
        <v>-4674484.2600000007</v>
      </c>
      <c r="L165" s="42">
        <v>997191</v>
      </c>
      <c r="M165" s="78">
        <f t="shared" si="12"/>
        <v>-3677293.2600000007</v>
      </c>
      <c r="N165" s="78">
        <f t="shared" si="13"/>
        <v>0</v>
      </c>
      <c r="O165" s="78">
        <f t="shared" si="14"/>
        <v>-3677293.2600000007</v>
      </c>
      <c r="P165" s="78">
        <f t="shared" si="15"/>
        <v>-5298932.3000000007</v>
      </c>
    </row>
    <row r="166" spans="1:16 16384:16384">
      <c r="A166" s="107" t="s">
        <v>667</v>
      </c>
      <c r="B166" s="107" t="s">
        <v>668</v>
      </c>
      <c r="C166" s="109">
        <f>'Projected Period Natural'!W217</f>
        <v>-425597.4800000001</v>
      </c>
      <c r="D166" s="109">
        <f>'Projected Period Natural'!X217</f>
        <v>0</v>
      </c>
      <c r="E166" s="78">
        <f t="shared" si="11"/>
        <v>425597.4800000001</v>
      </c>
      <c r="M166" s="78">
        <f t="shared" si="12"/>
        <v>425597.4800000001</v>
      </c>
      <c r="N166" s="78">
        <f t="shared" si="13"/>
        <v>0</v>
      </c>
      <c r="O166" s="78">
        <f t="shared" si="14"/>
        <v>425597.4800000001</v>
      </c>
      <c r="P166" s="78">
        <f t="shared" si="15"/>
        <v>0</v>
      </c>
    </row>
    <row r="167" spans="1:16 16384:16384">
      <c r="A167" s="107" t="s">
        <v>669</v>
      </c>
      <c r="B167" s="107" t="s">
        <v>670</v>
      </c>
      <c r="C167" s="109">
        <f>'Projected Period Natural'!W218</f>
        <v>1715879.1600000001</v>
      </c>
      <c r="D167" s="109">
        <f>'Projected Period Natural'!X218</f>
        <v>0</v>
      </c>
      <c r="E167" s="78">
        <f t="shared" si="11"/>
        <v>-1715879.1600000001</v>
      </c>
      <c r="M167" s="78">
        <f t="shared" si="12"/>
        <v>-1715879.1600000001</v>
      </c>
      <c r="N167" s="78">
        <f t="shared" si="13"/>
        <v>0</v>
      </c>
      <c r="O167" s="78">
        <f t="shared" si="14"/>
        <v>-1715879.1600000001</v>
      </c>
      <c r="P167" s="78">
        <f t="shared" si="15"/>
        <v>0</v>
      </c>
    </row>
    <row r="168" spans="1:16 16384:16384">
      <c r="A168" s="107"/>
      <c r="B168" s="107" t="s">
        <v>671</v>
      </c>
      <c r="C168" s="109">
        <f>'Projected Period Natural'!W219</f>
        <v>0</v>
      </c>
      <c r="D168" s="109">
        <f>'Projected Period Natural'!X219</f>
        <v>0</v>
      </c>
    </row>
    <row r="169" spans="1:16 16384:16384">
      <c r="A169" s="107"/>
      <c r="B169" s="107" t="s">
        <v>672</v>
      </c>
      <c r="C169" s="109">
        <f t="shared" ref="C169:N169" si="19">SUM(C4:C168)</f>
        <v>18063725.880000014</v>
      </c>
      <c r="D169" s="109">
        <f t="shared" si="19"/>
        <v>18355188.489999995</v>
      </c>
      <c r="E169" s="109">
        <f t="shared" si="19"/>
        <v>291462.60999999708</v>
      </c>
      <c r="F169" s="109">
        <f t="shared" si="19"/>
        <v>197354.28704999996</v>
      </c>
      <c r="G169" s="109">
        <f t="shared" si="19"/>
        <v>44452.800000000003</v>
      </c>
      <c r="H169" s="109">
        <f t="shared" si="19"/>
        <v>126763</v>
      </c>
      <c r="I169" s="109">
        <f t="shared" si="19"/>
        <v>-41999.99</v>
      </c>
      <c r="J169" s="109">
        <f t="shared" si="19"/>
        <v>175443.33333333331</v>
      </c>
      <c r="K169" s="109">
        <f t="shared" si="19"/>
        <v>54300</v>
      </c>
      <c r="L169" s="109">
        <f t="shared" si="19"/>
        <v>1107106.2906373197</v>
      </c>
      <c r="M169" s="109">
        <f t="shared" si="19"/>
        <v>1954882.3310206546</v>
      </c>
      <c r="N169" s="109">
        <f t="shared" si="19"/>
        <v>117563.69329999998</v>
      </c>
      <c r="O169" s="109">
        <f t="shared" ref="O169:P169" si="20">SUM(O4:O168)</f>
        <v>2072446.024320656</v>
      </c>
      <c r="P169" s="109">
        <f t="shared" si="20"/>
        <v>20136171.90432065</v>
      </c>
      <c r="XFD169" s="109"/>
    </row>
    <row r="173" spans="1:16 16384:16384">
      <c r="A173" s="109" t="s">
        <v>1087</v>
      </c>
    </row>
    <row r="174" spans="1:16 16384:16384">
      <c r="A174" s="177" t="s">
        <v>1073</v>
      </c>
      <c r="B174" s="109" t="s">
        <v>1088</v>
      </c>
    </row>
    <row r="175" spans="1:16 16384:16384">
      <c r="A175" s="177" t="s">
        <v>1075</v>
      </c>
      <c r="B175" s="109" t="s">
        <v>1092</v>
      </c>
    </row>
    <row r="176" spans="1:16 16384:16384">
      <c r="A176" s="177" t="s">
        <v>1076</v>
      </c>
      <c r="B176" s="109" t="s">
        <v>1089</v>
      </c>
    </row>
    <row r="177" spans="1:16">
      <c r="A177" s="177" t="s">
        <v>1077</v>
      </c>
      <c r="B177" s="319" t="s">
        <v>1091</v>
      </c>
      <c r="C177" s="319"/>
      <c r="D177" s="319"/>
      <c r="E177" s="319"/>
      <c r="F177" s="319"/>
      <c r="G177" s="319"/>
      <c r="H177" s="319"/>
      <c r="I177" s="319"/>
      <c r="J177" s="319"/>
      <c r="K177" s="319"/>
      <c r="L177" s="319"/>
      <c r="M177" s="319"/>
      <c r="N177" s="319"/>
      <c r="O177" s="319"/>
      <c r="P177" s="319"/>
    </row>
    <row r="178" spans="1:16">
      <c r="A178" s="177"/>
      <c r="B178" s="176" t="s">
        <v>1090</v>
      </c>
      <c r="C178" s="176"/>
      <c r="D178" s="176"/>
      <c r="E178" s="176"/>
      <c r="F178" s="176"/>
      <c r="G178" s="203"/>
      <c r="H178" s="203"/>
      <c r="I178" s="203"/>
      <c r="J178" s="203"/>
      <c r="K178" s="203"/>
      <c r="L178" s="203"/>
      <c r="M178" s="176"/>
      <c r="N178" s="176"/>
      <c r="O178" s="176"/>
      <c r="P178" s="176"/>
    </row>
    <row r="179" spans="1:16">
      <c r="A179" s="177" t="s">
        <v>1082</v>
      </c>
      <c r="B179" s="109" t="s">
        <v>1093</v>
      </c>
    </row>
    <row r="180" spans="1:16">
      <c r="A180" s="177" t="s">
        <v>1083</v>
      </c>
      <c r="B180" s="109" t="s">
        <v>1094</v>
      </c>
    </row>
    <row r="181" spans="1:16">
      <c r="A181" s="177" t="s">
        <v>1084</v>
      </c>
      <c r="B181" s="109" t="s">
        <v>1095</v>
      </c>
    </row>
    <row r="182" spans="1:16">
      <c r="A182" s="177" t="s">
        <v>1085</v>
      </c>
      <c r="B182" s="109" t="s">
        <v>1096</v>
      </c>
    </row>
    <row r="183" spans="1:16">
      <c r="A183" s="177" t="s">
        <v>1086</v>
      </c>
      <c r="B183" s="109" t="s">
        <v>1097</v>
      </c>
    </row>
  </sheetData>
  <mergeCells count="1">
    <mergeCell ref="B177:P177"/>
  </mergeCells>
  <pageMargins left="0.7" right="0.7" top="1" bottom="0.75" header="0.3" footer="0.3"/>
  <pageSetup paperSize="5" scale="76" fitToHeight="0" orientation="landscape" verticalDpi="0" r:id="rId1"/>
  <headerFooter>
    <oddHeader>&amp;CDelta Natural Gas Company, Inc.
O&amp;M Adjustments
FPFTY 12 ME 6/30/26
Base Period 12 ME 2/28/25&amp;RTab 57 - Schedule D-2.2
Page &amp;Pof &amp;N
Witness:  Azeez Odusanya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7"/>
  <sheetViews>
    <sheetView workbookViewId="0">
      <selection activeCell="N24" sqref="N24"/>
    </sheetView>
  </sheetViews>
  <sheetFormatPr defaultColWidth="9.109375" defaultRowHeight="14.4"/>
  <cols>
    <col min="1" max="1" width="44" style="73" bestFit="1" customWidth="1"/>
    <col min="2" max="8" width="13.33203125" style="78" bestFit="1" customWidth="1"/>
    <col min="9" max="9" width="11.5546875" style="78" bestFit="1" customWidth="1"/>
    <col min="10" max="13" width="13.33203125" style="78" bestFit="1" customWidth="1"/>
    <col min="14" max="14" width="14.33203125" style="78" bestFit="1" customWidth="1"/>
    <col min="15" max="16384" width="9.109375" style="73"/>
  </cols>
  <sheetData>
    <row r="1" spans="1:14">
      <c r="A1" s="73" t="s">
        <v>1004</v>
      </c>
    </row>
    <row r="3" spans="1:14" s="76" customFormat="1">
      <c r="B3" s="324" t="s">
        <v>7</v>
      </c>
      <c r="C3" s="324" t="s">
        <v>8</v>
      </c>
      <c r="D3" s="324" t="s">
        <v>827</v>
      </c>
      <c r="E3" s="324" t="s">
        <v>828</v>
      </c>
      <c r="F3" s="324" t="s">
        <v>829</v>
      </c>
      <c r="G3" s="324" t="s">
        <v>830</v>
      </c>
      <c r="H3" s="324" t="s">
        <v>831</v>
      </c>
      <c r="I3" s="324" t="s">
        <v>832</v>
      </c>
      <c r="J3" s="324" t="s">
        <v>9</v>
      </c>
      <c r="K3" s="324" t="s">
        <v>10</v>
      </c>
      <c r="L3" s="324" t="s">
        <v>11</v>
      </c>
      <c r="M3" s="324" t="s">
        <v>12</v>
      </c>
      <c r="N3" s="324" t="s">
        <v>764</v>
      </c>
    </row>
    <row r="4" spans="1:14">
      <c r="A4" s="73" t="s">
        <v>1115</v>
      </c>
      <c r="B4" s="78">
        <v>8462769.3737941943</v>
      </c>
      <c r="C4" s="78">
        <v>8259999.3376900004</v>
      </c>
      <c r="D4" s="78">
        <v>8239986.5454403581</v>
      </c>
      <c r="E4" s="78">
        <v>5766126.7046195026</v>
      </c>
      <c r="F4" s="78">
        <v>5141456.2027126066</v>
      </c>
      <c r="G4" s="78">
        <v>1106191.1862089518</v>
      </c>
      <c r="H4" s="78">
        <v>3153487.4167825552</v>
      </c>
      <c r="I4" s="78">
        <v>989285.4281800004</v>
      </c>
      <c r="J4" s="78">
        <v>1979738.2966999996</v>
      </c>
      <c r="K4" s="78">
        <v>3164736.4196300004</v>
      </c>
      <c r="L4" s="78">
        <v>1161555.4024200002</v>
      </c>
      <c r="M4" s="78">
        <v>5082384.6676099999</v>
      </c>
      <c r="N4" s="78">
        <v>52507716.981788166</v>
      </c>
    </row>
    <row r="5" spans="1:14">
      <c r="A5" s="73" t="s">
        <v>1116</v>
      </c>
      <c r="B5" s="78">
        <v>8462733.7200000007</v>
      </c>
      <c r="C5" s="78">
        <v>8260657</v>
      </c>
      <c r="D5" s="78">
        <v>8240719</v>
      </c>
      <c r="E5" s="78">
        <v>5766691.5</v>
      </c>
      <c r="F5" s="78">
        <v>5142329.5</v>
      </c>
      <c r="G5" s="78">
        <v>1107464.1299999999</v>
      </c>
      <c r="H5" s="78">
        <v>3153517.75</v>
      </c>
      <c r="I5" s="78">
        <v>989525.69</v>
      </c>
      <c r="J5" s="78">
        <v>1980194.63</v>
      </c>
      <c r="K5" s="78">
        <v>3165631.25</v>
      </c>
      <c r="L5" s="78">
        <v>1161870.3799999999</v>
      </c>
      <c r="M5" s="78">
        <v>5083126.5</v>
      </c>
      <c r="N5" s="78">
        <v>52514461.050000004</v>
      </c>
    </row>
    <row r="6" spans="1:14">
      <c r="A6" s="73" t="s">
        <v>623</v>
      </c>
      <c r="B6" s="78">
        <v>35.653794193640351</v>
      </c>
      <c r="C6" s="78">
        <v>-657.6623099995777</v>
      </c>
      <c r="D6" s="78">
        <v>-732.45455964189023</v>
      </c>
      <c r="E6" s="78">
        <v>-564.79538049735129</v>
      </c>
      <c r="F6" s="78">
        <v>-873.29728739336133</v>
      </c>
      <c r="G6" s="78">
        <v>-1272.9437910481356</v>
      </c>
      <c r="H6" s="78">
        <v>-30.333217444829643</v>
      </c>
      <c r="I6" s="78">
        <v>-240.26181999954861</v>
      </c>
      <c r="J6" s="78">
        <v>-456.33330000028946</v>
      </c>
      <c r="K6" s="78">
        <v>-894.83036999963224</v>
      </c>
      <c r="L6" s="78">
        <v>-314.97757999971509</v>
      </c>
      <c r="M6" s="78">
        <v>-741.83239000011235</v>
      </c>
      <c r="N6" s="78">
        <v>-6744.0682118308032</v>
      </c>
    </row>
    <row r="8" spans="1:14">
      <c r="A8" s="73" t="s">
        <v>1117</v>
      </c>
      <c r="B8" s="78">
        <v>8468398.5099999998</v>
      </c>
      <c r="C8" s="78">
        <v>8273616.5600000005</v>
      </c>
      <c r="D8" s="78">
        <v>8247670.7000000002</v>
      </c>
      <c r="E8" s="78">
        <v>5772213.9899999993</v>
      </c>
      <c r="F8" s="78">
        <v>5146207.2700000005</v>
      </c>
      <c r="G8" s="78">
        <v>1111021.48</v>
      </c>
      <c r="H8" s="78">
        <v>3156337.88</v>
      </c>
      <c r="I8" s="78">
        <v>992445.63</v>
      </c>
      <c r="J8" s="78">
        <v>1606423.29</v>
      </c>
      <c r="K8" s="78">
        <v>3167339.44</v>
      </c>
      <c r="L8" s="78">
        <v>1167413.8</v>
      </c>
      <c r="M8" s="78">
        <v>5086163.58</v>
      </c>
      <c r="N8" s="78">
        <v>52195252.129999995</v>
      </c>
    </row>
    <row r="9" spans="1:14">
      <c r="A9" s="73" t="s">
        <v>1118</v>
      </c>
      <c r="B9" s="78">
        <v>-5341</v>
      </c>
      <c r="C9" s="78">
        <v>-6168</v>
      </c>
      <c r="D9" s="78">
        <v>-6941</v>
      </c>
      <c r="E9" s="78">
        <v>-5440</v>
      </c>
      <c r="F9" s="78">
        <v>-4078.78</v>
      </c>
      <c r="G9" s="78">
        <v>-3478.3</v>
      </c>
      <c r="H9" s="78">
        <v>-3478.3</v>
      </c>
      <c r="I9" s="78">
        <v>-3067.8</v>
      </c>
      <c r="J9" s="78">
        <v>-2568.0500000000002</v>
      </c>
      <c r="K9" s="78">
        <v>-6068.86</v>
      </c>
      <c r="L9" s="78">
        <v>-4170.55</v>
      </c>
      <c r="M9" s="78">
        <v>-3957.2000000000003</v>
      </c>
      <c r="N9" s="78">
        <v>-54757.840000000004</v>
      </c>
    </row>
    <row r="10" spans="1:14">
      <c r="A10" s="73" t="s">
        <v>1119</v>
      </c>
      <c r="J10" s="78">
        <v>376253.04</v>
      </c>
      <c r="N10" s="78">
        <v>376253.04</v>
      </c>
    </row>
    <row r="11" spans="1:14">
      <c r="A11" s="73" t="s">
        <v>1120</v>
      </c>
      <c r="B11" s="78">
        <v>-23</v>
      </c>
      <c r="C11" s="78">
        <v>0</v>
      </c>
      <c r="D11" s="78">
        <v>0</v>
      </c>
      <c r="E11" s="78">
        <v>-139</v>
      </c>
      <c r="F11" s="78">
        <v>-17.260000000000002</v>
      </c>
      <c r="G11" s="78">
        <v>-102.75</v>
      </c>
      <c r="H11" s="78">
        <v>-185.78</v>
      </c>
      <c r="I11" s="78">
        <v>0</v>
      </c>
      <c r="J11" s="78">
        <v>-30.5</v>
      </c>
      <c r="K11" s="78">
        <v>0</v>
      </c>
      <c r="L11" s="78">
        <v>-1468.27</v>
      </c>
      <c r="M11" s="78">
        <v>-108.27</v>
      </c>
      <c r="N11" s="78">
        <v>-2074.83</v>
      </c>
    </row>
    <row r="12" spans="1:14">
      <c r="B12" s="78">
        <v>8463034.5099999998</v>
      </c>
      <c r="C12" s="78">
        <v>8267448.5600000005</v>
      </c>
      <c r="D12" s="78">
        <v>8240729.7000000002</v>
      </c>
      <c r="E12" s="78">
        <v>5766634.9899999993</v>
      </c>
      <c r="F12" s="78">
        <v>5142111.2300000004</v>
      </c>
      <c r="G12" s="78">
        <v>1107440.43</v>
      </c>
      <c r="H12" s="78">
        <v>3152673.8000000003</v>
      </c>
      <c r="I12" s="78">
        <v>989377.83</v>
      </c>
      <c r="J12" s="78">
        <v>1980077.78</v>
      </c>
      <c r="K12" s="78">
        <v>3161270.58</v>
      </c>
      <c r="L12" s="78">
        <v>1161774.98</v>
      </c>
      <c r="M12" s="78">
        <v>5082098.1100000003</v>
      </c>
      <c r="N12" s="78">
        <v>52514672.499999985</v>
      </c>
    </row>
    <row r="13" spans="1:14">
      <c r="A13" s="73" t="s">
        <v>623</v>
      </c>
      <c r="B13" s="78">
        <v>-300.78999999910593</v>
      </c>
      <c r="C13" s="78">
        <v>-6791.5600000005215</v>
      </c>
      <c r="D13" s="78">
        <v>-10.700000000186265</v>
      </c>
      <c r="E13" s="78">
        <v>56.510000000707805</v>
      </c>
      <c r="F13" s="78">
        <v>218.26999999955297</v>
      </c>
      <c r="G13" s="78">
        <v>23.699999999953434</v>
      </c>
      <c r="H13" s="78">
        <v>843.9499999997206</v>
      </c>
      <c r="I13" s="78">
        <v>147.85999999998603</v>
      </c>
      <c r="J13" s="78">
        <v>116.8499999998603</v>
      </c>
      <c r="K13" s="78">
        <v>4360.6699999999255</v>
      </c>
      <c r="L13" s="78">
        <v>95.399999999906868</v>
      </c>
      <c r="M13" s="78">
        <v>1028.3899999996647</v>
      </c>
      <c r="N13" s="78">
        <v>-211.45000000053551</v>
      </c>
    </row>
    <row r="14" spans="1:14" s="67" customFormat="1">
      <c r="A14" s="67" t="s">
        <v>1121</v>
      </c>
      <c r="B14" s="67">
        <v>-6.6516478910989168E-4</v>
      </c>
      <c r="C14" s="67">
        <v>-1.6485742617272782E-3</v>
      </c>
      <c r="D14" s="67">
        <v>-9.3254455177407369E-4</v>
      </c>
      <c r="E14" s="67">
        <v>-1.0556974711672302E-3</v>
      </c>
      <c r="F14" s="67">
        <v>-9.2407036062802715E-4</v>
      </c>
      <c r="G14" s="67">
        <v>-4.3665994190409509E-3</v>
      </c>
      <c r="H14" s="67">
        <v>-9.0390822626240023E-4</v>
      </c>
      <c r="I14" s="67">
        <v>-3.1944287563332135E-3</v>
      </c>
      <c r="J14" s="67">
        <v>0.18856785632842157</v>
      </c>
      <c r="K14" s="67">
        <v>-8.2250779365186557E-4</v>
      </c>
      <c r="L14" s="67">
        <v>-5.0435799857625465E-3</v>
      </c>
      <c r="M14" s="67">
        <v>-7.435313611901845E-4</v>
      </c>
      <c r="N14" s="67">
        <v>0</v>
      </c>
    </row>
    <row r="16" spans="1:14">
      <c r="A16" s="73" t="s">
        <v>1122</v>
      </c>
      <c r="B16" s="78">
        <v>4398480.1557300007</v>
      </c>
      <c r="C16" s="78">
        <v>3829531.9116000002</v>
      </c>
      <c r="D16" s="78">
        <v>3501941.0052</v>
      </c>
      <c r="E16" s="78">
        <v>2566251.8830000004</v>
      </c>
      <c r="F16" s="78">
        <v>1860001.4684000001</v>
      </c>
      <c r="G16" s="78">
        <v>305147.95979999995</v>
      </c>
      <c r="H16" s="78">
        <v>786467.3872</v>
      </c>
      <c r="I16" s="78">
        <v>266109.65960000001</v>
      </c>
      <c r="J16" s="78">
        <v>437778.27779999992</v>
      </c>
      <c r="K16" s="78">
        <v>726020.37150000001</v>
      </c>
      <c r="L16" s="78">
        <v>320699.98550000001</v>
      </c>
      <c r="M16" s="78">
        <v>1768822.4532999999</v>
      </c>
      <c r="N16" s="78">
        <v>20767252.518630005</v>
      </c>
    </row>
    <row r="17" spans="1:14">
      <c r="A17" s="73" t="s">
        <v>1123</v>
      </c>
      <c r="B17" s="78">
        <v>4357869.28</v>
      </c>
      <c r="C17" s="78">
        <v>3715688.58</v>
      </c>
      <c r="D17" s="78">
        <v>3304593.03</v>
      </c>
      <c r="E17" s="78">
        <v>2516572</v>
      </c>
      <c r="F17" s="78">
        <v>1546675.17</v>
      </c>
      <c r="G17" s="78">
        <v>244529.13</v>
      </c>
      <c r="H17" s="78">
        <v>514943.58</v>
      </c>
      <c r="I17" s="78">
        <v>197318.58</v>
      </c>
      <c r="J17" s="78">
        <v>428050</v>
      </c>
      <c r="K17" s="78">
        <v>357334.3</v>
      </c>
      <c r="L17" s="78">
        <v>270136.02</v>
      </c>
      <c r="M17" s="78">
        <v>1696248.24</v>
      </c>
      <c r="N17" s="78">
        <v>19149957.91</v>
      </c>
    </row>
    <row r="18" spans="1:14">
      <c r="A18" s="73" t="s">
        <v>623</v>
      </c>
      <c r="B18" s="78">
        <v>40610.875730000436</v>
      </c>
      <c r="C18" s="78">
        <v>113843.33160000015</v>
      </c>
      <c r="D18" s="78">
        <v>197347.97520000022</v>
      </c>
      <c r="E18" s="78">
        <v>49679.88300000038</v>
      </c>
      <c r="F18" s="78">
        <v>313326.2984000002</v>
      </c>
      <c r="G18" s="78">
        <v>60618.829799999949</v>
      </c>
      <c r="H18" s="78">
        <v>271523.80719999998</v>
      </c>
      <c r="I18" s="78">
        <v>68791.079600000026</v>
      </c>
      <c r="J18" s="78">
        <v>9728.2777999999234</v>
      </c>
      <c r="K18" s="78">
        <v>368686.07150000002</v>
      </c>
      <c r="L18" s="78">
        <v>50563.965499999991</v>
      </c>
      <c r="M18" s="78">
        <v>72574.213299999945</v>
      </c>
      <c r="N18" s="78">
        <v>1617294.6086300011</v>
      </c>
    </row>
    <row r="19" spans="1:14" s="67" customFormat="1">
      <c r="A19" s="67" t="s">
        <v>1121</v>
      </c>
      <c r="B19" s="67">
        <v>9.232933716228256E-3</v>
      </c>
      <c r="C19" s="67">
        <v>2.9727740681611336E-2</v>
      </c>
      <c r="D19" s="67">
        <v>5.6353883434061287E-2</v>
      </c>
      <c r="E19" s="67">
        <v>1.9358927051978853E-2</v>
      </c>
      <c r="F19" s="67">
        <v>0.16845486615100791</v>
      </c>
      <c r="G19" s="67">
        <v>0.19865389183572041</v>
      </c>
      <c r="H19" s="67">
        <v>0.34524483992487665</v>
      </c>
      <c r="I19" s="67">
        <v>0.25850651082490816</v>
      </c>
      <c r="J19" s="67">
        <v>2.2221928983978304E-2</v>
      </c>
      <c r="K19" s="67">
        <v>0.50781780508207131</v>
      </c>
      <c r="L19" s="67">
        <v>0.15766750167190136</v>
      </c>
      <c r="M19" s="67">
        <v>4.1029676644256753E-2</v>
      </c>
      <c r="N19" s="67">
        <v>0</v>
      </c>
    </row>
    <row r="22" spans="1:14">
      <c r="A22" s="73" t="s">
        <v>1124</v>
      </c>
    </row>
    <row r="24" spans="1:14">
      <c r="A24" s="73" t="s">
        <v>1115</v>
      </c>
      <c r="B24" s="78">
        <v>1191957.8511404695</v>
      </c>
      <c r="C24" s="78">
        <v>851548.21563258185</v>
      </c>
      <c r="D24" s="78">
        <v>799487.52809539624</v>
      </c>
      <c r="E24" s="78">
        <v>611899.09885597997</v>
      </c>
      <c r="F24" s="78">
        <v>603408.77704631502</v>
      </c>
      <c r="G24" s="78">
        <v>719426.75947118807</v>
      </c>
      <c r="H24" s="78">
        <v>683319.05478428572</v>
      </c>
      <c r="I24" s="78">
        <v>681033.98315098044</v>
      </c>
      <c r="J24" s="78">
        <v>573464.20454465388</v>
      </c>
      <c r="K24" s="78">
        <v>604070.35926197073</v>
      </c>
      <c r="L24" s="78">
        <v>757162.43072405376</v>
      </c>
      <c r="M24" s="78">
        <v>1026133.3403110666</v>
      </c>
      <c r="N24" s="187">
        <v>9102911.6030189414</v>
      </c>
    </row>
    <row r="25" spans="1:14">
      <c r="A25" s="73" t="s">
        <v>1117</v>
      </c>
      <c r="B25" s="78">
        <v>1190463.72</v>
      </c>
      <c r="C25" s="78">
        <v>788961.46</v>
      </c>
      <c r="D25" s="78">
        <v>768604.7</v>
      </c>
      <c r="E25" s="78">
        <v>987184.91</v>
      </c>
      <c r="F25" s="78">
        <v>575884.6</v>
      </c>
      <c r="G25" s="78">
        <v>272225.82</v>
      </c>
      <c r="H25" s="78">
        <v>663359.31999999995</v>
      </c>
      <c r="I25" s="78">
        <v>682230.42</v>
      </c>
      <c r="J25" s="78">
        <v>583143.19999999995</v>
      </c>
      <c r="K25" s="78">
        <v>802926.59</v>
      </c>
      <c r="L25" s="78">
        <v>711303.61</v>
      </c>
      <c r="M25" s="78">
        <v>1085446.9099999999</v>
      </c>
      <c r="N25" s="78">
        <v>9111735.2599999998</v>
      </c>
    </row>
    <row r="26" spans="1:14">
      <c r="A26" s="73" t="s">
        <v>623</v>
      </c>
      <c r="B26" s="78">
        <v>1494.1311404695734</v>
      </c>
      <c r="C26" s="78">
        <v>62586.755632581888</v>
      </c>
      <c r="D26" s="78">
        <v>30882.828095396282</v>
      </c>
      <c r="E26" s="78">
        <v>-375285.81114402006</v>
      </c>
      <c r="F26" s="78">
        <v>27524.177046315046</v>
      </c>
      <c r="G26" s="78">
        <v>447200.93947118806</v>
      </c>
      <c r="H26" s="78">
        <v>19959.734784285771</v>
      </c>
      <c r="I26" s="78">
        <v>-1196.4368490196066</v>
      </c>
      <c r="J26" s="78">
        <v>-9678.9954553460702</v>
      </c>
      <c r="K26" s="78">
        <v>-198856.23073802923</v>
      </c>
      <c r="L26" s="78">
        <v>45858.820724053774</v>
      </c>
      <c r="M26" s="78">
        <v>-59313.569688933319</v>
      </c>
      <c r="N26" s="78">
        <v>-8823.6569810584188</v>
      </c>
    </row>
    <row r="27" spans="1:14" s="67" customFormat="1">
      <c r="A27" s="67" t="s">
        <v>1121</v>
      </c>
      <c r="B27" s="67">
        <v>1.2550833052430807E-3</v>
      </c>
      <c r="C27" s="67">
        <v>7.9328026533237617E-2</v>
      </c>
      <c r="D27" s="67">
        <v>4.018037893262464E-2</v>
      </c>
      <c r="E27" s="67">
        <v>-0.38015756454788197</v>
      </c>
      <c r="F27" s="67">
        <v>4.779460511066809E-2</v>
      </c>
      <c r="G27" s="67">
        <v>1.6427572501065038</v>
      </c>
      <c r="H27" s="67">
        <v>3.0088873680535269E-2</v>
      </c>
      <c r="I27" s="67">
        <v>-1.7537137218531043E-3</v>
      </c>
      <c r="J27" s="67">
        <v>-1.6597973628683437E-2</v>
      </c>
      <c r="K27" s="67">
        <v>-0.24766427368911675</v>
      </c>
      <c r="L27" s="67">
        <v>6.4471514103596042E-2</v>
      </c>
      <c r="M27" s="67">
        <v>-5.4644376562768347E-2</v>
      </c>
      <c r="N27" s="67">
        <v>-9.6838381815083805E-4</v>
      </c>
    </row>
    <row r="31" spans="1:14">
      <c r="A31" s="73" t="s">
        <v>101</v>
      </c>
      <c r="B31" s="78">
        <v>5004666.6915087672</v>
      </c>
      <c r="C31" s="78">
        <v>4789603.1144000003</v>
      </c>
      <c r="D31" s="78">
        <v>5087768.1432888191</v>
      </c>
      <c r="E31" s="78">
        <v>3350829.6890587113</v>
      </c>
      <c r="F31" s="78">
        <v>3045099.7481683511</v>
      </c>
      <c r="G31" s="78">
        <v>740317.8911786367</v>
      </c>
      <c r="H31" s="78">
        <v>1792044.152067197</v>
      </c>
      <c r="I31" s="78">
        <v>554970.07754026086</v>
      </c>
      <c r="J31" s="78">
        <v>1115046.9098274999</v>
      </c>
      <c r="K31" s="78">
        <v>1789465.7742000001</v>
      </c>
      <c r="L31" s="78">
        <v>762465.17365600727</v>
      </c>
      <c r="M31" s="78">
        <v>3113974.9007637873</v>
      </c>
      <c r="N31" s="187">
        <v>31146252.265658036</v>
      </c>
    </row>
    <row r="32" spans="1:14">
      <c r="A32" s="73" t="s">
        <v>102</v>
      </c>
      <c r="B32" s="78">
        <v>3458102.6822854271</v>
      </c>
      <c r="C32" s="78">
        <v>3470396.2232900001</v>
      </c>
      <c r="D32" s="78">
        <v>3152218.402151539</v>
      </c>
      <c r="E32" s="78">
        <v>2415297.0155607914</v>
      </c>
      <c r="F32" s="78">
        <v>2096356.4545442543</v>
      </c>
      <c r="G32" s="78">
        <v>365873.29503031506</v>
      </c>
      <c r="H32" s="78">
        <v>1361443.2647153581</v>
      </c>
      <c r="I32" s="78">
        <v>434315.35063973925</v>
      </c>
      <c r="J32" s="78">
        <v>864691.38687250018</v>
      </c>
      <c r="K32" s="78">
        <v>1375270.64543</v>
      </c>
      <c r="L32" s="78">
        <v>399090.22876399272</v>
      </c>
      <c r="M32" s="78">
        <v>1968409.7668462133</v>
      </c>
      <c r="N32" s="187">
        <v>21361464.71613013</v>
      </c>
    </row>
    <row r="33" spans="1:14">
      <c r="B33" s="78">
        <v>8462769.3737941943</v>
      </c>
      <c r="C33" s="78">
        <v>8259999.3376900004</v>
      </c>
      <c r="D33" s="78">
        <v>8239986.5454403581</v>
      </c>
      <c r="E33" s="78">
        <v>5766126.7046195026</v>
      </c>
      <c r="F33" s="78">
        <v>5141456.2027126057</v>
      </c>
      <c r="G33" s="78">
        <v>1106191.1862089518</v>
      </c>
      <c r="H33" s="78">
        <v>3153487.4167825552</v>
      </c>
      <c r="I33" s="78">
        <v>989285.42818000005</v>
      </c>
      <c r="J33" s="78">
        <v>1979738.2967000001</v>
      </c>
      <c r="K33" s="78">
        <v>3164736.4196300004</v>
      </c>
      <c r="L33" s="78">
        <v>1161555.4024199999</v>
      </c>
      <c r="M33" s="78">
        <v>5082384.6676100008</v>
      </c>
      <c r="N33" s="78">
        <v>52507716.981788166</v>
      </c>
    </row>
    <row r="34" spans="1:14">
      <c r="A34" s="73" t="s">
        <v>241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</row>
    <row r="37" spans="1:14">
      <c r="A37" s="73" t="s">
        <v>1125</v>
      </c>
      <c r="B37" s="78">
        <v>0</v>
      </c>
      <c r="C37" s="78">
        <v>102136.02989000001</v>
      </c>
      <c r="D37" s="78">
        <v>156725.40857</v>
      </c>
      <c r="E37" s="78">
        <v>119086.5385</v>
      </c>
      <c r="F37" s="78">
        <v>81689.37092999999</v>
      </c>
      <c r="G37" s="78">
        <v>13134.667479999998</v>
      </c>
      <c r="H37" s="78">
        <v>33488.7713</v>
      </c>
      <c r="I37" s="78">
        <v>9583.9018799999994</v>
      </c>
      <c r="J37" s="78">
        <v>14636.617</v>
      </c>
      <c r="K37" s="78">
        <v>10451.225929999999</v>
      </c>
      <c r="L37" s="78">
        <v>4548.5816199999999</v>
      </c>
      <c r="M37" s="78">
        <v>30257.196409999997</v>
      </c>
      <c r="N37" s="78">
        <v>575738.30950999993</v>
      </c>
    </row>
    <row r="40" spans="1:14">
      <c r="A40" s="73" t="s">
        <v>1126</v>
      </c>
    </row>
    <row r="41" spans="1:14">
      <c r="A41" s="73" t="s">
        <v>1127</v>
      </c>
    </row>
    <row r="42" spans="1:14">
      <c r="A42" s="73" t="s">
        <v>815</v>
      </c>
      <c r="B42" s="78">
        <v>3989740.6880641948</v>
      </c>
      <c r="C42" s="78">
        <v>3594571.3961999998</v>
      </c>
      <c r="D42" s="78">
        <v>3695499.8116703583</v>
      </c>
      <c r="E42" s="78">
        <v>2975811.4331195024</v>
      </c>
      <c r="F42" s="78">
        <v>3199831.5333826062</v>
      </c>
      <c r="G42" s="78">
        <v>787917.53892895172</v>
      </c>
      <c r="H42" s="78">
        <v>2333141.0482825553</v>
      </c>
      <c r="I42" s="78">
        <v>713593.97670000023</v>
      </c>
      <c r="J42" s="78">
        <v>1527340.7718999998</v>
      </c>
      <c r="K42" s="78">
        <v>2428264.8221999998</v>
      </c>
      <c r="L42" s="78">
        <v>836309.16530000011</v>
      </c>
      <c r="M42" s="78">
        <v>3013691.8378999997</v>
      </c>
      <c r="N42" s="78">
        <v>29095714.023648165</v>
      </c>
    </row>
    <row r="43" spans="1:14">
      <c r="A43" s="73" t="s">
        <v>1128</v>
      </c>
      <c r="B43" s="78">
        <v>0</v>
      </c>
      <c r="C43" s="78">
        <v>102136.02989000001</v>
      </c>
      <c r="D43" s="78">
        <v>156725.40857</v>
      </c>
      <c r="E43" s="78">
        <v>119086.5385</v>
      </c>
      <c r="F43" s="78">
        <v>81689.37092999999</v>
      </c>
      <c r="G43" s="78">
        <v>13134.667479999998</v>
      </c>
      <c r="H43" s="78">
        <v>33488.7713</v>
      </c>
      <c r="I43" s="78">
        <v>9583.9018799999994</v>
      </c>
      <c r="J43" s="78">
        <v>14636.617</v>
      </c>
      <c r="K43" s="78">
        <v>10451.225929999999</v>
      </c>
      <c r="L43" s="78">
        <v>4548.5816199999999</v>
      </c>
      <c r="M43" s="78">
        <v>30257.196409999997</v>
      </c>
      <c r="N43" s="78">
        <v>575738.30950999993</v>
      </c>
    </row>
    <row r="44" spans="1:14">
      <c r="A44" s="73" t="s">
        <v>1129</v>
      </c>
      <c r="B44" s="78">
        <v>74548.53</v>
      </c>
      <c r="C44" s="78">
        <v>733760</v>
      </c>
      <c r="D44" s="78">
        <v>885820.32</v>
      </c>
      <c r="E44" s="78">
        <v>104976.84999999999</v>
      </c>
      <c r="F44" s="78">
        <v>-66.169999999999987</v>
      </c>
      <c r="G44" s="78">
        <v>-8.9799999999999969</v>
      </c>
      <c r="H44" s="78">
        <v>390.21</v>
      </c>
      <c r="I44" s="78">
        <v>-2.1100000000000003</v>
      </c>
      <c r="J44" s="78">
        <v>-17.370000000000005</v>
      </c>
      <c r="K44" s="78">
        <v>0</v>
      </c>
      <c r="L44" s="78">
        <v>-2.33</v>
      </c>
      <c r="M44" s="78">
        <v>269613.18000000005</v>
      </c>
      <c r="N44" s="78">
        <v>2069012.13</v>
      </c>
    </row>
    <row r="45" spans="1:14">
      <c r="A45" s="73" t="s">
        <v>713</v>
      </c>
      <c r="B45" s="78">
        <v>4398480.1557300007</v>
      </c>
      <c r="C45" s="78">
        <v>3829531.9116000002</v>
      </c>
      <c r="D45" s="78">
        <v>3501941.0052</v>
      </c>
      <c r="E45" s="78">
        <v>2566251.8830000004</v>
      </c>
      <c r="F45" s="78">
        <v>1860001.4684000001</v>
      </c>
      <c r="G45" s="78">
        <v>305147.95979999995</v>
      </c>
      <c r="H45" s="78">
        <v>786467.3872</v>
      </c>
      <c r="I45" s="78">
        <v>266109.65960000001</v>
      </c>
      <c r="J45" s="78">
        <v>437778.27779999992</v>
      </c>
      <c r="K45" s="78">
        <v>726020.37150000001</v>
      </c>
      <c r="L45" s="78">
        <v>320699.98550000001</v>
      </c>
      <c r="M45" s="78">
        <v>1768822.4532999999</v>
      </c>
      <c r="N45" s="187">
        <v>20767252.518630005</v>
      </c>
    </row>
    <row r="46" spans="1:14">
      <c r="A46" s="73" t="s">
        <v>764</v>
      </c>
      <c r="B46" s="78">
        <v>8462769.3737941943</v>
      </c>
      <c r="C46" s="78">
        <v>8259999.3376900004</v>
      </c>
      <c r="D46" s="78">
        <v>8239986.545440359</v>
      </c>
      <c r="E46" s="78">
        <v>5766126.7046195026</v>
      </c>
      <c r="F46" s="78">
        <v>5141456.2027126066</v>
      </c>
      <c r="G46" s="78">
        <v>1106191.1862089518</v>
      </c>
      <c r="H46" s="78">
        <v>3153487.4167825552</v>
      </c>
      <c r="I46" s="78">
        <v>989285.42818000028</v>
      </c>
      <c r="J46" s="78">
        <v>1979738.2966999998</v>
      </c>
      <c r="K46" s="78">
        <v>3164736.4196299999</v>
      </c>
      <c r="L46" s="78">
        <v>1161555.4024200002</v>
      </c>
      <c r="M46" s="78">
        <v>5082384.6676099999</v>
      </c>
      <c r="N46" s="78">
        <v>52507716.981788166</v>
      </c>
    </row>
    <row r="47" spans="1:14">
      <c r="A47" s="73" t="s">
        <v>1130</v>
      </c>
      <c r="B47" s="78">
        <v>8462769.3737941943</v>
      </c>
      <c r="C47" s="78">
        <v>8259999.3376900004</v>
      </c>
      <c r="D47" s="78">
        <v>8239986.5454403581</v>
      </c>
      <c r="E47" s="78">
        <v>5766126.7046195026</v>
      </c>
      <c r="F47" s="78">
        <v>5141456.2027126066</v>
      </c>
      <c r="G47" s="78">
        <v>1106191.1862089518</v>
      </c>
      <c r="H47" s="78">
        <v>3153487.4167825552</v>
      </c>
      <c r="I47" s="78">
        <v>989285.4281800004</v>
      </c>
      <c r="J47" s="78">
        <v>1979738.2966999996</v>
      </c>
      <c r="K47" s="78">
        <v>3164736.4196300004</v>
      </c>
      <c r="L47" s="78">
        <v>1161555.4024200002</v>
      </c>
      <c r="M47" s="78">
        <v>5082384.6676099999</v>
      </c>
      <c r="N47" s="78">
        <v>52507716.981788166</v>
      </c>
    </row>
    <row r="48" spans="1:14">
      <c r="A48" s="73" t="s">
        <v>623</v>
      </c>
      <c r="B48" s="78">
        <v>0</v>
      </c>
      <c r="C48" s="78">
        <v>0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</row>
    <row r="51" spans="1:14">
      <c r="A51" s="73" t="s">
        <v>1131</v>
      </c>
    </row>
    <row r="52" spans="1:14">
      <c r="A52" s="73" t="s">
        <v>815</v>
      </c>
      <c r="N52" s="78">
        <v>9007623.8830189425</v>
      </c>
    </row>
    <row r="53" spans="1:14">
      <c r="A53" s="73" t="s">
        <v>1128</v>
      </c>
      <c r="N53" s="78">
        <v>95287.72</v>
      </c>
    </row>
    <row r="54" spans="1:14">
      <c r="N54" s="42">
        <v>9102911.6030189432</v>
      </c>
    </row>
    <row r="55" spans="1:14">
      <c r="N55" s="78">
        <v>9102911.6030189414</v>
      </c>
    </row>
    <row r="56" spans="1:14">
      <c r="N56" s="78">
        <v>0</v>
      </c>
    </row>
    <row r="57" spans="1:14">
      <c r="A57" s="73" t="s">
        <v>1132</v>
      </c>
    </row>
    <row r="58" spans="1:14">
      <c r="A58" s="73" t="s">
        <v>815</v>
      </c>
      <c r="N58" s="78">
        <v>40172350.036667109</v>
      </c>
    </row>
    <row r="59" spans="1:14">
      <c r="A59" s="73" t="s">
        <v>713</v>
      </c>
      <c r="N59" s="78">
        <v>20767252.518630005</v>
      </c>
    </row>
    <row r="60" spans="1:14">
      <c r="A60" s="73" t="s">
        <v>1128</v>
      </c>
      <c r="N60" s="78">
        <v>671026.02950999991</v>
      </c>
    </row>
    <row r="61" spans="1:14">
      <c r="N61" s="78">
        <v>61610628.584807113</v>
      </c>
    </row>
    <row r="63" spans="1:14">
      <c r="A63" s="73" t="s">
        <v>1133</v>
      </c>
      <c r="N63" s="78">
        <v>54922.36</v>
      </c>
    </row>
    <row r="64" spans="1:14">
      <c r="N64" s="78">
        <v>61665550.944807112</v>
      </c>
    </row>
    <row r="66" spans="12:14">
      <c r="L66" s="78" t="s">
        <v>1134</v>
      </c>
      <c r="N66" s="78">
        <v>40898298.426177107</v>
      </c>
    </row>
    <row r="67" spans="12:14">
      <c r="L67" s="78" t="s">
        <v>1135</v>
      </c>
      <c r="N67" s="78">
        <v>40227272.396667108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13"/>
  <sheetViews>
    <sheetView topLeftCell="A9" zoomScale="70" zoomScaleNormal="70" workbookViewId="0">
      <selection activeCell="D63" sqref="D63"/>
    </sheetView>
  </sheetViews>
  <sheetFormatPr defaultColWidth="9.109375" defaultRowHeight="15.6"/>
  <cols>
    <col min="1" max="1" width="26.6640625" style="206" customWidth="1"/>
    <col min="2" max="3" width="17.5546875" style="205" customWidth="1"/>
    <col min="4" max="4" width="16.33203125" style="205" customWidth="1"/>
    <col min="5" max="5" width="14.88671875" style="205" customWidth="1"/>
    <col min="6" max="6" width="15.109375" style="205" customWidth="1"/>
    <col min="7" max="7" width="17.44140625" style="206" customWidth="1"/>
    <col min="8" max="8" width="16.5546875" style="206" customWidth="1"/>
    <col min="9" max="9" width="15.33203125" style="206" customWidth="1"/>
    <col min="10" max="10" width="17" style="206" customWidth="1"/>
    <col min="11" max="11" width="17.88671875" style="206" customWidth="1"/>
    <col min="12" max="12" width="14.109375" style="206" customWidth="1"/>
    <col min="13" max="13" width="9.109375" style="206"/>
    <col min="14" max="14" width="16.44140625" style="205" bestFit="1" customWidth="1"/>
    <col min="15" max="15" width="14" style="206" bestFit="1" customWidth="1"/>
    <col min="16" max="16" width="9.109375" style="206"/>
    <col min="17" max="17" width="14.88671875" style="206" customWidth="1"/>
    <col min="18" max="20" width="9.109375" style="206"/>
    <col min="21" max="21" width="55.6640625" style="206" customWidth="1"/>
    <col min="22" max="22" width="14.5546875" style="205" bestFit="1" customWidth="1"/>
    <col min="23" max="23" width="13.5546875" style="206" customWidth="1"/>
    <col min="24" max="24" width="14" style="205" bestFit="1" customWidth="1"/>
    <col min="25" max="16384" width="9.109375" style="206"/>
  </cols>
  <sheetData>
    <row r="1" spans="1:24">
      <c r="A1" s="204" t="s">
        <v>1136</v>
      </c>
    </row>
    <row r="2" spans="1:24">
      <c r="A2" s="206" t="s">
        <v>1137</v>
      </c>
    </row>
    <row r="3" spans="1:24">
      <c r="A3" s="206" t="s">
        <v>1138</v>
      </c>
    </row>
    <row r="5" spans="1:24" ht="62.4">
      <c r="A5" s="207" t="s">
        <v>1139</v>
      </c>
      <c r="B5" s="208" t="s">
        <v>1140</v>
      </c>
      <c r="C5" s="208" t="s">
        <v>1141</v>
      </c>
      <c r="D5" s="208" t="s">
        <v>1142</v>
      </c>
      <c r="E5" s="208" t="s">
        <v>623</v>
      </c>
      <c r="F5" s="208" t="s">
        <v>1143</v>
      </c>
      <c r="G5" s="209" t="s">
        <v>1144</v>
      </c>
      <c r="H5" s="209" t="s">
        <v>623</v>
      </c>
      <c r="I5" s="209" t="s">
        <v>1143</v>
      </c>
      <c r="J5" s="209" t="s">
        <v>1145</v>
      </c>
      <c r="K5" s="209" t="s">
        <v>623</v>
      </c>
      <c r="L5" s="209" t="s">
        <v>1143</v>
      </c>
      <c r="N5" s="210" t="s">
        <v>1146</v>
      </c>
      <c r="O5" s="320" t="s">
        <v>1147</v>
      </c>
      <c r="P5" s="320"/>
      <c r="Q5" s="211" t="s">
        <v>1148</v>
      </c>
      <c r="T5" s="206" t="s">
        <v>937</v>
      </c>
      <c r="V5" s="212" t="s">
        <v>1149</v>
      </c>
      <c r="W5" s="213" t="s">
        <v>1128</v>
      </c>
      <c r="X5" s="212" t="s">
        <v>886</v>
      </c>
    </row>
    <row r="6" spans="1:24">
      <c r="O6" s="214"/>
      <c r="P6" s="214"/>
      <c r="Q6" s="214"/>
      <c r="T6" s="96" t="s">
        <v>28</v>
      </c>
      <c r="U6" s="96" t="s">
        <v>101</v>
      </c>
      <c r="V6" s="205">
        <v>6727950.924147442</v>
      </c>
      <c r="W6" s="215">
        <v>-665513.54101668333</v>
      </c>
      <c r="X6" s="205">
        <f>+V6+W6</f>
        <v>6062437.383130759</v>
      </c>
    </row>
    <row r="7" spans="1:24">
      <c r="A7" s="206" t="s">
        <v>1150</v>
      </c>
      <c r="B7" s="216">
        <v>1417294.8</v>
      </c>
      <c r="C7" s="217">
        <v>28229821.202805955</v>
      </c>
      <c r="D7" s="218">
        <v>28229821.236935563</v>
      </c>
      <c r="E7" s="218">
        <f t="shared" ref="E7:E13" si="0">D7-C7</f>
        <v>3.4129608422517776E-2</v>
      </c>
      <c r="F7" s="218">
        <f t="shared" ref="F7:F14" si="1">E7/C7</f>
        <v>1.2089913066514712E-9</v>
      </c>
      <c r="G7" s="219">
        <v>26661167.177015807</v>
      </c>
      <c r="H7" s="219">
        <f>G7-C7</f>
        <v>-1568654.0257901475</v>
      </c>
      <c r="I7" s="220">
        <f t="shared" ref="I7:I14" si="2">H7/D7</f>
        <v>-5.556726741640642E-2</v>
      </c>
      <c r="J7" s="221">
        <v>33313746.141714349</v>
      </c>
      <c r="K7" s="221">
        <f>J7-G7</f>
        <v>6652578.9646985419</v>
      </c>
      <c r="L7" s="222">
        <f>K7/G7</f>
        <v>0.24952317055472464</v>
      </c>
      <c r="N7" s="205">
        <v>-665877</v>
      </c>
      <c r="O7" s="218">
        <f>+K7+N7</f>
        <v>5986701.9646985419</v>
      </c>
      <c r="P7" s="220">
        <f>+O7/G7</f>
        <v>0.22454763232794955</v>
      </c>
      <c r="Q7" s="218">
        <f>+G7+O7</f>
        <v>32647869.141714349</v>
      </c>
      <c r="T7" s="96" t="s">
        <v>29</v>
      </c>
      <c r="U7" s="96" t="s">
        <v>102</v>
      </c>
      <c r="V7" s="205">
        <v>3413933.7019326533</v>
      </c>
      <c r="W7" s="215">
        <v>-352839.20432188024</v>
      </c>
      <c r="X7" s="205">
        <f t="shared" ref="X7:X11" si="3">+V7+W7</f>
        <v>3061094.497610773</v>
      </c>
    </row>
    <row r="8" spans="1:24">
      <c r="A8" s="206" t="s">
        <v>1151</v>
      </c>
      <c r="B8" s="216">
        <v>567626.4</v>
      </c>
      <c r="C8" s="217">
        <v>9531201.3342323564</v>
      </c>
      <c r="D8" s="218">
        <v>9531201.1600274481</v>
      </c>
      <c r="E8" s="218">
        <f t="shared" si="0"/>
        <v>-0.17420490831136703</v>
      </c>
      <c r="F8" s="218">
        <f t="shared" si="1"/>
        <v>-1.827732960436907E-8</v>
      </c>
      <c r="G8" s="219">
        <v>8882655.5969298985</v>
      </c>
      <c r="H8" s="219">
        <f t="shared" ref="H8:H13" si="4">G8-C8</f>
        <v>-648545.73730245791</v>
      </c>
      <c r="I8" s="220">
        <f t="shared" si="2"/>
        <v>-6.8044491603258761E-2</v>
      </c>
      <c r="J8" s="221">
        <v>10686744.921910038</v>
      </c>
      <c r="K8" s="221">
        <f t="shared" ref="K8:K13" si="5">J8-G8</f>
        <v>1804089.3249801397</v>
      </c>
      <c r="L8" s="222">
        <f t="shared" ref="L8:L13" si="6">K8/G8</f>
        <v>0.20310247372460155</v>
      </c>
      <c r="N8" s="205">
        <v>-219113.00000000003</v>
      </c>
      <c r="O8" s="218">
        <f t="shared" ref="O8:O13" si="7">+K8+N8</f>
        <v>1584976.3249801397</v>
      </c>
      <c r="P8" s="220">
        <f t="shared" ref="P8:P14" si="8">+O8/G8</f>
        <v>0.17843496324769736</v>
      </c>
      <c r="Q8" s="218">
        <f t="shared" ref="Q8:Q13" si="9">+G8+O8</f>
        <v>10467631.921910038</v>
      </c>
      <c r="T8" s="96" t="s">
        <v>30</v>
      </c>
      <c r="U8" s="96" t="s">
        <v>104</v>
      </c>
      <c r="V8" s="205">
        <v>0</v>
      </c>
      <c r="X8" s="205">
        <f t="shared" si="3"/>
        <v>0</v>
      </c>
    </row>
    <row r="9" spans="1:24">
      <c r="A9" s="206" t="s">
        <v>1152</v>
      </c>
      <c r="B9" s="216">
        <v>2360539.2000000002</v>
      </c>
      <c r="C9" s="217">
        <v>15381445.797971059</v>
      </c>
      <c r="D9" s="218">
        <v>15381445.79797106</v>
      </c>
      <c r="E9" s="218">
        <f t="shared" si="0"/>
        <v>0</v>
      </c>
      <c r="F9" s="218">
        <f t="shared" si="1"/>
        <v>0</v>
      </c>
      <c r="G9" s="219">
        <v>13652639.24367106</v>
      </c>
      <c r="H9" s="219">
        <f t="shared" si="4"/>
        <v>-1728806.554299999</v>
      </c>
      <c r="I9" s="220">
        <f t="shared" si="2"/>
        <v>-0.11239558211933776</v>
      </c>
      <c r="J9" s="221">
        <v>16723306.916531056</v>
      </c>
      <c r="K9" s="221">
        <f t="shared" si="5"/>
        <v>3070667.6728599966</v>
      </c>
      <c r="L9" s="222">
        <f t="shared" si="6"/>
        <v>0.22491385131145708</v>
      </c>
      <c r="N9" s="205">
        <v>-391562</v>
      </c>
      <c r="O9" s="218">
        <f t="shared" si="7"/>
        <v>2679105.6728599966</v>
      </c>
      <c r="P9" s="220">
        <f t="shared" si="8"/>
        <v>0.1962335358785626</v>
      </c>
      <c r="Q9" s="218">
        <f t="shared" si="9"/>
        <v>16331744.916531056</v>
      </c>
      <c r="T9" s="96" t="s">
        <v>31</v>
      </c>
      <c r="U9" s="96" t="s">
        <v>105</v>
      </c>
      <c r="V9" s="205">
        <f>+O57</f>
        <v>28862</v>
      </c>
      <c r="X9" s="205">
        <f t="shared" si="3"/>
        <v>28862</v>
      </c>
    </row>
    <row r="10" spans="1:24">
      <c r="A10" s="206" t="s">
        <v>1153</v>
      </c>
      <c r="B10" s="216">
        <v>1653682.5</v>
      </c>
      <c r="C10" s="217">
        <v>2271821.3704600004</v>
      </c>
      <c r="D10" s="218">
        <v>2271821.3704600004</v>
      </c>
      <c r="E10" s="218">
        <f t="shared" si="0"/>
        <v>0</v>
      </c>
      <c r="F10" s="218">
        <f t="shared" si="1"/>
        <v>0</v>
      </c>
      <c r="G10" s="219">
        <v>2193715.6342600007</v>
      </c>
      <c r="H10" s="219">
        <f t="shared" si="4"/>
        <v>-78105.736199999694</v>
      </c>
      <c r="I10" s="220">
        <f t="shared" si="2"/>
        <v>-3.4380227783571193E-2</v>
      </c>
      <c r="J10" s="221">
        <v>2389054.2565500005</v>
      </c>
      <c r="K10" s="221">
        <f t="shared" si="5"/>
        <v>195338.62228999985</v>
      </c>
      <c r="L10" s="222">
        <f t="shared" si="6"/>
        <v>8.9044641538461214E-2</v>
      </c>
      <c r="N10" s="205">
        <v>-94340</v>
      </c>
      <c r="O10" s="218">
        <f t="shared" si="7"/>
        <v>100998.62228999985</v>
      </c>
      <c r="P10" s="220">
        <f t="shared" si="8"/>
        <v>4.6039979253769327E-2</v>
      </c>
      <c r="Q10" s="218">
        <f t="shared" si="9"/>
        <v>2294714.2565500005</v>
      </c>
      <c r="T10" s="96" t="s">
        <v>32</v>
      </c>
      <c r="U10" s="96" t="s">
        <v>106</v>
      </c>
      <c r="V10" s="205">
        <v>2109658.2856797762</v>
      </c>
      <c r="W10" s="215">
        <v>-352539.25466143637</v>
      </c>
      <c r="X10" s="205">
        <f t="shared" si="3"/>
        <v>1757119.0310183398</v>
      </c>
    </row>
    <row r="11" spans="1:24">
      <c r="A11" s="206" t="s">
        <v>1154</v>
      </c>
      <c r="B11" s="216">
        <v>2313453.3999999994</v>
      </c>
      <c r="C11" s="217">
        <v>452987.68471000006</v>
      </c>
      <c r="D11" s="218">
        <v>452987.68471</v>
      </c>
      <c r="E11" s="218">
        <f t="shared" si="0"/>
        <v>0</v>
      </c>
      <c r="F11" s="218">
        <f t="shared" si="1"/>
        <v>0</v>
      </c>
      <c r="G11" s="219">
        <v>452987.68471000012</v>
      </c>
      <c r="H11" s="219">
        <f t="shared" si="4"/>
        <v>0</v>
      </c>
      <c r="I11" s="220">
        <f t="shared" si="2"/>
        <v>0</v>
      </c>
      <c r="J11" s="221">
        <v>601861.47102000006</v>
      </c>
      <c r="K11" s="221">
        <f t="shared" si="5"/>
        <v>148873.78630999994</v>
      </c>
      <c r="L11" s="222">
        <f t="shared" si="6"/>
        <v>0.32864863954371742</v>
      </c>
      <c r="O11" s="218">
        <f t="shared" si="7"/>
        <v>148873.78630999994</v>
      </c>
      <c r="P11" s="220">
        <f t="shared" si="8"/>
        <v>0.32864863954371742</v>
      </c>
      <c r="Q11" s="218">
        <f t="shared" si="9"/>
        <v>601861.47102000006</v>
      </c>
      <c r="T11" s="96"/>
      <c r="U11" s="96"/>
      <c r="X11" s="205">
        <f t="shared" si="3"/>
        <v>0</v>
      </c>
    </row>
    <row r="12" spans="1:24">
      <c r="A12" s="206" t="s">
        <v>1155</v>
      </c>
      <c r="B12" s="216">
        <v>208492.1</v>
      </c>
      <c r="C12" s="217">
        <v>2960468.0444367998</v>
      </c>
      <c r="D12" s="218">
        <v>2960468.0444367994</v>
      </c>
      <c r="E12" s="218">
        <f t="shared" si="0"/>
        <v>0</v>
      </c>
      <c r="F12" s="218">
        <f t="shared" si="1"/>
        <v>0</v>
      </c>
      <c r="G12" s="219">
        <v>2679735.4534690734</v>
      </c>
      <c r="H12" s="219">
        <f t="shared" si="4"/>
        <v>-280732.59096772643</v>
      </c>
      <c r="I12" s="220">
        <f t="shared" si="2"/>
        <v>-9.482709718663189E-2</v>
      </c>
      <c r="J12" s="221">
        <v>2759511.6401739903</v>
      </c>
      <c r="K12" s="221">
        <f t="shared" si="5"/>
        <v>79776.18670491688</v>
      </c>
      <c r="L12" s="222">
        <f t="shared" si="6"/>
        <v>2.9770172500289894E-2</v>
      </c>
      <c r="O12" s="218">
        <f t="shared" si="7"/>
        <v>79776.18670491688</v>
      </c>
      <c r="P12" s="220">
        <f t="shared" si="8"/>
        <v>2.9770172500289894E-2</v>
      </c>
      <c r="Q12" s="218">
        <f t="shared" si="9"/>
        <v>2759511.6401739903</v>
      </c>
      <c r="T12" s="96"/>
      <c r="U12" s="96"/>
    </row>
    <row r="13" spans="1:24">
      <c r="A13" s="206" t="s">
        <v>1156</v>
      </c>
      <c r="B13" s="216">
        <v>8855999.7388890591</v>
      </c>
      <c r="C13" s="217">
        <v>2782555.1179589415</v>
      </c>
      <c r="D13" s="218">
        <v>2782555.117958942</v>
      </c>
      <c r="E13" s="218">
        <f t="shared" si="0"/>
        <v>0</v>
      </c>
      <c r="F13" s="218">
        <f t="shared" si="1"/>
        <v>0</v>
      </c>
      <c r="G13" s="219">
        <v>2782555.117958942</v>
      </c>
      <c r="H13" s="219">
        <f t="shared" si="4"/>
        <v>0</v>
      </c>
      <c r="I13" s="220">
        <f t="shared" si="2"/>
        <v>0</v>
      </c>
      <c r="J13" s="223">
        <v>3082773.509107281</v>
      </c>
      <c r="K13" s="223">
        <f t="shared" si="5"/>
        <v>300218.39114833903</v>
      </c>
      <c r="L13" s="224">
        <f t="shared" si="6"/>
        <v>0.10789306174411202</v>
      </c>
      <c r="O13" s="218">
        <f t="shared" si="7"/>
        <v>300218.39114833903</v>
      </c>
      <c r="P13" s="220">
        <f t="shared" si="8"/>
        <v>0.10789306174411202</v>
      </c>
      <c r="Q13" s="218">
        <f t="shared" si="9"/>
        <v>3082773.509107281</v>
      </c>
      <c r="V13" s="205">
        <f>SUM(V6:V12)</f>
        <v>12280404.911759872</v>
      </c>
      <c r="W13" s="205">
        <f>SUM(W6:W12)</f>
        <v>-1370892</v>
      </c>
      <c r="X13" s="205">
        <f>SUM(X6:X12)</f>
        <v>10909512.911759872</v>
      </c>
    </row>
    <row r="14" spans="1:24" ht="16.2" thickBot="1">
      <c r="B14" s="225">
        <f>SUM(B7:B13)</f>
        <v>17377088.138889059</v>
      </c>
      <c r="C14" s="226">
        <f>SUM(C7:C13)</f>
        <v>61610300.552575111</v>
      </c>
      <c r="D14" s="226">
        <f>SUM(D7:D13)</f>
        <v>61610300.412499823</v>
      </c>
      <c r="E14" s="226">
        <f>SUM(E7:E13)</f>
        <v>-0.14007529988884926</v>
      </c>
      <c r="F14" s="226">
        <f t="shared" si="1"/>
        <v>-2.2735694945898875E-9</v>
      </c>
      <c r="G14" s="227">
        <f>SUM(G7:G13)</f>
        <v>57305455.908014782</v>
      </c>
      <c r="H14" s="228">
        <f>SUM(H7:H12)</f>
        <v>-4304844.6445603305</v>
      </c>
      <c r="I14" s="229">
        <f t="shared" si="2"/>
        <v>-6.9872157995303996E-2</v>
      </c>
      <c r="J14" s="227">
        <f>SUM(J7:J13)</f>
        <v>69556998.857006714</v>
      </c>
      <c r="K14" s="228">
        <f>SUM(K7:K13)</f>
        <v>12251542.948991936</v>
      </c>
      <c r="L14" s="230">
        <f>K14/G14</f>
        <v>0.21379365637816042</v>
      </c>
      <c r="N14" s="227">
        <f>SUM(N7:N13)</f>
        <v>-1370892</v>
      </c>
      <c r="O14" s="227">
        <f>SUM(O7:O13)</f>
        <v>10880650.948991936</v>
      </c>
      <c r="P14" s="220">
        <f t="shared" si="8"/>
        <v>0.18987111744573276</v>
      </c>
      <c r="Q14" s="227">
        <f>SUM(Q7:Q13)</f>
        <v>68186106.857006714</v>
      </c>
      <c r="U14" s="206" t="s">
        <v>1157</v>
      </c>
      <c r="V14" s="205">
        <f>+K59</f>
        <v>12280404.911759865</v>
      </c>
      <c r="W14" s="231">
        <f>+N59</f>
        <v>-1370892</v>
      </c>
      <c r="X14" s="231">
        <f>+O59</f>
        <v>10909512.911759865</v>
      </c>
    </row>
    <row r="15" spans="1:24" ht="16.2" thickTop="1">
      <c r="O15" s="214"/>
      <c r="P15" s="214"/>
      <c r="Q15" s="214"/>
      <c r="U15" s="206" t="s">
        <v>623</v>
      </c>
      <c r="V15" s="205">
        <f>+V13-V14</f>
        <v>0</v>
      </c>
      <c r="W15" s="205">
        <f>+W13-W14</f>
        <v>0</v>
      </c>
      <c r="X15" s="205">
        <f>+X13-X14</f>
        <v>0</v>
      </c>
    </row>
    <row r="16" spans="1:24" hidden="1">
      <c r="A16" s="232" t="s">
        <v>1158</v>
      </c>
      <c r="C16" s="233" t="e">
        <v>#REF!</v>
      </c>
      <c r="I16" s="234"/>
      <c r="K16" s="231"/>
      <c r="O16" s="214"/>
      <c r="P16" s="214"/>
      <c r="Q16" s="214"/>
    </row>
    <row r="17" spans="1:17" hidden="1">
      <c r="A17" s="232" t="s">
        <v>1159</v>
      </c>
      <c r="C17" s="233" t="e">
        <v>#REF!</v>
      </c>
      <c r="I17" s="234"/>
      <c r="O17" s="214"/>
      <c r="P17" s="214"/>
      <c r="Q17" s="214"/>
    </row>
    <row r="18" spans="1:17" hidden="1">
      <c r="A18" s="232"/>
      <c r="I18" s="234"/>
      <c r="O18" s="214"/>
      <c r="P18" s="214"/>
      <c r="Q18" s="214"/>
    </row>
    <row r="19" spans="1:17" hidden="1">
      <c r="A19" s="232" t="s">
        <v>1115</v>
      </c>
      <c r="C19" s="233" t="e">
        <f>C14+C16+C17</f>
        <v>#REF!</v>
      </c>
      <c r="I19" s="234"/>
      <c r="O19" s="214"/>
      <c r="P19" s="214"/>
      <c r="Q19" s="214"/>
    </row>
    <row r="20" spans="1:17" hidden="1">
      <c r="A20" s="232"/>
      <c r="O20" s="214"/>
      <c r="P20" s="214"/>
      <c r="Q20" s="214"/>
    </row>
    <row r="21" spans="1:17" hidden="1">
      <c r="A21" s="232" t="s">
        <v>1160</v>
      </c>
      <c r="B21" s="235">
        <v>29847813</v>
      </c>
      <c r="C21" s="235">
        <v>33020765.010000002</v>
      </c>
      <c r="D21" s="205">
        <f>B26+B28</f>
        <v>33854524.119999997</v>
      </c>
      <c r="E21" s="205">
        <f>C21-D21</f>
        <v>-833759.10999999568</v>
      </c>
      <c r="G21" s="231"/>
      <c r="O21" s="214"/>
      <c r="P21" s="214"/>
      <c r="Q21" s="214"/>
    </row>
    <row r="22" spans="1:17" hidden="1">
      <c r="A22" s="232"/>
      <c r="O22" s="214"/>
      <c r="P22" s="214"/>
      <c r="Q22" s="214"/>
    </row>
    <row r="23" spans="1:17" hidden="1">
      <c r="A23" s="232" t="s">
        <v>623</v>
      </c>
      <c r="B23" s="205">
        <f>B14-B21</f>
        <v>-12470724.861110941</v>
      </c>
      <c r="C23" s="205" t="e">
        <f>C19-C21</f>
        <v>#REF!</v>
      </c>
      <c r="O23" s="214"/>
      <c r="P23" s="214"/>
      <c r="Q23" s="214"/>
    </row>
    <row r="24" spans="1:17" hidden="1">
      <c r="A24" s="232"/>
      <c r="C24" s="233"/>
      <c r="O24" s="214"/>
      <c r="P24" s="214"/>
      <c r="Q24" s="214"/>
    </row>
    <row r="25" spans="1:17" hidden="1">
      <c r="A25" s="232"/>
      <c r="B25" s="205" t="s">
        <v>1161</v>
      </c>
      <c r="C25" s="233" t="s">
        <v>1162</v>
      </c>
      <c r="O25" s="214"/>
      <c r="P25" s="214"/>
      <c r="Q25" s="214"/>
    </row>
    <row r="26" spans="1:17" hidden="1">
      <c r="A26" s="232" t="s">
        <v>1163</v>
      </c>
      <c r="B26" s="236">
        <v>27407238.859999999</v>
      </c>
      <c r="C26" s="233"/>
      <c r="O26" s="214"/>
      <c r="P26" s="214"/>
      <c r="Q26" s="214"/>
    </row>
    <row r="27" spans="1:17" hidden="1">
      <c r="A27" s="232" t="s">
        <v>1164</v>
      </c>
      <c r="B27" s="236">
        <v>-343335.26</v>
      </c>
      <c r="C27" s="233"/>
      <c r="O27" s="214"/>
      <c r="P27" s="214"/>
      <c r="Q27" s="214"/>
    </row>
    <row r="28" spans="1:17" hidden="1">
      <c r="A28" s="232" t="s">
        <v>1165</v>
      </c>
      <c r="B28" s="236">
        <v>6447285.2599999998</v>
      </c>
      <c r="C28" s="233"/>
      <c r="O28" s="214"/>
      <c r="P28" s="214"/>
      <c r="Q28" s="214"/>
    </row>
    <row r="29" spans="1:17" hidden="1">
      <c r="A29" s="232" t="s">
        <v>1166</v>
      </c>
      <c r="B29" s="236">
        <v>-413.53</v>
      </c>
      <c r="C29" s="233"/>
      <c r="O29" s="214"/>
      <c r="P29" s="214"/>
      <c r="Q29" s="214"/>
    </row>
    <row r="30" spans="1:17" hidden="1">
      <c r="A30" s="232" t="s">
        <v>1167</v>
      </c>
      <c r="B30" s="237">
        <v>27825</v>
      </c>
      <c r="O30" s="214"/>
      <c r="P30" s="214"/>
      <c r="Q30" s="214"/>
    </row>
    <row r="31" spans="1:17" hidden="1">
      <c r="A31" s="232" t="s">
        <v>1168</v>
      </c>
      <c r="B31" s="238">
        <v>62001.599999999999</v>
      </c>
      <c r="O31" s="214"/>
      <c r="P31" s="214"/>
      <c r="Q31" s="214"/>
    </row>
    <row r="32" spans="1:17" hidden="1">
      <c r="A32" s="232" t="s">
        <v>1169</v>
      </c>
      <c r="B32" s="238">
        <v>5483.53</v>
      </c>
      <c r="O32" s="214"/>
      <c r="P32" s="214"/>
      <c r="Q32" s="214"/>
    </row>
    <row r="33" spans="1:17" hidden="1">
      <c r="A33" s="232" t="s">
        <v>1170</v>
      </c>
      <c r="B33" s="238">
        <v>264900.59999999998</v>
      </c>
      <c r="O33" s="214"/>
      <c r="P33" s="214"/>
      <c r="Q33" s="214"/>
    </row>
    <row r="34" spans="1:17" hidden="1">
      <c r="A34" s="232" t="s">
        <v>1171</v>
      </c>
      <c r="B34" s="239">
        <v>2576737.27</v>
      </c>
      <c r="O34" s="214"/>
      <c r="P34" s="214"/>
      <c r="Q34" s="214"/>
    </row>
    <row r="35" spans="1:17" hidden="1">
      <c r="A35" s="232" t="s">
        <v>1172</v>
      </c>
      <c r="B35" s="240">
        <v>0</v>
      </c>
      <c r="O35" s="214"/>
      <c r="P35" s="214"/>
      <c r="Q35" s="214"/>
    </row>
    <row r="36" spans="1:17" hidden="1">
      <c r="A36" s="232" t="s">
        <v>1173</v>
      </c>
      <c r="B36" s="240">
        <v>20318.62</v>
      </c>
      <c r="O36" s="214"/>
      <c r="P36" s="214"/>
      <c r="Q36" s="214"/>
    </row>
    <row r="37" spans="1:17" hidden="1">
      <c r="A37" s="232" t="s">
        <v>1174</v>
      </c>
      <c r="B37" s="240">
        <v>0</v>
      </c>
      <c r="O37" s="214"/>
      <c r="P37" s="214"/>
      <c r="Q37" s="214"/>
    </row>
    <row r="38" spans="1:17" hidden="1">
      <c r="A38" s="232" t="s">
        <v>1175</v>
      </c>
      <c r="B38" s="240">
        <v>0</v>
      </c>
      <c r="O38" s="214"/>
      <c r="P38" s="214"/>
      <c r="Q38" s="214"/>
    </row>
    <row r="39" spans="1:17" hidden="1">
      <c r="A39" s="232" t="s">
        <v>1176</v>
      </c>
      <c r="B39" s="240">
        <v>18465.830000000002</v>
      </c>
      <c r="O39" s="214"/>
      <c r="P39" s="214"/>
      <c r="Q39" s="214"/>
    </row>
    <row r="40" spans="1:17" hidden="1">
      <c r="A40" s="232" t="s">
        <v>1177</v>
      </c>
      <c r="B40" s="240">
        <v>0</v>
      </c>
      <c r="O40" s="214"/>
      <c r="P40" s="214"/>
      <c r="Q40" s="214"/>
    </row>
    <row r="41" spans="1:17" hidden="1">
      <c r="O41" s="214"/>
      <c r="P41" s="214"/>
      <c r="Q41" s="214"/>
    </row>
    <row r="42" spans="1:17" hidden="1">
      <c r="A42" s="232" t="s">
        <v>1178</v>
      </c>
      <c r="B42" s="238">
        <f>SUM(B26:B33)</f>
        <v>33870986.060000002</v>
      </c>
      <c r="C42" s="205">
        <v>33870986.060000002</v>
      </c>
      <c r="O42" s="214"/>
      <c r="P42" s="214"/>
      <c r="Q42" s="214"/>
    </row>
    <row r="43" spans="1:17" hidden="1">
      <c r="A43" s="232" t="s">
        <v>1179</v>
      </c>
      <c r="B43" s="239">
        <f>B34</f>
        <v>2576737.27</v>
      </c>
      <c r="C43" s="205">
        <v>2576737.27</v>
      </c>
      <c r="O43" s="214"/>
      <c r="P43" s="214"/>
      <c r="Q43" s="214"/>
    </row>
    <row r="44" spans="1:17" hidden="1">
      <c r="A44" s="241" t="s">
        <v>1180</v>
      </c>
      <c r="B44" s="242">
        <f>SUM(B35:B40)</f>
        <v>38784.449999999997</v>
      </c>
      <c r="C44" s="243">
        <v>38784.449999999997</v>
      </c>
      <c r="O44" s="214"/>
      <c r="P44" s="214"/>
      <c r="Q44" s="214"/>
    </row>
    <row r="45" spans="1:17" hidden="1">
      <c r="A45" s="232" t="s">
        <v>764</v>
      </c>
      <c r="B45" s="205">
        <f>SUM(B42:B44)</f>
        <v>36486507.780000009</v>
      </c>
      <c r="C45" s="205">
        <f>SUM(C42:C44)</f>
        <v>36486507.780000009</v>
      </c>
      <c r="O45" s="214"/>
      <c r="P45" s="214"/>
      <c r="Q45" s="214"/>
    </row>
    <row r="46" spans="1:17" hidden="1">
      <c r="O46" s="214"/>
      <c r="P46" s="214"/>
      <c r="Q46" s="214"/>
    </row>
    <row r="47" spans="1:17">
      <c r="A47" s="204"/>
      <c r="C47" s="233"/>
      <c r="D47" s="233"/>
      <c r="E47" s="233"/>
      <c r="G47" s="244"/>
      <c r="H47" s="244"/>
      <c r="O47" s="214"/>
      <c r="P47" s="214"/>
      <c r="Q47" s="214"/>
    </row>
    <row r="48" spans="1:17">
      <c r="O48" s="214"/>
      <c r="P48" s="214"/>
      <c r="Q48" s="214"/>
    </row>
    <row r="49" spans="1:24">
      <c r="A49" s="206" t="s">
        <v>1181</v>
      </c>
      <c r="C49" s="233"/>
      <c r="D49" s="205">
        <v>14741471.39226817</v>
      </c>
      <c r="G49" s="245">
        <v>14741471.39226817</v>
      </c>
      <c r="H49" s="231">
        <f>G49-D49</f>
        <v>0</v>
      </c>
      <c r="J49" s="245">
        <v>19416846.665091634</v>
      </c>
      <c r="K49" s="231">
        <f>+J49-G49</f>
        <v>4675375.2728234641</v>
      </c>
      <c r="O49" s="219">
        <f>+N49+K49</f>
        <v>4675375.2728234641</v>
      </c>
      <c r="P49" s="214"/>
      <c r="Q49" s="218">
        <f t="shared" ref="Q49:Q55" si="10">+G49+O49</f>
        <v>19416846.665091634</v>
      </c>
    </row>
    <row r="50" spans="1:24" ht="53.25" customHeight="1">
      <c r="A50" s="206" t="s">
        <v>1182</v>
      </c>
      <c r="C50" s="233"/>
      <c r="D50" s="205">
        <v>23361866.51439894</v>
      </c>
      <c r="G50" s="245">
        <v>23361866.51439894</v>
      </c>
      <c r="H50" s="231">
        <f t="shared" ref="H50:H55" si="11">G50-D50</f>
        <v>0</v>
      </c>
      <c r="J50" s="245">
        <v>29029053.996817276</v>
      </c>
      <c r="K50" s="231">
        <f t="shared" ref="K50:K54" si="12">+J50-G50</f>
        <v>5667187.482418336</v>
      </c>
      <c r="O50" s="219">
        <f t="shared" ref="O50:O55" si="13">+N50+K50</f>
        <v>5667187.482418336</v>
      </c>
      <c r="P50" s="219"/>
      <c r="Q50" s="218">
        <f t="shared" si="10"/>
        <v>29029053.996817276</v>
      </c>
      <c r="T50" s="206" t="s">
        <v>1183</v>
      </c>
      <c r="V50" s="212" t="s">
        <v>1149</v>
      </c>
      <c r="W50" s="213" t="s">
        <v>1128</v>
      </c>
      <c r="X50" s="212" t="s">
        <v>886</v>
      </c>
    </row>
    <row r="51" spans="1:24">
      <c r="A51" s="206" t="s">
        <v>1129</v>
      </c>
      <c r="C51" s="233"/>
      <c r="D51" s="233">
        <v>2068683.9576927051</v>
      </c>
      <c r="E51" s="233"/>
      <c r="F51" s="233"/>
      <c r="G51" s="231">
        <v>2068683.9576927051</v>
      </c>
      <c r="H51" s="231">
        <f t="shared" si="11"/>
        <v>0</v>
      </c>
      <c r="J51" s="231">
        <v>2559881.0185739086</v>
      </c>
      <c r="K51" s="231">
        <f t="shared" si="12"/>
        <v>491197.06088120351</v>
      </c>
      <c r="O51" s="219">
        <f t="shared" si="13"/>
        <v>491197.06088120351</v>
      </c>
      <c r="P51" s="214"/>
      <c r="Q51" s="218">
        <f t="shared" si="10"/>
        <v>2559881.0185739086</v>
      </c>
      <c r="T51" s="10" t="s">
        <v>242</v>
      </c>
      <c r="U51" s="11" t="s">
        <v>243</v>
      </c>
      <c r="V51" s="205">
        <f>+V6</f>
        <v>6727950.924147442</v>
      </c>
      <c r="W51" s="215">
        <f>+W6</f>
        <v>-665513.54101668333</v>
      </c>
      <c r="X51" s="205">
        <f t="shared" ref="X51:X64" si="14">+V51+W51</f>
        <v>6062437.383130759</v>
      </c>
    </row>
    <row r="52" spans="1:24">
      <c r="A52" s="206" t="s">
        <v>1128</v>
      </c>
      <c r="C52" s="233"/>
      <c r="D52" s="205">
        <v>671026.02950999991</v>
      </c>
      <c r="G52" s="245">
        <v>671026.02950999991</v>
      </c>
      <c r="H52" s="231">
        <f t="shared" si="11"/>
        <v>0</v>
      </c>
      <c r="J52" s="245">
        <v>2041918.02951</v>
      </c>
      <c r="K52" s="231">
        <f t="shared" si="12"/>
        <v>1370892</v>
      </c>
      <c r="N52" s="205">
        <f>-K52</f>
        <v>-1370892</v>
      </c>
      <c r="O52" s="219">
        <f t="shared" si="13"/>
        <v>0</v>
      </c>
      <c r="P52" s="214"/>
      <c r="Q52" s="218">
        <f t="shared" si="10"/>
        <v>671026.02950999991</v>
      </c>
      <c r="T52" s="10" t="s">
        <v>244</v>
      </c>
      <c r="U52" s="11" t="s">
        <v>245</v>
      </c>
      <c r="X52" s="205">
        <f t="shared" si="14"/>
        <v>0</v>
      </c>
    </row>
    <row r="53" spans="1:24">
      <c r="A53" s="206" t="s">
        <v>1184</v>
      </c>
      <c r="D53" s="205">
        <v>0</v>
      </c>
      <c r="G53" s="245">
        <v>234725.32064814569</v>
      </c>
      <c r="H53" s="231">
        <f t="shared" si="11"/>
        <v>234725.32064814569</v>
      </c>
      <c r="J53" s="245">
        <v>281616.41628500662</v>
      </c>
      <c r="K53" s="231">
        <f t="shared" si="12"/>
        <v>46891.095636860933</v>
      </c>
      <c r="O53" s="219">
        <f t="shared" si="13"/>
        <v>46891.095636860933</v>
      </c>
      <c r="P53" s="214"/>
      <c r="Q53" s="218">
        <f t="shared" si="10"/>
        <v>281616.41628500662</v>
      </c>
      <c r="T53" s="10" t="s">
        <v>246</v>
      </c>
      <c r="U53" s="11" t="s">
        <v>247</v>
      </c>
      <c r="V53" s="205">
        <v>1760468.6983241222</v>
      </c>
      <c r="W53" s="215">
        <v>-213867.78650334911</v>
      </c>
      <c r="X53" s="205">
        <f t="shared" si="14"/>
        <v>1546600.911820773</v>
      </c>
    </row>
    <row r="54" spans="1:24">
      <c r="A54" s="206" t="s">
        <v>1185</v>
      </c>
      <c r="D54" s="243">
        <v>20767252.518629994</v>
      </c>
      <c r="G54" s="246">
        <v>16227682.55342152</v>
      </c>
      <c r="H54" s="247">
        <f t="shared" si="11"/>
        <v>-4539569.9652084745</v>
      </c>
      <c r="J54" s="246">
        <v>16227682.55342152</v>
      </c>
      <c r="K54" s="231">
        <f t="shared" si="12"/>
        <v>0</v>
      </c>
      <c r="O54" s="219">
        <f t="shared" si="13"/>
        <v>0</v>
      </c>
      <c r="P54" s="214"/>
      <c r="Q54" s="218">
        <f t="shared" si="10"/>
        <v>16227682.55342152</v>
      </c>
      <c r="T54" s="10" t="s">
        <v>248</v>
      </c>
      <c r="U54" s="11" t="s">
        <v>249</v>
      </c>
      <c r="X54" s="205">
        <f t="shared" si="14"/>
        <v>0</v>
      </c>
    </row>
    <row r="55" spans="1:24">
      <c r="D55" s="205">
        <f>SUM(D49:D54)</f>
        <v>61610300.412499815</v>
      </c>
      <c r="G55" s="231">
        <f>SUM(G49:G54)</f>
        <v>57305455.767939486</v>
      </c>
      <c r="H55" s="231">
        <f t="shared" si="11"/>
        <v>-4304844.6445603296</v>
      </c>
      <c r="J55" s="231">
        <f>SUM(J49:J54)</f>
        <v>69556998.679699346</v>
      </c>
      <c r="K55" s="231">
        <f>SUM(K49:K54)</f>
        <v>12251542.911759865</v>
      </c>
      <c r="N55" s="231">
        <f>SUM(N49:N54)</f>
        <v>-1370892</v>
      </c>
      <c r="O55" s="219">
        <f t="shared" si="13"/>
        <v>10880650.911759865</v>
      </c>
      <c r="P55" s="214"/>
      <c r="Q55" s="218">
        <f t="shared" si="10"/>
        <v>68186106.679699346</v>
      </c>
      <c r="T55" s="10" t="s">
        <v>250</v>
      </c>
      <c r="U55" s="11" t="s">
        <v>251</v>
      </c>
      <c r="V55" s="205">
        <v>1653465.0036085309</v>
      </c>
      <c r="W55" s="215">
        <v>-138971.41781853113</v>
      </c>
      <c r="X55" s="205">
        <f t="shared" si="14"/>
        <v>1514493.5857899997</v>
      </c>
    </row>
    <row r="56" spans="1:24">
      <c r="D56" s="248"/>
      <c r="G56" s="249"/>
      <c r="H56" s="249"/>
      <c r="O56" s="214"/>
      <c r="P56" s="214"/>
      <c r="Q56" s="214"/>
      <c r="T56" s="10" t="s">
        <v>252</v>
      </c>
      <c r="U56" s="11" t="s">
        <v>253</v>
      </c>
      <c r="X56" s="205">
        <f t="shared" si="14"/>
        <v>0</v>
      </c>
    </row>
    <row r="57" spans="1:24" s="205" customFormat="1">
      <c r="A57" s="205" t="s">
        <v>1186</v>
      </c>
      <c r="C57" s="233"/>
      <c r="G57" s="205">
        <v>54922</v>
      </c>
      <c r="J57" s="205">
        <f>54922+28862</f>
        <v>83784</v>
      </c>
      <c r="K57" s="221">
        <f t="shared" ref="K57" si="15">J57-G57</f>
        <v>28862</v>
      </c>
      <c r="O57" s="218">
        <f t="shared" ref="O57" si="16">+K57+N57</f>
        <v>28862</v>
      </c>
      <c r="P57" s="220">
        <f>+O57/G57</f>
        <v>0.52550890353592372</v>
      </c>
      <c r="Q57" s="218">
        <f>+J57</f>
        <v>83784</v>
      </c>
      <c r="T57" s="10" t="s">
        <v>258</v>
      </c>
      <c r="U57" s="11" t="s">
        <v>259</v>
      </c>
      <c r="V57" s="205">
        <v>48024.816679967524</v>
      </c>
      <c r="W57" s="205">
        <v>-5608.6724799675321</v>
      </c>
      <c r="X57" s="205">
        <f t="shared" si="14"/>
        <v>42416.144199999995</v>
      </c>
    </row>
    <row r="58" spans="1:24">
      <c r="H58" s="231"/>
      <c r="O58" s="214"/>
      <c r="P58" s="214"/>
      <c r="Q58" s="214"/>
      <c r="T58" s="10" t="s">
        <v>260</v>
      </c>
      <c r="U58" s="11" t="s">
        <v>261</v>
      </c>
      <c r="V58" s="205">
        <v>1761415.0778514689</v>
      </c>
      <c r="W58" s="215">
        <v>-346930.58218146884</v>
      </c>
      <c r="X58" s="205">
        <f t="shared" si="14"/>
        <v>1414484.4956700001</v>
      </c>
    </row>
    <row r="59" spans="1:24">
      <c r="G59" s="245">
        <f>SUM(G55:G58)</f>
        <v>57360377.767939486</v>
      </c>
      <c r="H59" s="231"/>
      <c r="J59" s="245">
        <f>SUM(J55:J58)</f>
        <v>69640782.679699346</v>
      </c>
      <c r="K59" s="245">
        <f>SUM(K55:K58)</f>
        <v>12280404.911759865</v>
      </c>
      <c r="N59" s="245">
        <f>SUM(N55:N58)</f>
        <v>-1370892</v>
      </c>
      <c r="O59" s="219">
        <f>SUM(O55:O58)</f>
        <v>10909512.911759865</v>
      </c>
      <c r="P59" s="220">
        <f>+O59/G59</f>
        <v>0.190192487153694</v>
      </c>
      <c r="Q59" s="219">
        <f>SUM(Q55:Q58)</f>
        <v>68269890.679699346</v>
      </c>
      <c r="T59" s="10" t="s">
        <v>262</v>
      </c>
      <c r="U59" s="11" t="s">
        <v>263</v>
      </c>
      <c r="V59" s="205">
        <v>300218.39114833949</v>
      </c>
      <c r="X59" s="205">
        <f t="shared" si="14"/>
        <v>300218.39114833949</v>
      </c>
    </row>
    <row r="60" spans="1:24">
      <c r="G60" s="245"/>
      <c r="O60" s="250"/>
      <c r="P60" s="214"/>
      <c r="Q60" s="214"/>
      <c r="T60" s="10" t="s">
        <v>266</v>
      </c>
      <c r="U60" s="11" t="s">
        <v>714</v>
      </c>
      <c r="X60" s="205">
        <f t="shared" si="14"/>
        <v>0</v>
      </c>
    </row>
    <row r="61" spans="1:24">
      <c r="A61" s="206" t="s">
        <v>1134</v>
      </c>
      <c r="G61" s="245">
        <f>+G59-G54</f>
        <v>41132695.214517966</v>
      </c>
      <c r="H61" s="231"/>
      <c r="J61" s="245">
        <f>+J59-J54</f>
        <v>53413100.126277827</v>
      </c>
      <c r="K61" s="245">
        <f>+K59-K54</f>
        <v>12280404.911759865</v>
      </c>
      <c r="N61" s="245">
        <f>+N59-N54</f>
        <v>-1370892</v>
      </c>
      <c r="O61" s="219">
        <f>+O59-O54</f>
        <v>10909512.911759865</v>
      </c>
      <c r="P61" s="214"/>
      <c r="Q61" s="219">
        <f>+Q59-Q54</f>
        <v>52042208.126277827</v>
      </c>
      <c r="T61" s="10" t="s">
        <v>264</v>
      </c>
      <c r="U61" s="11" t="s">
        <v>265</v>
      </c>
      <c r="X61" s="205">
        <f t="shared" si="14"/>
        <v>0</v>
      </c>
    </row>
    <row r="62" spans="1:24">
      <c r="T62" s="10" t="s">
        <v>267</v>
      </c>
      <c r="U62" s="11" t="s">
        <v>268</v>
      </c>
      <c r="X62" s="205">
        <f t="shared" si="14"/>
        <v>0</v>
      </c>
    </row>
    <row r="63" spans="1:24">
      <c r="T63" s="10" t="s">
        <v>254</v>
      </c>
      <c r="U63" s="11" t="s">
        <v>255</v>
      </c>
      <c r="X63" s="205">
        <f t="shared" si="14"/>
        <v>0</v>
      </c>
    </row>
    <row r="64" spans="1:24">
      <c r="T64" s="10" t="s">
        <v>256</v>
      </c>
      <c r="U64" s="11" t="s">
        <v>257</v>
      </c>
      <c r="V64" s="205">
        <f>+V9</f>
        <v>28862</v>
      </c>
      <c r="X64" s="205">
        <f t="shared" si="14"/>
        <v>28862</v>
      </c>
    </row>
    <row r="66" spans="1:28">
      <c r="B66" s="205" t="s">
        <v>1187</v>
      </c>
      <c r="C66" s="205" t="s">
        <v>1129</v>
      </c>
      <c r="D66" s="205" t="s">
        <v>1188</v>
      </c>
      <c r="E66" s="205" t="s">
        <v>1189</v>
      </c>
      <c r="J66" s="206" t="s">
        <v>1190</v>
      </c>
      <c r="L66" s="206" t="s">
        <v>1191</v>
      </c>
      <c r="V66" s="205">
        <f>SUM(V51:V64)</f>
        <v>12280404.91175987</v>
      </c>
      <c r="W66" s="205">
        <f>SUM(W51:W64)</f>
        <v>-1370892</v>
      </c>
      <c r="X66" s="205">
        <f>SUM(X51:X64)</f>
        <v>10909512.911759872</v>
      </c>
    </row>
    <row r="67" spans="1:28">
      <c r="A67" s="206" t="s">
        <v>1192</v>
      </c>
      <c r="U67" s="206" t="s">
        <v>623</v>
      </c>
      <c r="V67" s="205">
        <f>+V14-V66</f>
        <v>0</v>
      </c>
      <c r="W67" s="205">
        <f t="shared" ref="W67:X67" si="17">+W14-W66</f>
        <v>0</v>
      </c>
      <c r="X67" s="205">
        <f t="shared" si="17"/>
        <v>0</v>
      </c>
    </row>
    <row r="68" spans="1:28">
      <c r="E68" s="233"/>
      <c r="L68" s="205"/>
      <c r="M68" s="205"/>
      <c r="O68" s="205"/>
      <c r="V68" s="206"/>
      <c r="W68" s="205"/>
      <c r="X68" s="206"/>
      <c r="Y68" s="205"/>
    </row>
    <row r="69" spans="1:28">
      <c r="A69" s="206" t="s">
        <v>1150</v>
      </c>
      <c r="B69" s="205">
        <v>1416349.7</v>
      </c>
      <c r="C69" s="205">
        <v>282150.97141086921</v>
      </c>
      <c r="D69" s="205">
        <v>32029.80516556291</v>
      </c>
      <c r="E69" s="205">
        <f>SUM(B69:D69)</f>
        <v>1730530.4765764321</v>
      </c>
      <c r="F69" s="205">
        <v>1730530.4765764321</v>
      </c>
      <c r="G69" s="251">
        <f>+E69-F69</f>
        <v>0</v>
      </c>
      <c r="H69" s="234"/>
      <c r="I69" s="251"/>
      <c r="J69" s="206" t="s">
        <v>1150</v>
      </c>
      <c r="K69" s="205">
        <v>168281.39335935097</v>
      </c>
      <c r="L69" s="205">
        <v>-1736935.4191494994</v>
      </c>
      <c r="M69" s="205"/>
      <c r="O69" s="205"/>
      <c r="R69" s="205"/>
      <c r="V69" s="206"/>
      <c r="X69" s="206"/>
      <c r="Z69" s="205"/>
      <c r="AB69" s="205"/>
    </row>
    <row r="70" spans="1:28" ht="17.399999999999999">
      <c r="A70" s="206" t="s">
        <v>1151</v>
      </c>
      <c r="B70" s="205">
        <v>551369.5</v>
      </c>
      <c r="C70" s="205">
        <v>102843.91098144308</v>
      </c>
      <c r="D70" s="205">
        <v>8643.7292715231815</v>
      </c>
      <c r="E70" s="205">
        <f t="shared" ref="E70:E73" si="18">SUM(B70:D70)</f>
        <v>662857.14025296632</v>
      </c>
      <c r="F70" s="205">
        <v>662857.14025296632</v>
      </c>
      <c r="G70" s="251">
        <f t="shared" ref="G70:G83" si="19">+E70-F70</f>
        <v>0</v>
      </c>
      <c r="H70" s="234"/>
      <c r="I70" s="251"/>
      <c r="J70" s="206" t="s">
        <v>1155</v>
      </c>
      <c r="K70" s="252">
        <v>23450.882265165561</v>
      </c>
      <c r="L70" s="252">
        <v>-304183.47323289164</v>
      </c>
      <c r="M70" s="205"/>
      <c r="O70" s="205"/>
      <c r="R70" s="205"/>
      <c r="V70" s="206"/>
      <c r="X70" s="206"/>
      <c r="Z70" s="205"/>
      <c r="AB70" s="205"/>
    </row>
    <row r="71" spans="1:28" ht="17.399999999999999">
      <c r="A71" s="206" t="s">
        <v>1152</v>
      </c>
      <c r="B71" s="205">
        <v>826801</v>
      </c>
      <c r="E71" s="205">
        <f t="shared" si="18"/>
        <v>826801</v>
      </c>
      <c r="F71" s="205">
        <v>826801</v>
      </c>
      <c r="G71" s="251">
        <f t="shared" si="19"/>
        <v>0</v>
      </c>
      <c r="H71" s="234"/>
      <c r="I71" s="251"/>
      <c r="K71" s="253">
        <f>+K69+K70</f>
        <v>191732.27562451654</v>
      </c>
      <c r="L71" s="254">
        <f>+L70+L69</f>
        <v>-2041118.892382391</v>
      </c>
      <c r="M71" s="205"/>
      <c r="O71" s="205"/>
      <c r="R71" s="205"/>
      <c r="V71" s="206"/>
      <c r="X71" s="206"/>
      <c r="Z71" s="205"/>
      <c r="AB71" s="205"/>
    </row>
    <row r="72" spans="1:28">
      <c r="A72" s="206" t="s">
        <v>1153</v>
      </c>
      <c r="B72" s="205">
        <v>31958</v>
      </c>
      <c r="E72" s="205">
        <f t="shared" si="18"/>
        <v>31958</v>
      </c>
      <c r="F72" s="205">
        <v>31958</v>
      </c>
      <c r="G72" s="251">
        <f t="shared" si="19"/>
        <v>0</v>
      </c>
      <c r="H72" s="234"/>
      <c r="I72" s="251"/>
      <c r="J72" s="206" t="s">
        <v>1193</v>
      </c>
      <c r="K72" s="218">
        <v>42993.045023629158</v>
      </c>
      <c r="L72" s="218">
        <v>-691538.78232608782</v>
      </c>
      <c r="M72" s="205"/>
      <c r="O72" s="205"/>
      <c r="R72" s="205"/>
      <c r="V72" s="206"/>
      <c r="X72" s="206"/>
      <c r="Z72" s="205"/>
      <c r="AB72" s="205"/>
    </row>
    <row r="73" spans="1:28" ht="17.399999999999999">
      <c r="A73" s="206" t="s">
        <v>1155</v>
      </c>
      <c r="B73" s="205">
        <v>208492.1</v>
      </c>
      <c r="C73" s="205">
        <v>23281.108740747339</v>
      </c>
      <c r="D73" s="205">
        <v>7303.2956291390728</v>
      </c>
      <c r="E73" s="252">
        <f t="shared" si="18"/>
        <v>239076.50436988642</v>
      </c>
      <c r="F73" s="252">
        <v>239076.50436988642</v>
      </c>
      <c r="G73" s="251">
        <f t="shared" si="19"/>
        <v>0</v>
      </c>
      <c r="H73" s="234"/>
      <c r="I73" s="251"/>
      <c r="J73" s="206" t="s">
        <v>1194</v>
      </c>
      <c r="K73" s="218">
        <v>0</v>
      </c>
      <c r="L73" s="205">
        <v>-1728806.5542999995</v>
      </c>
      <c r="M73" s="205"/>
      <c r="O73" s="205"/>
      <c r="R73" s="205"/>
      <c r="V73" s="206"/>
      <c r="X73" s="206"/>
      <c r="Z73" s="205"/>
      <c r="AB73" s="205"/>
    </row>
    <row r="74" spans="1:28">
      <c r="B74" s="205">
        <f>SUM(B69:B73)</f>
        <v>3034970.3000000003</v>
      </c>
      <c r="C74" s="205">
        <f>SUM(C69:C73)</f>
        <v>408275.99113305961</v>
      </c>
      <c r="D74" s="205">
        <f>SUM(D69:D73)</f>
        <v>47976.830066225164</v>
      </c>
      <c r="E74" s="205">
        <f>SUM(E69:E73)</f>
        <v>3491223.1211992851</v>
      </c>
      <c r="F74" s="205">
        <f>SUM(F69:F73)</f>
        <v>3491223.1211992851</v>
      </c>
      <c r="G74" s="251">
        <f t="shared" si="19"/>
        <v>0</v>
      </c>
      <c r="H74" s="234"/>
      <c r="I74" s="251"/>
      <c r="J74" s="206" t="s">
        <v>1153</v>
      </c>
      <c r="K74" s="255">
        <v>0</v>
      </c>
      <c r="L74" s="256">
        <v>-78105.736200000014</v>
      </c>
      <c r="M74" s="205"/>
      <c r="O74" s="205"/>
      <c r="R74" s="205"/>
      <c r="V74" s="206"/>
      <c r="X74" s="206"/>
      <c r="Z74" s="205"/>
      <c r="AB74" s="205"/>
    </row>
    <row r="75" spans="1:28" ht="17.399999999999999">
      <c r="A75" s="206" t="s">
        <v>1195</v>
      </c>
      <c r="G75" s="251">
        <f t="shared" si="19"/>
        <v>0</v>
      </c>
      <c r="H75" s="234"/>
      <c r="I75" s="251"/>
      <c r="K75" s="253">
        <f>+K73+K72</f>
        <v>42993.045023629158</v>
      </c>
      <c r="L75" s="235">
        <f>SUM(L72:L74)</f>
        <v>-2498451.0728260875</v>
      </c>
      <c r="M75" s="205"/>
      <c r="O75" s="205"/>
      <c r="R75" s="205"/>
      <c r="V75" s="206"/>
      <c r="X75" s="206"/>
      <c r="Z75" s="205"/>
      <c r="AB75" s="205"/>
    </row>
    <row r="76" spans="1:28" ht="17.399999999999999">
      <c r="G76" s="251">
        <f t="shared" si="19"/>
        <v>0</v>
      </c>
      <c r="H76" s="234"/>
      <c r="I76" s="251"/>
      <c r="J76" s="206" t="s">
        <v>764</v>
      </c>
      <c r="K76" s="257">
        <f>+K71+K72</f>
        <v>234725.32064814569</v>
      </c>
      <c r="L76" s="257">
        <f>+L75+L71</f>
        <v>-4539569.9652084783</v>
      </c>
      <c r="M76" s="205"/>
      <c r="O76" s="205"/>
      <c r="R76" s="205"/>
      <c r="V76" s="206"/>
      <c r="X76" s="206"/>
      <c r="Z76" s="205"/>
      <c r="AB76" s="205"/>
    </row>
    <row r="77" spans="1:28">
      <c r="A77" s="206" t="s">
        <v>1150</v>
      </c>
      <c r="B77" s="205">
        <v>945.09999999999991</v>
      </c>
      <c r="E77" s="205">
        <f t="shared" ref="E77:E82" si="20">SUM(B77:D77)</f>
        <v>945.09999999999991</v>
      </c>
      <c r="F77" s="205">
        <v>945.09999999999991</v>
      </c>
      <c r="G77" s="251">
        <f t="shared" si="19"/>
        <v>0</v>
      </c>
      <c r="H77" s="234"/>
      <c r="I77" s="251"/>
      <c r="K77" s="205"/>
      <c r="L77" s="205"/>
      <c r="M77" s="205"/>
      <c r="O77" s="205"/>
      <c r="R77" s="205"/>
      <c r="V77" s="206"/>
      <c r="X77" s="206"/>
      <c r="Z77" s="205"/>
      <c r="AB77" s="205"/>
    </row>
    <row r="78" spans="1:28">
      <c r="A78" s="206" t="s">
        <v>1151</v>
      </c>
      <c r="B78" s="205">
        <v>16256.900000000001</v>
      </c>
      <c r="E78" s="205">
        <f t="shared" si="20"/>
        <v>16256.900000000001</v>
      </c>
      <c r="F78" s="205">
        <v>16256.900000000001</v>
      </c>
      <c r="G78" s="251">
        <f t="shared" si="19"/>
        <v>0</v>
      </c>
      <c r="H78" s="234"/>
      <c r="I78" s="251"/>
      <c r="L78" s="205">
        <f>+L76-H54</f>
        <v>0</v>
      </c>
      <c r="N78" s="206"/>
      <c r="R78" s="205"/>
      <c r="V78" s="206"/>
      <c r="X78" s="206"/>
      <c r="Z78" s="205"/>
      <c r="AB78" s="205"/>
    </row>
    <row r="79" spans="1:28">
      <c r="A79" s="206" t="s">
        <v>1152</v>
      </c>
      <c r="B79" s="205">
        <v>1533738.2000000002</v>
      </c>
      <c r="E79" s="205">
        <f t="shared" si="20"/>
        <v>1533738.2000000002</v>
      </c>
      <c r="F79" s="205">
        <v>1533738.2000000002</v>
      </c>
      <c r="G79" s="251">
        <f t="shared" si="19"/>
        <v>0</v>
      </c>
      <c r="H79" s="234"/>
      <c r="I79" s="251"/>
      <c r="L79" s="205"/>
      <c r="N79" s="206"/>
      <c r="R79" s="205"/>
      <c r="V79" s="206"/>
      <c r="X79" s="206"/>
      <c r="Z79" s="205"/>
      <c r="AB79" s="205"/>
    </row>
    <row r="80" spans="1:28">
      <c r="A80" s="206" t="s">
        <v>1153</v>
      </c>
      <c r="B80" s="205">
        <v>1621724.5</v>
      </c>
      <c r="E80" s="205">
        <f t="shared" si="20"/>
        <v>1621724.5</v>
      </c>
      <c r="F80" s="205">
        <v>1621724.5</v>
      </c>
      <c r="G80" s="251">
        <f t="shared" si="19"/>
        <v>0</v>
      </c>
      <c r="H80" s="234"/>
      <c r="K80" s="258"/>
      <c r="N80" s="206"/>
      <c r="R80" s="205"/>
      <c r="V80" s="206"/>
      <c r="X80" s="206"/>
      <c r="Z80" s="205"/>
      <c r="AB80" s="205"/>
    </row>
    <row r="81" spans="1:28">
      <c r="A81" s="206" t="s">
        <v>1154</v>
      </c>
      <c r="B81" s="205">
        <v>2313453.3999999994</v>
      </c>
      <c r="E81" s="205">
        <f t="shared" si="20"/>
        <v>2313453.3999999994</v>
      </c>
      <c r="F81" s="205">
        <v>2313453.3999999994</v>
      </c>
      <c r="G81" s="251">
        <f t="shared" si="19"/>
        <v>0</v>
      </c>
      <c r="K81" s="258"/>
      <c r="N81" s="206"/>
      <c r="R81" s="205"/>
      <c r="V81" s="206"/>
      <c r="X81" s="206"/>
      <c r="Z81" s="205"/>
      <c r="AB81" s="205"/>
    </row>
    <row r="82" spans="1:28" ht="17.399999999999999">
      <c r="A82" s="206" t="s">
        <v>1156</v>
      </c>
      <c r="B82" s="205">
        <v>8855999.7388890591</v>
      </c>
      <c r="E82" s="252">
        <f t="shared" si="20"/>
        <v>8855999.7388890591</v>
      </c>
      <c r="F82" s="252">
        <v>8855999.7388890591</v>
      </c>
      <c r="G82" s="251">
        <f t="shared" si="19"/>
        <v>0</v>
      </c>
      <c r="K82" s="258"/>
      <c r="N82" s="206"/>
      <c r="R82" s="205"/>
      <c r="V82" s="206"/>
      <c r="X82" s="206"/>
      <c r="Z82" s="205"/>
      <c r="AB82" s="205"/>
    </row>
    <row r="83" spans="1:28">
      <c r="B83" s="205">
        <f>SUM(B77:B82)</f>
        <v>14342117.838889059</v>
      </c>
      <c r="C83" s="205">
        <f>SUM(C77:C82)</f>
        <v>0</v>
      </c>
      <c r="D83" s="205">
        <f>SUM(D77:D82)</f>
        <v>0</v>
      </c>
      <c r="E83" s="205">
        <f>SUM(E77:E82)</f>
        <v>14342117.838889059</v>
      </c>
      <c r="F83" s="205">
        <f>SUM(F77:F82)</f>
        <v>14342117.838889059</v>
      </c>
      <c r="G83" s="251">
        <f t="shared" si="19"/>
        <v>0</v>
      </c>
      <c r="K83" s="258"/>
      <c r="N83" s="206"/>
      <c r="R83" s="205"/>
      <c r="V83" s="206"/>
      <c r="X83" s="206"/>
      <c r="Z83" s="205"/>
      <c r="AB83" s="205"/>
    </row>
    <row r="84" spans="1:28">
      <c r="N84" s="206"/>
      <c r="R84" s="205"/>
      <c r="V84" s="206"/>
      <c r="X84" s="206"/>
      <c r="Z84" s="205"/>
      <c r="AB84" s="205"/>
    </row>
    <row r="85" spans="1:28">
      <c r="B85" s="205">
        <f>+B83+B74</f>
        <v>17377088.138889059</v>
      </c>
      <c r="C85" s="205">
        <f>+C83+C74</f>
        <v>408275.99113305961</v>
      </c>
      <c r="D85" s="205">
        <f>+D83+D74</f>
        <v>47976.830066225164</v>
      </c>
      <c r="E85" s="205">
        <f>+E83+E74</f>
        <v>17833340.960088342</v>
      </c>
      <c r="F85" s="205">
        <f>+F83+F74</f>
        <v>17833340.960088342</v>
      </c>
      <c r="N85" s="206"/>
      <c r="R85" s="205"/>
      <c r="V85" s="206"/>
      <c r="X85" s="206"/>
      <c r="Z85" s="205"/>
      <c r="AB85" s="205"/>
    </row>
    <row r="86" spans="1:28" ht="17.399999999999999">
      <c r="A86" s="206" t="s">
        <v>1196</v>
      </c>
      <c r="B86" s="205">
        <f>+B14</f>
        <v>17377088.138889059</v>
      </c>
      <c r="F86" s="252"/>
      <c r="N86" s="206"/>
      <c r="R86" s="205"/>
      <c r="V86" s="206"/>
      <c r="X86" s="206"/>
      <c r="Z86" s="205"/>
      <c r="AB86" s="205"/>
    </row>
    <row r="87" spans="1:28">
      <c r="A87" s="206" t="s">
        <v>1197</v>
      </c>
      <c r="B87" s="205">
        <f>+B85-B86</f>
        <v>0</v>
      </c>
      <c r="N87" s="206"/>
      <c r="R87" s="205"/>
      <c r="V87" s="206"/>
      <c r="X87" s="206"/>
      <c r="Z87" s="205"/>
      <c r="AB87" s="205"/>
    </row>
    <row r="88" spans="1:28">
      <c r="N88" s="206"/>
      <c r="O88" s="205"/>
      <c r="V88" s="206"/>
      <c r="W88" s="205"/>
      <c r="X88" s="206"/>
      <c r="Y88" s="205"/>
    </row>
    <row r="93" spans="1:28">
      <c r="A93" s="206" t="s">
        <v>1198</v>
      </c>
    </row>
    <row r="95" spans="1:28">
      <c r="A95" s="206" t="s">
        <v>1127</v>
      </c>
    </row>
    <row r="96" spans="1:28">
      <c r="B96" s="259" t="s">
        <v>1199</v>
      </c>
      <c r="C96" s="259" t="s">
        <v>1200</v>
      </c>
    </row>
    <row r="97" spans="1:3">
      <c r="A97" s="206" t="s">
        <v>1150</v>
      </c>
      <c r="B97" s="205">
        <v>379820</v>
      </c>
      <c r="C97" s="205">
        <f>+B97/12</f>
        <v>31651.666666666668</v>
      </c>
    </row>
    <row r="98" spans="1:3">
      <c r="A98" s="206" t="s">
        <v>1151</v>
      </c>
      <c r="B98" s="205">
        <v>50991.862584613693</v>
      </c>
      <c r="C98" s="205">
        <f t="shared" ref="C98:C113" si="21">+B98/12</f>
        <v>4249.3218820511411</v>
      </c>
    </row>
    <row r="99" spans="1:3">
      <c r="A99" s="206" t="s">
        <v>1152</v>
      </c>
      <c r="B99" s="205">
        <v>10927.220992571063</v>
      </c>
      <c r="C99" s="205">
        <f t="shared" si="21"/>
        <v>910.60174938092189</v>
      </c>
    </row>
    <row r="100" spans="1:3">
      <c r="A100" s="206" t="s">
        <v>1153</v>
      </c>
      <c r="B100" s="205">
        <v>43.999066641777112</v>
      </c>
      <c r="C100" s="205">
        <f t="shared" si="21"/>
        <v>3.6665888868147594</v>
      </c>
    </row>
    <row r="101" spans="1:3" ht="17.399999999999999">
      <c r="A101" s="206" t="s">
        <v>1155</v>
      </c>
      <c r="B101" s="252">
        <v>34486.406296677487</v>
      </c>
      <c r="C101" s="252">
        <f t="shared" si="21"/>
        <v>2873.8671913897906</v>
      </c>
    </row>
    <row r="102" spans="1:3">
      <c r="B102" s="205">
        <f>SUM(B97:B101)</f>
        <v>476269.48894050397</v>
      </c>
      <c r="C102" s="205">
        <f t="shared" si="21"/>
        <v>39689.124078375331</v>
      </c>
    </row>
    <row r="103" spans="1:3">
      <c r="A103" s="206" t="s">
        <v>1179</v>
      </c>
      <c r="C103" s="205">
        <f t="shared" si="21"/>
        <v>0</v>
      </c>
    </row>
    <row r="104" spans="1:3">
      <c r="C104" s="205">
        <f t="shared" si="21"/>
        <v>0</v>
      </c>
    </row>
    <row r="105" spans="1:3">
      <c r="A105" s="206" t="s">
        <v>1150</v>
      </c>
      <c r="B105" s="205">
        <v>288</v>
      </c>
      <c r="C105" s="205">
        <f t="shared" si="21"/>
        <v>24</v>
      </c>
    </row>
    <row r="106" spans="1:3">
      <c r="A106" s="206" t="s">
        <v>1151</v>
      </c>
      <c r="B106" s="205">
        <v>1284</v>
      </c>
      <c r="C106" s="205">
        <f t="shared" si="21"/>
        <v>107</v>
      </c>
    </row>
    <row r="107" spans="1:3">
      <c r="A107" s="206" t="s">
        <v>1152</v>
      </c>
      <c r="B107" s="205">
        <v>1154</v>
      </c>
      <c r="C107" s="205">
        <f t="shared" si="21"/>
        <v>96.166666666666671</v>
      </c>
    </row>
    <row r="108" spans="1:3">
      <c r="A108" s="206" t="s">
        <v>1153</v>
      </c>
      <c r="B108" s="205">
        <v>381</v>
      </c>
      <c r="C108" s="205">
        <f t="shared" si="21"/>
        <v>31.75</v>
      </c>
    </row>
    <row r="109" spans="1:3">
      <c r="A109" s="206" t="s">
        <v>1154</v>
      </c>
      <c r="B109" s="205">
        <v>36</v>
      </c>
      <c r="C109" s="205">
        <f t="shared" si="21"/>
        <v>3</v>
      </c>
    </row>
    <row r="110" spans="1:3" ht="17.399999999999999">
      <c r="A110" s="206" t="s">
        <v>1156</v>
      </c>
      <c r="B110" s="260">
        <v>108</v>
      </c>
      <c r="C110" s="252">
        <f t="shared" si="21"/>
        <v>9</v>
      </c>
    </row>
    <row r="111" spans="1:3">
      <c r="B111" s="205">
        <f>SUM(B105:B110)</f>
        <v>3251</v>
      </c>
      <c r="C111" s="205">
        <f t="shared" si="21"/>
        <v>270.91666666666669</v>
      </c>
    </row>
    <row r="112" spans="1:3">
      <c r="C112" s="205">
        <f t="shared" si="21"/>
        <v>0</v>
      </c>
    </row>
    <row r="113" spans="1:3">
      <c r="A113" s="206" t="s">
        <v>764</v>
      </c>
      <c r="B113" s="205">
        <f>+B111+B102</f>
        <v>479520.48894050397</v>
      </c>
      <c r="C113" s="205">
        <f t="shared" si="21"/>
        <v>39960.040745041995</v>
      </c>
    </row>
  </sheetData>
  <mergeCells count="1">
    <mergeCell ref="O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18"/>
  <sheetViews>
    <sheetView tabSelected="1" workbookViewId="0">
      <selection activeCell="G20" sqref="G20"/>
    </sheetView>
  </sheetViews>
  <sheetFormatPr defaultRowHeight="14.4"/>
  <cols>
    <col min="1" max="1" width="3.21875" style="73" customWidth="1"/>
    <col min="2" max="2" width="19.33203125" style="73" customWidth="1"/>
    <col min="3" max="3" width="12.109375" style="73" customWidth="1"/>
    <col min="4" max="4" width="10.77734375" style="73" bestFit="1" customWidth="1"/>
    <col min="5" max="7" width="10.109375" style="73" bestFit="1" customWidth="1"/>
    <col min="8" max="8" width="11.5546875" style="73" customWidth="1"/>
    <col min="9" max="9" width="10.109375" style="73" bestFit="1" customWidth="1"/>
    <col min="10" max="10" width="10.6640625" style="73" bestFit="1" customWidth="1"/>
    <col min="11" max="11" width="10.109375" style="73" bestFit="1" customWidth="1"/>
    <col min="12" max="12" width="11.6640625" style="73" customWidth="1"/>
    <col min="13" max="13" width="10.6640625" style="73" bestFit="1" customWidth="1"/>
    <col min="14" max="14" width="10.5546875" style="73" bestFit="1" customWidth="1"/>
    <col min="15" max="15" width="11.88671875" style="73" customWidth="1"/>
    <col min="16" max="16" width="12.5546875" style="73" bestFit="1" customWidth="1"/>
    <col min="17" max="16384" width="8.88671875" style="73"/>
  </cols>
  <sheetData>
    <row r="1" spans="2:16" ht="15.6">
      <c r="B1" s="75" t="s">
        <v>826</v>
      </c>
      <c r="C1" s="76" t="s">
        <v>7</v>
      </c>
      <c r="D1" s="76" t="s">
        <v>8</v>
      </c>
      <c r="E1" s="76" t="s">
        <v>827</v>
      </c>
      <c r="F1" s="76" t="s">
        <v>828</v>
      </c>
      <c r="G1" s="76" t="s">
        <v>829</v>
      </c>
      <c r="H1" s="76" t="s">
        <v>830</v>
      </c>
      <c r="I1" s="76" t="s">
        <v>831</v>
      </c>
      <c r="J1" s="76" t="s">
        <v>832</v>
      </c>
      <c r="K1" s="76" t="s">
        <v>9</v>
      </c>
      <c r="L1" s="76" t="s">
        <v>10</v>
      </c>
      <c r="M1" s="76" t="s">
        <v>11</v>
      </c>
      <c r="N1" s="76" t="s">
        <v>12</v>
      </c>
      <c r="O1" s="85" t="s">
        <v>764</v>
      </c>
    </row>
    <row r="2" spans="2:16" ht="15.6">
      <c r="B2" s="75" t="s">
        <v>1244</v>
      </c>
      <c r="C2" s="299">
        <v>-173208.81</v>
      </c>
      <c r="D2" s="299">
        <v>-127773.38</v>
      </c>
      <c r="E2" s="322">
        <v>-186154.15</v>
      </c>
      <c r="F2" s="322">
        <v>-132331.29</v>
      </c>
      <c r="G2" s="322">
        <v>-431660.04</v>
      </c>
      <c r="H2" s="322">
        <v>-446429.73</v>
      </c>
      <c r="I2" s="322">
        <v>-960471.66</v>
      </c>
      <c r="J2" s="322">
        <v>-257280.26</v>
      </c>
      <c r="K2" s="322">
        <v>-508798.65</v>
      </c>
      <c r="L2" s="322">
        <v>-485739.8</v>
      </c>
      <c r="M2" s="322">
        <v>-348389.23</v>
      </c>
      <c r="N2" s="322">
        <v>-129831.38</v>
      </c>
      <c r="O2" s="300">
        <f>SUM(C2:N2)</f>
        <v>-4188068.38</v>
      </c>
    </row>
    <row r="3" spans="2:16" ht="15.6">
      <c r="B3" s="75" t="s">
        <v>1245</v>
      </c>
      <c r="C3" s="77">
        <f>-'[1]8402004 Calculation'!C$40</f>
        <v>-314222.30712145864</v>
      </c>
      <c r="D3" s="77">
        <f>-'[1]8402004 Calculation'!D$40</f>
        <v>-570736.29591828457</v>
      </c>
      <c r="E3" s="77">
        <f>-'[1]8402004 Calculation'!E$40</f>
        <v>-482775.13861749187</v>
      </c>
      <c r="F3" s="77">
        <f>-'[1]8402004 Calculation'!F$40</f>
        <v>-617750.33642146597</v>
      </c>
      <c r="G3" s="77">
        <f>-'[1]8402004 Calculation'!G$40</f>
        <v>-673313.25283010409</v>
      </c>
      <c r="H3" s="77">
        <f>-'[1]8402004 Calculation'!H$40</f>
        <v>-676747.83186780324</v>
      </c>
      <c r="I3" s="77">
        <f>-'[1]8402004 Calculation'!I$40</f>
        <v>-663592.68689453532</v>
      </c>
      <c r="J3" s="77">
        <f>-'[1]8402004 Calculation'!J$40</f>
        <v>-686964.23406711139</v>
      </c>
      <c r="K3" s="77">
        <f>-'[1]8402004 Calculation'!K$40</f>
        <v>-638367.36789420131</v>
      </c>
      <c r="L3" s="77">
        <f>-'[1]8402004 Calculation'!L$40</f>
        <v>-612081.09818258602</v>
      </c>
      <c r="M3" s="77">
        <f>-'[1]8402004 Calculation'!M$40</f>
        <v>-346631.84043077176</v>
      </c>
      <c r="N3" s="77">
        <f>-'[1]8402004 Calculation'!N$40</f>
        <v>-12940.936013149263</v>
      </c>
      <c r="O3" s="301">
        <f>SUM(C3:N3)</f>
        <v>-6296123.3262589639</v>
      </c>
    </row>
    <row r="4" spans="2:16">
      <c r="B4" s="75" t="s">
        <v>1246</v>
      </c>
      <c r="C4" s="68">
        <f>C3/$O3</f>
        <v>4.9907266874990447E-2</v>
      </c>
      <c r="D4" s="68">
        <f t="shared" ref="D4:O4" si="0">D3/$O3</f>
        <v>9.0648843160034659E-2</v>
      </c>
      <c r="E4" s="68">
        <f t="shared" si="0"/>
        <v>7.6678157907740296E-2</v>
      </c>
      <c r="F4" s="68">
        <f t="shared" si="0"/>
        <v>9.8115984139802645E-2</v>
      </c>
      <c r="G4" s="68">
        <f t="shared" si="0"/>
        <v>0.10694092506446724</v>
      </c>
      <c r="H4" s="68">
        <f t="shared" si="0"/>
        <v>0.10748643201528803</v>
      </c>
      <c r="I4" s="68">
        <f t="shared" si="0"/>
        <v>0.10539702806120689</v>
      </c>
      <c r="J4" s="68">
        <f t="shared" si="0"/>
        <v>0.10910908164743532</v>
      </c>
      <c r="K4" s="68">
        <f t="shared" si="0"/>
        <v>0.10139054380205526</v>
      </c>
      <c r="L4" s="68">
        <f t="shared" si="0"/>
        <v>9.7215550977187246E-2</v>
      </c>
      <c r="M4" s="68">
        <f t="shared" si="0"/>
        <v>5.5054804753440836E-2</v>
      </c>
      <c r="N4" s="68">
        <f t="shared" si="0"/>
        <v>2.0553815963510551E-3</v>
      </c>
      <c r="O4" s="68">
        <f t="shared" si="0"/>
        <v>1</v>
      </c>
    </row>
    <row r="5" spans="2:16">
      <c r="B5" s="75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2:16" ht="15.6">
      <c r="B6" s="75" t="s">
        <v>1247</v>
      </c>
      <c r="C6" s="77">
        <f t="shared" ref="C6:N6" si="1">C4*$P6</f>
        <v>-220282.76585724251</v>
      </c>
      <c r="D6" s="77">
        <f t="shared" si="1"/>
        <v>-400109.62618067901</v>
      </c>
      <c r="E6" s="77">
        <f t="shared" si="1"/>
        <v>-338445.23578228219</v>
      </c>
      <c r="F6" s="77">
        <f t="shared" si="1"/>
        <v>-433068.40294938919</v>
      </c>
      <c r="G6" s="77">
        <f t="shared" si="1"/>
        <v>-472020.2934682839</v>
      </c>
      <c r="H6" s="77">
        <f t="shared" si="1"/>
        <v>-474428.07468824426</v>
      </c>
      <c r="I6" s="77">
        <f t="shared" si="1"/>
        <v>-465205.77679822099</v>
      </c>
      <c r="J6" s="77">
        <f t="shared" si="1"/>
        <v>-481590.19298019516</v>
      </c>
      <c r="K6" s="77">
        <f t="shared" si="1"/>
        <v>-447521.79029220587</v>
      </c>
      <c r="L6" s="77">
        <f t="shared" si="1"/>
        <v>-429094.03368514276</v>
      </c>
      <c r="M6" s="77">
        <f t="shared" si="1"/>
        <v>-243003.18218579527</v>
      </c>
      <c r="N6" s="77">
        <f t="shared" si="1"/>
        <v>-9072.1285954285486</v>
      </c>
      <c r="O6" s="302">
        <f>SUM(C6:N6)</f>
        <v>-4413841.503463109</v>
      </c>
      <c r="P6" s="110">
        <v>-4413841.50346311</v>
      </c>
    </row>
    <row r="7" spans="2:16" ht="15.6">
      <c r="O7" s="87">
        <f>O6-P6</f>
        <v>0</v>
      </c>
    </row>
    <row r="8" spans="2:16" ht="16.2" thickBot="1">
      <c r="O8" s="88"/>
    </row>
    <row r="9" spans="2:16" s="75" customFormat="1" ht="15.6">
      <c r="B9" s="80" t="s">
        <v>826</v>
      </c>
      <c r="C9" s="81" t="s">
        <v>836</v>
      </c>
      <c r="D9" s="81" t="s">
        <v>837</v>
      </c>
      <c r="E9" s="81" t="s">
        <v>838</v>
      </c>
      <c r="F9" s="81" t="s">
        <v>839</v>
      </c>
      <c r="G9" s="81" t="s">
        <v>840</v>
      </c>
      <c r="H9" s="81" t="s">
        <v>841</v>
      </c>
      <c r="I9" s="81" t="s">
        <v>842</v>
      </c>
      <c r="J9" s="81" t="s">
        <v>843</v>
      </c>
      <c r="K9" s="81" t="s">
        <v>844</v>
      </c>
      <c r="L9" s="81" t="s">
        <v>845</v>
      </c>
      <c r="M9" s="81" t="s">
        <v>846</v>
      </c>
      <c r="N9" s="81" t="s">
        <v>847</v>
      </c>
      <c r="O9" s="89" t="s">
        <v>764</v>
      </c>
    </row>
    <row r="10" spans="2:16" ht="16.2" thickBot="1">
      <c r="B10" s="82" t="s">
        <v>812</v>
      </c>
      <c r="C10" s="303">
        <f>E2</f>
        <v>-186154.15</v>
      </c>
      <c r="D10" s="303">
        <f>F2</f>
        <v>-132331.29</v>
      </c>
      <c r="E10" s="303">
        <f t="shared" ref="E10:K10" si="2">G2</f>
        <v>-431660.04</v>
      </c>
      <c r="F10" s="303">
        <f t="shared" si="2"/>
        <v>-446429.73</v>
      </c>
      <c r="G10" s="303">
        <f t="shared" si="2"/>
        <v>-960471.66</v>
      </c>
      <c r="H10" s="303">
        <f>J2</f>
        <v>-257280.26</v>
      </c>
      <c r="I10" s="303">
        <f t="shared" si="2"/>
        <v>-508798.65</v>
      </c>
      <c r="J10" s="303">
        <f t="shared" si="2"/>
        <v>-485739.8</v>
      </c>
      <c r="K10" s="303">
        <f t="shared" si="2"/>
        <v>-348389.23</v>
      </c>
      <c r="L10" s="303">
        <f>N2</f>
        <v>-129831.38</v>
      </c>
      <c r="M10" s="303">
        <f>C3</f>
        <v>-314222.30712145864</v>
      </c>
      <c r="N10" s="303">
        <f>D3</f>
        <v>-570736.29591828457</v>
      </c>
      <c r="O10" s="323">
        <f>SUM(C10:N10)</f>
        <v>-4772044.7930397429</v>
      </c>
    </row>
    <row r="11" spans="2:16" ht="15.6">
      <c r="O11" s="88"/>
    </row>
    <row r="12" spans="2:16" ht="16.2" thickBot="1">
      <c r="O12" s="88"/>
    </row>
    <row r="13" spans="2:16" s="75" customFormat="1" ht="15.6">
      <c r="B13" s="80" t="s">
        <v>826</v>
      </c>
      <c r="C13" s="81" t="s">
        <v>848</v>
      </c>
      <c r="D13" s="81" t="s">
        <v>849</v>
      </c>
      <c r="E13" s="81" t="s">
        <v>850</v>
      </c>
      <c r="F13" s="81" t="s">
        <v>851</v>
      </c>
      <c r="G13" s="81" t="s">
        <v>852</v>
      </c>
      <c r="H13" s="81" t="s">
        <v>853</v>
      </c>
      <c r="I13" s="81" t="s">
        <v>854</v>
      </c>
      <c r="J13" s="81" t="s">
        <v>855</v>
      </c>
      <c r="K13" s="81" t="s">
        <v>856</v>
      </c>
      <c r="L13" s="81" t="s">
        <v>857</v>
      </c>
      <c r="M13" s="81" t="s">
        <v>858</v>
      </c>
      <c r="N13" s="81" t="s">
        <v>859</v>
      </c>
      <c r="O13" s="89" t="s">
        <v>764</v>
      </c>
    </row>
    <row r="14" spans="2:16" ht="16.2" thickBot="1">
      <c r="B14" s="82" t="s">
        <v>860</v>
      </c>
      <c r="C14" s="303">
        <f t="shared" ref="C14:H14" si="3">I3</f>
        <v>-663592.68689453532</v>
      </c>
      <c r="D14" s="303">
        <f t="shared" si="3"/>
        <v>-686964.23406711139</v>
      </c>
      <c r="E14" s="303">
        <f t="shared" si="3"/>
        <v>-638367.36789420131</v>
      </c>
      <c r="F14" s="303">
        <f t="shared" si="3"/>
        <v>-612081.09818258602</v>
      </c>
      <c r="G14" s="303">
        <f t="shared" si="3"/>
        <v>-346631.84043077176</v>
      </c>
      <c r="H14" s="303">
        <f t="shared" si="3"/>
        <v>-12940.936013149263</v>
      </c>
      <c r="I14" s="303">
        <f t="shared" ref="I14:N14" si="4">C6</f>
        <v>-220282.76585724251</v>
      </c>
      <c r="J14" s="303">
        <f t="shared" si="4"/>
        <v>-400109.62618067901</v>
      </c>
      <c r="K14" s="303">
        <f t="shared" si="4"/>
        <v>-338445.23578228219</v>
      </c>
      <c r="L14" s="303">
        <f t="shared" si="4"/>
        <v>-433068.40294938919</v>
      </c>
      <c r="M14" s="303">
        <f t="shared" si="4"/>
        <v>-472020.2934682839</v>
      </c>
      <c r="N14" s="303">
        <f t="shared" si="4"/>
        <v>-474428.07468824426</v>
      </c>
      <c r="O14" s="305">
        <f>SUM(C14:N14)</f>
        <v>-5298932.5624084761</v>
      </c>
    </row>
    <row r="16" spans="2:16">
      <c r="B16" s="73" t="s">
        <v>790</v>
      </c>
      <c r="C16" s="77">
        <f>O3</f>
        <v>-6296123.3262589639</v>
      </c>
      <c r="O16" s="77"/>
    </row>
    <row r="17" spans="2:3">
      <c r="B17" s="73" t="s">
        <v>1248</v>
      </c>
      <c r="C17" s="77">
        <f>O14</f>
        <v>-5298932.5624084761</v>
      </c>
    </row>
    <row r="18" spans="2:3">
      <c r="B18" s="75" t="s">
        <v>1249</v>
      </c>
      <c r="C18" s="318">
        <f>C16-C17</f>
        <v>-997190.76385048777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22"/>
  <sheetViews>
    <sheetView workbookViewId="0">
      <selection activeCell="O6" sqref="O6"/>
    </sheetView>
  </sheetViews>
  <sheetFormatPr defaultColWidth="9.109375" defaultRowHeight="14.4"/>
  <cols>
    <col min="1" max="1" width="3.33203125" style="73" customWidth="1"/>
    <col min="2" max="2" width="17.6640625" style="73" customWidth="1"/>
    <col min="3" max="3" width="12.5546875" style="73" bestFit="1" customWidth="1"/>
    <col min="4" max="4" width="11.33203125" style="73" bestFit="1" customWidth="1"/>
    <col min="5" max="6" width="11.44140625" style="73" bestFit="1" customWidth="1"/>
    <col min="7" max="7" width="11.33203125" style="73" bestFit="1" customWidth="1"/>
    <col min="8" max="10" width="11.44140625" style="73" bestFit="1" customWidth="1"/>
    <col min="11" max="11" width="11.33203125" style="73" customWidth="1"/>
    <col min="12" max="13" width="11.44140625" style="73" bestFit="1" customWidth="1"/>
    <col min="14" max="14" width="10.5546875" style="73" customWidth="1"/>
    <col min="15" max="15" width="14.109375" style="73" customWidth="1"/>
    <col min="16" max="16" width="12.5546875" style="73" bestFit="1" customWidth="1"/>
    <col min="17" max="16384" width="9.109375" style="73"/>
  </cols>
  <sheetData>
    <row r="1" spans="2:16" ht="15.6">
      <c r="B1" s="75" t="s">
        <v>826</v>
      </c>
      <c r="C1" s="76" t="s">
        <v>7</v>
      </c>
      <c r="D1" s="76" t="s">
        <v>8</v>
      </c>
      <c r="E1" s="76" t="s">
        <v>827</v>
      </c>
      <c r="F1" s="76" t="s">
        <v>828</v>
      </c>
      <c r="G1" s="76" t="s">
        <v>829</v>
      </c>
      <c r="H1" s="76" t="s">
        <v>830</v>
      </c>
      <c r="I1" s="76" t="s">
        <v>831</v>
      </c>
      <c r="J1" s="76" t="s">
        <v>832</v>
      </c>
      <c r="K1" s="76" t="s">
        <v>9</v>
      </c>
      <c r="L1" s="76" t="s">
        <v>10</v>
      </c>
      <c r="M1" s="76" t="s">
        <v>11</v>
      </c>
      <c r="N1" s="76" t="s">
        <v>12</v>
      </c>
      <c r="O1" s="85" t="s">
        <v>764</v>
      </c>
    </row>
    <row r="2" spans="2:16" ht="15.6">
      <c r="B2" s="75" t="s">
        <v>1250</v>
      </c>
      <c r="C2" s="299">
        <v>-3999.45</v>
      </c>
      <c r="D2" s="299">
        <v>-3766.59</v>
      </c>
      <c r="E2" s="322">
        <v>-10222.549999999999</v>
      </c>
      <c r="F2" s="322">
        <v>-3792.96</v>
      </c>
      <c r="G2" s="322">
        <v>-12551.56</v>
      </c>
      <c r="H2" s="322">
        <v>-5047.13</v>
      </c>
      <c r="I2" s="322">
        <v>-26287.040000000001</v>
      </c>
      <c r="J2" s="322">
        <v>-14153.93</v>
      </c>
      <c r="K2" s="322">
        <v>-23735</v>
      </c>
      <c r="L2" s="322">
        <v>-23735</v>
      </c>
      <c r="M2" s="322">
        <v>-23735</v>
      </c>
      <c r="N2" s="322">
        <v>-23735</v>
      </c>
      <c r="O2" s="300">
        <f>SUM(C2:N2)</f>
        <v>-174761.21</v>
      </c>
    </row>
    <row r="3" spans="2:16" ht="15.6">
      <c r="B3" s="75" t="s">
        <v>1251</v>
      </c>
      <c r="C3" s="77">
        <v>-10688.355114262107</v>
      </c>
      <c r="D3" s="77">
        <v>-10688.355114262107</v>
      </c>
      <c r="E3" s="77">
        <v>-20427.720382769534</v>
      </c>
      <c r="F3" s="77">
        <v>-44064.217092210056</v>
      </c>
      <c r="G3" s="77">
        <v>-51227.011922257181</v>
      </c>
      <c r="H3" s="77">
        <v>-62856.62603041641</v>
      </c>
      <c r="I3" s="77">
        <v>-61700.728745014443</v>
      </c>
      <c r="J3" s="77">
        <v>-65017.734075203596</v>
      </c>
      <c r="K3" s="77">
        <v>-57960.815656795385</v>
      </c>
      <c r="L3" s="77">
        <v>-46363.902893247985</v>
      </c>
      <c r="M3" s="77">
        <v>-16334.559750320061</v>
      </c>
      <c r="N3" s="77">
        <v>-14569.973223241112</v>
      </c>
      <c r="O3" s="307">
        <f>SUM(C3:N3)</f>
        <v>-461899.99999999994</v>
      </c>
    </row>
    <row r="4" spans="2:16">
      <c r="B4" s="75" t="s">
        <v>1246</v>
      </c>
      <c r="C4" s="68">
        <f>C3/$O3</f>
        <v>2.3139976432695622E-2</v>
      </c>
      <c r="D4" s="68">
        <f t="shared" ref="D4:O4" si="0">D3/$O3</f>
        <v>2.3139976432695622E-2</v>
      </c>
      <c r="E4" s="68">
        <f t="shared" si="0"/>
        <v>4.4225417585558639E-2</v>
      </c>
      <c r="F4" s="68">
        <f t="shared" si="0"/>
        <v>9.5397742135115954E-2</v>
      </c>
      <c r="G4" s="68">
        <f t="shared" si="0"/>
        <v>0.11090498359440829</v>
      </c>
      <c r="H4" s="68">
        <f t="shared" si="0"/>
        <v>0.13608275823861532</v>
      </c>
      <c r="I4" s="68">
        <f t="shared" si="0"/>
        <v>0.13358027439925191</v>
      </c>
      <c r="J4" s="68">
        <f t="shared" si="0"/>
        <v>0.1407614939926469</v>
      </c>
      <c r="K4" s="68">
        <f t="shared" si="0"/>
        <v>0.12548347187009179</v>
      </c>
      <c r="L4" s="68">
        <f t="shared" si="0"/>
        <v>0.1003764946812037</v>
      </c>
      <c r="M4" s="68">
        <f t="shared" si="0"/>
        <v>3.5363844447542897E-2</v>
      </c>
      <c r="N4" s="68">
        <f t="shared" si="0"/>
        <v>3.1543566190173442E-2</v>
      </c>
      <c r="O4" s="68">
        <f t="shared" si="0"/>
        <v>1</v>
      </c>
    </row>
    <row r="5" spans="2:16">
      <c r="B5" s="75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2:16" ht="15.6">
      <c r="B6" s="75" t="s">
        <v>1252</v>
      </c>
      <c r="C6" s="77">
        <f>C4*$P6</f>
        <v>-4812.8850991849986</v>
      </c>
      <c r="D6" s="77">
        <f t="shared" ref="D6:N6" si="1">D4*$P6</f>
        <v>-4812.8850991849986</v>
      </c>
      <c r="E6" s="77">
        <f t="shared" si="1"/>
        <v>-9198.4472811312116</v>
      </c>
      <c r="F6" s="77">
        <f t="shared" si="1"/>
        <v>-19841.782162286607</v>
      </c>
      <c r="G6" s="77">
        <f t="shared" si="1"/>
        <v>-23067.134252249714</v>
      </c>
      <c r="H6" s="77">
        <f t="shared" si="1"/>
        <v>-28303.861124820072</v>
      </c>
      <c r="I6" s="77">
        <f t="shared" si="1"/>
        <v>-27783.369359564615</v>
      </c>
      <c r="J6" s="77">
        <f t="shared" si="1"/>
        <v>-29276.991657562776</v>
      </c>
      <c r="K6" s="77">
        <f t="shared" si="1"/>
        <v>-26099.31491132512</v>
      </c>
      <c r="L6" s="77">
        <f t="shared" si="1"/>
        <v>-20877.313205772796</v>
      </c>
      <c r="M6" s="77">
        <f t="shared" si="1"/>
        <v>-7355.3281476548236</v>
      </c>
      <c r="N6" s="77">
        <f t="shared" si="1"/>
        <v>-6560.7482416159128</v>
      </c>
      <c r="O6" s="302">
        <f>SUM(C6:N6)</f>
        <v>-207990.06054235366</v>
      </c>
      <c r="P6" s="110">
        <v>-207990.06054235363</v>
      </c>
    </row>
    <row r="7" spans="2:16" ht="15.6">
      <c r="O7" s="87">
        <f>O6-P6</f>
        <v>0</v>
      </c>
    </row>
    <row r="8" spans="2:16" ht="16.2" thickBot="1">
      <c r="O8" s="88"/>
    </row>
    <row r="9" spans="2:16" s="75" customFormat="1" ht="15.6">
      <c r="B9" s="80" t="s">
        <v>826</v>
      </c>
      <c r="C9" s="81" t="s">
        <v>836</v>
      </c>
      <c r="D9" s="81" t="s">
        <v>837</v>
      </c>
      <c r="E9" s="81" t="s">
        <v>838</v>
      </c>
      <c r="F9" s="81" t="s">
        <v>839</v>
      </c>
      <c r="G9" s="81" t="s">
        <v>840</v>
      </c>
      <c r="H9" s="81" t="s">
        <v>841</v>
      </c>
      <c r="I9" s="81" t="s">
        <v>842</v>
      </c>
      <c r="J9" s="81" t="s">
        <v>843</v>
      </c>
      <c r="K9" s="81" t="s">
        <v>844</v>
      </c>
      <c r="L9" s="81" t="s">
        <v>845</v>
      </c>
      <c r="M9" s="81" t="s">
        <v>846</v>
      </c>
      <c r="N9" s="81" t="s">
        <v>847</v>
      </c>
      <c r="O9" s="89" t="s">
        <v>764</v>
      </c>
    </row>
    <row r="10" spans="2:16" ht="16.2" thickBot="1">
      <c r="B10" s="82" t="s">
        <v>812</v>
      </c>
      <c r="C10" s="83">
        <f t="shared" ref="C10:K10" si="2">E2</f>
        <v>-10222.549999999999</v>
      </c>
      <c r="D10" s="83">
        <f t="shared" si="2"/>
        <v>-3792.96</v>
      </c>
      <c r="E10" s="83">
        <f t="shared" si="2"/>
        <v>-12551.56</v>
      </c>
      <c r="F10" s="83">
        <f t="shared" si="2"/>
        <v>-5047.13</v>
      </c>
      <c r="G10" s="83">
        <f t="shared" si="2"/>
        <v>-26287.040000000001</v>
      </c>
      <c r="H10" s="303">
        <f>J2</f>
        <v>-14153.93</v>
      </c>
      <c r="I10" s="83">
        <f t="shared" si="2"/>
        <v>-23735</v>
      </c>
      <c r="J10" s="83">
        <f t="shared" si="2"/>
        <v>-23735</v>
      </c>
      <c r="K10" s="83">
        <f t="shared" si="2"/>
        <v>-23735</v>
      </c>
      <c r="L10" s="303">
        <f>N2</f>
        <v>-23735</v>
      </c>
      <c r="M10" s="303">
        <f>C3</f>
        <v>-10688.355114262107</v>
      </c>
      <c r="N10" s="303">
        <f>D3</f>
        <v>-10688.355114262107</v>
      </c>
      <c r="O10" s="304">
        <f>SUM(C10:N10)</f>
        <v>-188371.88022852424</v>
      </c>
    </row>
    <row r="11" spans="2:16" ht="15.6">
      <c r="O11" s="88"/>
    </row>
    <row r="12" spans="2:16" ht="16.2" thickBot="1">
      <c r="O12" s="88"/>
    </row>
    <row r="13" spans="2:16" s="75" customFormat="1" ht="15.6">
      <c r="B13" s="80" t="s">
        <v>826</v>
      </c>
      <c r="C13" s="81" t="s">
        <v>848</v>
      </c>
      <c r="D13" s="81" t="s">
        <v>849</v>
      </c>
      <c r="E13" s="81" t="s">
        <v>850</v>
      </c>
      <c r="F13" s="81" t="s">
        <v>851</v>
      </c>
      <c r="G13" s="81" t="s">
        <v>852</v>
      </c>
      <c r="H13" s="81" t="s">
        <v>853</v>
      </c>
      <c r="I13" s="81" t="s">
        <v>854</v>
      </c>
      <c r="J13" s="81" t="s">
        <v>855</v>
      </c>
      <c r="K13" s="81" t="s">
        <v>856</v>
      </c>
      <c r="L13" s="81" t="s">
        <v>857</v>
      </c>
      <c r="M13" s="81" t="s">
        <v>858</v>
      </c>
      <c r="N13" s="81" t="s">
        <v>859</v>
      </c>
      <c r="O13" s="89" t="s">
        <v>764</v>
      </c>
    </row>
    <row r="14" spans="2:16" ht="16.2" thickBot="1">
      <c r="B14" s="82" t="s">
        <v>860</v>
      </c>
      <c r="C14" s="303">
        <f t="shared" ref="C14:H14" si="3">I3</f>
        <v>-61700.728745014443</v>
      </c>
      <c r="D14" s="303">
        <f t="shared" si="3"/>
        <v>-65017.734075203596</v>
      </c>
      <c r="E14" s="303">
        <f t="shared" si="3"/>
        <v>-57960.815656795385</v>
      </c>
      <c r="F14" s="303">
        <f t="shared" si="3"/>
        <v>-46363.902893247985</v>
      </c>
      <c r="G14" s="303">
        <f t="shared" si="3"/>
        <v>-16334.559750320061</v>
      </c>
      <c r="H14" s="303">
        <f t="shared" si="3"/>
        <v>-14569.973223241112</v>
      </c>
      <c r="I14" s="303">
        <f t="shared" ref="I14:N14" si="4">C6</f>
        <v>-4812.8850991849986</v>
      </c>
      <c r="J14" s="303">
        <f t="shared" si="4"/>
        <v>-4812.8850991849986</v>
      </c>
      <c r="K14" s="303">
        <f t="shared" si="4"/>
        <v>-9198.4472811312116</v>
      </c>
      <c r="L14" s="303">
        <f t="shared" si="4"/>
        <v>-19841.782162286607</v>
      </c>
      <c r="M14" s="303">
        <f t="shared" si="4"/>
        <v>-23067.134252249714</v>
      </c>
      <c r="N14" s="303">
        <f t="shared" si="4"/>
        <v>-28303.861124820072</v>
      </c>
      <c r="O14" s="305">
        <f>SUM(C14:N14)</f>
        <v>-351984.70936268021</v>
      </c>
    </row>
    <row r="16" spans="2:16">
      <c r="B16" s="73" t="s">
        <v>790</v>
      </c>
      <c r="C16" s="77">
        <f>O3</f>
        <v>-461899.99999999994</v>
      </c>
    </row>
    <row r="17" spans="2:3">
      <c r="B17" s="73" t="s">
        <v>1253</v>
      </c>
      <c r="C17" s="77">
        <f>O14</f>
        <v>-351984.70936268021</v>
      </c>
    </row>
    <row r="18" spans="2:3" ht="15" thickBot="1">
      <c r="B18" s="75" t="s">
        <v>1249</v>
      </c>
      <c r="C18" s="306">
        <f>C16-C17</f>
        <v>-109915.29063731973</v>
      </c>
    </row>
    <row r="19" spans="2:3" ht="15" thickTop="1"/>
    <row r="22" spans="2:3">
      <c r="C22" s="73" t="s">
        <v>714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3"/>
  <sheetViews>
    <sheetView workbookViewId="0">
      <selection activeCell="B3" sqref="B3:E3"/>
    </sheetView>
  </sheetViews>
  <sheetFormatPr defaultColWidth="9.109375" defaultRowHeight="14.4"/>
  <cols>
    <col min="1" max="1" width="3.33203125" style="73" customWidth="1"/>
    <col min="2" max="2" width="17.6640625" style="73" customWidth="1"/>
    <col min="3" max="5" width="12.5546875" style="73" bestFit="1" customWidth="1"/>
    <col min="6" max="6" width="11.44140625" style="73" bestFit="1" customWidth="1"/>
    <col min="7" max="7" width="11.33203125" style="73" bestFit="1" customWidth="1"/>
    <col min="8" max="10" width="11.44140625" style="73" bestFit="1" customWidth="1"/>
    <col min="11" max="11" width="11.33203125" style="73" customWidth="1"/>
    <col min="12" max="13" width="11.44140625" style="73" bestFit="1" customWidth="1"/>
    <col min="14" max="14" width="10.5546875" style="73" customWidth="1"/>
    <col min="15" max="15" width="14.109375" style="73" customWidth="1"/>
    <col min="16" max="16" width="12.5546875" style="73" bestFit="1" customWidth="1"/>
    <col min="17" max="16384" width="9.109375" style="73"/>
  </cols>
  <sheetData>
    <row r="1" spans="1:16">
      <c r="A1" s="75" t="s">
        <v>1254</v>
      </c>
    </row>
    <row r="3" spans="1:16">
      <c r="B3" s="38" t="s">
        <v>1260</v>
      </c>
      <c r="C3" s="38" t="s">
        <v>1261</v>
      </c>
      <c r="D3" s="38" t="s">
        <v>1262</v>
      </c>
      <c r="E3" s="38" t="s">
        <v>1263</v>
      </c>
    </row>
    <row r="4" spans="1:16">
      <c r="B4" s="296">
        <v>1000000</v>
      </c>
      <c r="C4" s="297">
        <f>B4/3</f>
        <v>333333.33333333331</v>
      </c>
      <c r="D4" s="297">
        <f>B4/3</f>
        <v>333333.33333333331</v>
      </c>
      <c r="E4" s="297">
        <f>B4/3</f>
        <v>333333.33333333331</v>
      </c>
    </row>
    <row r="6" spans="1:16">
      <c r="A6" s="75" t="s">
        <v>808</v>
      </c>
      <c r="P6" s="110"/>
    </row>
    <row r="8" spans="1:16">
      <c r="B8" s="297">
        <f>C4-'Projected Period Natural'!X193</f>
        <v>175443.33333333331</v>
      </c>
    </row>
    <row r="9" spans="1:16" s="75" customForma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3" spans="1:16" s="75" customForma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"/>
  <sheetViews>
    <sheetView workbookViewId="0">
      <selection activeCell="E13" sqref="E13"/>
    </sheetView>
  </sheetViews>
  <sheetFormatPr defaultRowHeight="14.4"/>
  <cols>
    <col min="2" max="2" width="15.6640625" customWidth="1"/>
    <col min="3" max="4" width="12.5546875" bestFit="1" customWidth="1"/>
    <col min="5" max="5" width="10.5546875" customWidth="1"/>
  </cols>
  <sheetData>
    <row r="1" spans="1:5">
      <c r="A1" s="298" t="s">
        <v>876</v>
      </c>
    </row>
    <row r="3" spans="1:5">
      <c r="B3" s="38" t="s">
        <v>1260</v>
      </c>
      <c r="C3" s="38" t="s">
        <v>1261</v>
      </c>
      <c r="D3" s="38" t="s">
        <v>1262</v>
      </c>
      <c r="E3" s="38" t="s">
        <v>1263</v>
      </c>
    </row>
    <row r="4" spans="1:5">
      <c r="B4" s="296">
        <v>162900</v>
      </c>
      <c r="C4" s="296">
        <f>B4/3</f>
        <v>54300</v>
      </c>
      <c r="D4" s="296">
        <f>B4/3</f>
        <v>54300</v>
      </c>
      <c r="E4" s="296">
        <f>B5/3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9"/>
  <sheetViews>
    <sheetView workbookViewId="0">
      <selection activeCell="J24" sqref="J24"/>
    </sheetView>
  </sheetViews>
  <sheetFormatPr defaultColWidth="9.109375" defaultRowHeight="14.4"/>
  <cols>
    <col min="1" max="1" width="14.6640625" style="73" customWidth="1"/>
    <col min="2" max="2" width="21.44140625" style="73" customWidth="1"/>
    <col min="3" max="3" width="26.6640625" style="73" customWidth="1"/>
    <col min="4" max="4" width="16.6640625" style="73" customWidth="1"/>
    <col min="5" max="5" width="20" style="73" customWidth="1"/>
    <col min="6" max="6" width="12.44140625" style="73" customWidth="1"/>
    <col min="7" max="16384" width="9.109375" style="73"/>
  </cols>
  <sheetData>
    <row r="1" spans="1:6">
      <c r="A1" s="276" t="s">
        <v>5</v>
      </c>
      <c r="B1" s="276" t="s">
        <v>1210</v>
      </c>
      <c r="C1" s="276" t="s">
        <v>1211</v>
      </c>
      <c r="D1" s="277" t="s">
        <v>1212</v>
      </c>
      <c r="E1" s="278" t="s">
        <v>1213</v>
      </c>
      <c r="F1" s="279" t="s">
        <v>1214</v>
      </c>
    </row>
    <row r="2" spans="1:6">
      <c r="A2" s="280" t="s">
        <v>1215</v>
      </c>
      <c r="B2" s="280" t="s">
        <v>1216</v>
      </c>
      <c r="C2" s="280" t="s">
        <v>1217</v>
      </c>
      <c r="D2" s="281">
        <v>8448</v>
      </c>
      <c r="E2" s="282">
        <v>528</v>
      </c>
      <c r="F2" s="283">
        <v>16</v>
      </c>
    </row>
    <row r="3" spans="1:6">
      <c r="A3" s="280" t="s">
        <v>1215</v>
      </c>
      <c r="B3" s="280" t="s">
        <v>1218</v>
      </c>
      <c r="C3" s="280" t="s">
        <v>1219</v>
      </c>
      <c r="D3" s="281">
        <f>10912+640</f>
        <v>11552</v>
      </c>
      <c r="E3" s="282">
        <f>682+40</f>
        <v>722</v>
      </c>
      <c r="F3" s="283">
        <v>16</v>
      </c>
    </row>
    <row r="4" spans="1:6">
      <c r="A4" s="280" t="s">
        <v>1215</v>
      </c>
      <c r="B4" s="280" t="s">
        <v>1220</v>
      </c>
      <c r="C4" s="280" t="s">
        <v>1221</v>
      </c>
      <c r="D4" s="281">
        <v>4160</v>
      </c>
      <c r="E4" s="282">
        <v>260</v>
      </c>
      <c r="F4" s="283">
        <v>16</v>
      </c>
    </row>
    <row r="5" spans="1:6">
      <c r="A5" s="280" t="s">
        <v>1215</v>
      </c>
      <c r="B5" s="280" t="s">
        <v>1222</v>
      </c>
      <c r="C5" s="280" t="s">
        <v>1223</v>
      </c>
      <c r="D5" s="281">
        <v>5328</v>
      </c>
      <c r="E5" s="282">
        <v>333</v>
      </c>
      <c r="F5" s="283">
        <v>16</v>
      </c>
    </row>
    <row r="6" spans="1:6">
      <c r="A6" s="280" t="s">
        <v>1215</v>
      </c>
      <c r="B6" s="280" t="s">
        <v>1224</v>
      </c>
      <c r="C6" s="280" t="s">
        <v>1225</v>
      </c>
      <c r="D6" s="281">
        <v>6240</v>
      </c>
      <c r="E6" s="282">
        <v>390</v>
      </c>
      <c r="F6" s="283">
        <v>16</v>
      </c>
    </row>
    <row r="7" spans="1:6">
      <c r="A7" s="280" t="s">
        <v>1215</v>
      </c>
      <c r="B7" s="280" t="s">
        <v>1226</v>
      </c>
      <c r="C7" s="280" t="s">
        <v>1227</v>
      </c>
      <c r="D7" s="281">
        <v>6784</v>
      </c>
      <c r="E7" s="282">
        <v>424</v>
      </c>
      <c r="F7" s="283">
        <v>16</v>
      </c>
    </row>
    <row r="8" spans="1:6">
      <c r="A8" s="280" t="s">
        <v>1215</v>
      </c>
      <c r="B8" s="280" t="s">
        <v>1228</v>
      </c>
      <c r="C8" s="280" t="s">
        <v>1229</v>
      </c>
      <c r="D8" s="281">
        <v>4992</v>
      </c>
      <c r="E8" s="282">
        <v>312</v>
      </c>
      <c r="F8" s="283">
        <v>16</v>
      </c>
    </row>
    <row r="9" spans="1:6">
      <c r="A9" s="280" t="s">
        <v>1215</v>
      </c>
      <c r="B9" s="280" t="s">
        <v>1230</v>
      </c>
      <c r="C9" s="280" t="s">
        <v>1231</v>
      </c>
      <c r="D9" s="281">
        <v>7200</v>
      </c>
      <c r="E9" s="282">
        <v>450</v>
      </c>
      <c r="F9" s="283">
        <v>16</v>
      </c>
    </row>
    <row r="10" spans="1:6">
      <c r="A10" s="280" t="s">
        <v>1215</v>
      </c>
      <c r="B10" s="280" t="s">
        <v>1232</v>
      </c>
      <c r="C10" s="280" t="s">
        <v>1233</v>
      </c>
      <c r="D10" s="281">
        <v>11296</v>
      </c>
      <c r="E10" s="282">
        <v>706</v>
      </c>
      <c r="F10" s="283">
        <v>16</v>
      </c>
    </row>
    <row r="11" spans="1:6">
      <c r="A11" s="280" t="s">
        <v>1215</v>
      </c>
      <c r="B11" s="280" t="s">
        <v>1234</v>
      </c>
      <c r="C11" s="280" t="s">
        <v>1235</v>
      </c>
      <c r="D11" s="281">
        <v>5504</v>
      </c>
      <c r="E11" s="282">
        <v>344</v>
      </c>
      <c r="F11" s="283">
        <v>16</v>
      </c>
    </row>
    <row r="12" spans="1:6">
      <c r="A12" s="284" t="s">
        <v>1215</v>
      </c>
      <c r="B12" s="280">
        <v>112736</v>
      </c>
      <c r="C12" s="284" t="s">
        <v>1236</v>
      </c>
      <c r="D12" s="281">
        <v>2560</v>
      </c>
      <c r="E12" s="282">
        <v>160</v>
      </c>
      <c r="F12" s="283">
        <v>16</v>
      </c>
    </row>
    <row r="13" spans="1:6">
      <c r="A13" s="280" t="s">
        <v>1215</v>
      </c>
      <c r="B13" s="280" t="s">
        <v>1237</v>
      </c>
      <c r="C13" s="280" t="s">
        <v>1238</v>
      </c>
      <c r="D13" s="281">
        <v>12800</v>
      </c>
      <c r="E13" s="282">
        <v>800</v>
      </c>
      <c r="F13" s="283">
        <v>16</v>
      </c>
    </row>
    <row r="14" spans="1:6">
      <c r="A14" s="280" t="s">
        <v>1215</v>
      </c>
      <c r="B14" s="280" t="s">
        <v>1239</v>
      </c>
      <c r="C14" s="280" t="s">
        <v>1240</v>
      </c>
      <c r="D14" s="281">
        <f>600+7155</f>
        <v>7755</v>
      </c>
      <c r="E14" s="282">
        <f>40+477</f>
        <v>517</v>
      </c>
      <c r="F14" s="283">
        <v>15</v>
      </c>
    </row>
    <row r="15" spans="1:6">
      <c r="A15" s="280" t="s">
        <v>1215</v>
      </c>
      <c r="B15" s="280" t="s">
        <v>1241</v>
      </c>
      <c r="C15" s="280" t="s">
        <v>1242</v>
      </c>
      <c r="D15" s="285">
        <v>10368</v>
      </c>
      <c r="E15" s="286">
        <v>648</v>
      </c>
      <c r="F15" s="283">
        <v>16</v>
      </c>
    </row>
    <row r="16" spans="1:6">
      <c r="C16" s="287" t="s">
        <v>711</v>
      </c>
      <c r="D16" s="288">
        <f>SUM(D2:D15)</f>
        <v>104987</v>
      </c>
      <c r="E16" s="289">
        <f>SUM(E2:E15)</f>
        <v>6594</v>
      </c>
      <c r="F16" s="283"/>
    </row>
    <row r="17" spans="1:6">
      <c r="F17" s="283"/>
    </row>
    <row r="18" spans="1:6">
      <c r="F18" s="283"/>
    </row>
    <row r="19" spans="1:6">
      <c r="A19" s="280" t="s">
        <v>1215</v>
      </c>
      <c r="B19" s="280" t="s">
        <v>1220</v>
      </c>
      <c r="C19" s="280" t="s">
        <v>1221</v>
      </c>
      <c r="D19" s="283">
        <f>240*16</f>
        <v>3840</v>
      </c>
      <c r="E19" s="73">
        <f>80*3</f>
        <v>240</v>
      </c>
      <c r="F19" s="283">
        <v>16</v>
      </c>
    </row>
    <row r="20" spans="1:6">
      <c r="A20" s="280" t="s">
        <v>1215</v>
      </c>
      <c r="B20" s="280" t="s">
        <v>1228</v>
      </c>
      <c r="C20" s="280" t="s">
        <v>1229</v>
      </c>
      <c r="D20" s="283">
        <f>240*16</f>
        <v>3840</v>
      </c>
      <c r="E20" s="73">
        <f>80*3</f>
        <v>240</v>
      </c>
      <c r="F20" s="283">
        <v>16</v>
      </c>
    </row>
    <row r="21" spans="1:6">
      <c r="A21" s="284" t="s">
        <v>1215</v>
      </c>
      <c r="B21" s="280">
        <v>112736</v>
      </c>
      <c r="C21" s="290" t="s">
        <v>1236</v>
      </c>
      <c r="D21" s="283">
        <f>240*16</f>
        <v>3840</v>
      </c>
      <c r="E21" s="73">
        <f>80*3</f>
        <v>240</v>
      </c>
      <c r="F21" s="283">
        <v>16</v>
      </c>
    </row>
    <row r="22" spans="1:6">
      <c r="A22" s="280" t="s">
        <v>1215</v>
      </c>
      <c r="B22" s="280" t="s">
        <v>1237</v>
      </c>
      <c r="C22" s="280" t="s">
        <v>1238</v>
      </c>
      <c r="D22" s="283">
        <f>200*16</f>
        <v>3200</v>
      </c>
      <c r="E22" s="73">
        <f>200</f>
        <v>200</v>
      </c>
      <c r="F22" s="283">
        <v>16</v>
      </c>
    </row>
    <row r="23" spans="1:6">
      <c r="A23" s="280" t="s">
        <v>1215</v>
      </c>
      <c r="B23" s="280" t="s">
        <v>1239</v>
      </c>
      <c r="C23" s="280" t="s">
        <v>1240</v>
      </c>
      <c r="D23" s="283">
        <f>240*15</f>
        <v>3600</v>
      </c>
      <c r="E23" s="73">
        <f>240</f>
        <v>240</v>
      </c>
      <c r="F23" s="283">
        <v>15</v>
      </c>
    </row>
    <row r="24" spans="1:6">
      <c r="A24" s="280" t="s">
        <v>1215</v>
      </c>
      <c r="B24" s="280" t="s">
        <v>1241</v>
      </c>
      <c r="C24" s="280" t="s">
        <v>1242</v>
      </c>
      <c r="D24" s="291">
        <f>E24*16</f>
        <v>3456</v>
      </c>
      <c r="E24" s="292">
        <f>72*3</f>
        <v>216</v>
      </c>
      <c r="F24" s="283">
        <v>16</v>
      </c>
    </row>
    <row r="25" spans="1:6">
      <c r="C25" s="287" t="s">
        <v>1243</v>
      </c>
      <c r="D25" s="283">
        <f>SUM(D19:D24)</f>
        <v>21776</v>
      </c>
      <c r="E25" s="73">
        <f>SUM(E19:E24)</f>
        <v>1376</v>
      </c>
    </row>
    <row r="27" spans="1:6">
      <c r="D27" s="292"/>
      <c r="E27" s="292"/>
    </row>
    <row r="28" spans="1:6" ht="15" thickBot="1">
      <c r="C28" s="293" t="s">
        <v>764</v>
      </c>
      <c r="D28" s="294">
        <f>D16+D25</f>
        <v>126763</v>
      </c>
      <c r="E28" s="295">
        <f>E16+E25</f>
        <v>7970</v>
      </c>
    </row>
    <row r="29" spans="1:6" ht="15" thickTop="1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"/>
  <sheetViews>
    <sheetView workbookViewId="0">
      <selection activeCell="L12" sqref="L12"/>
    </sheetView>
  </sheetViews>
  <sheetFormatPr defaultRowHeight="14.4"/>
  <cols>
    <col min="1" max="1" width="16.109375" bestFit="1" customWidth="1"/>
    <col min="2" max="2" width="17.109375" customWidth="1"/>
    <col min="4" max="4" width="19.109375" customWidth="1"/>
  </cols>
  <sheetData>
    <row r="1" spans="1:10" ht="76.5" customHeight="1">
      <c r="A1" s="261" t="s">
        <v>1201</v>
      </c>
      <c r="B1" s="275" t="s">
        <v>1202</v>
      </c>
      <c r="C1" s="275" t="s">
        <v>1203</v>
      </c>
      <c r="D1" s="275" t="s">
        <v>1204</v>
      </c>
      <c r="E1" s="261">
        <v>2026</v>
      </c>
      <c r="F1" s="261">
        <v>2027</v>
      </c>
      <c r="G1" s="261">
        <v>2028</v>
      </c>
      <c r="H1" s="261">
        <v>2029</v>
      </c>
      <c r="I1" s="262"/>
      <c r="J1" s="262"/>
    </row>
    <row r="2" spans="1:10">
      <c r="A2" s="263" t="s">
        <v>1205</v>
      </c>
      <c r="B2" s="264">
        <v>51236</v>
      </c>
      <c r="C2" s="264"/>
      <c r="D2" s="264">
        <v>21350</v>
      </c>
      <c r="E2" s="264">
        <v>55566</v>
      </c>
      <c r="F2" s="264">
        <v>57233</v>
      </c>
      <c r="G2" s="264">
        <v>58950</v>
      </c>
      <c r="H2" s="264">
        <v>60718</v>
      </c>
      <c r="I2" s="265"/>
      <c r="J2" s="73"/>
    </row>
    <row r="3" spans="1:10">
      <c r="A3" s="263"/>
      <c r="B3" s="264"/>
      <c r="C3" s="264"/>
      <c r="D3" s="264"/>
      <c r="E3" s="264"/>
      <c r="F3" s="264"/>
      <c r="G3" s="264"/>
      <c r="H3" s="264"/>
      <c r="I3" s="265"/>
      <c r="J3" s="73"/>
    </row>
    <row r="4" spans="1:10">
      <c r="A4" s="266" t="s">
        <v>1206</v>
      </c>
      <c r="B4" s="267">
        <f t="shared" ref="B4:H4" si="0">B2</f>
        <v>51236</v>
      </c>
      <c r="C4" s="267"/>
      <c r="D4" s="267">
        <f t="shared" si="0"/>
        <v>21350</v>
      </c>
      <c r="E4" s="267">
        <f t="shared" si="0"/>
        <v>55566</v>
      </c>
      <c r="F4" s="267">
        <f t="shared" si="0"/>
        <v>57233</v>
      </c>
      <c r="G4" s="267">
        <f t="shared" si="0"/>
        <v>58950</v>
      </c>
      <c r="H4" s="267">
        <f t="shared" si="0"/>
        <v>60718</v>
      </c>
      <c r="I4" s="268"/>
      <c r="J4" s="75"/>
    </row>
    <row r="5" spans="1:10">
      <c r="A5" s="269" t="s">
        <v>1207</v>
      </c>
      <c r="B5" s="270"/>
      <c r="C5" s="270"/>
      <c r="D5" s="270">
        <f>D4*$I$5</f>
        <v>4270</v>
      </c>
      <c r="E5" s="270">
        <f t="shared" ref="E5:H5" si="1">E4*$I$5</f>
        <v>11113.2</v>
      </c>
      <c r="F5" s="270">
        <f t="shared" si="1"/>
        <v>11446.6</v>
      </c>
      <c r="G5" s="270">
        <f t="shared" si="1"/>
        <v>11790</v>
      </c>
      <c r="H5" s="270">
        <f t="shared" si="1"/>
        <v>12143.6</v>
      </c>
      <c r="I5" s="271">
        <v>0.2</v>
      </c>
      <c r="J5" s="73" t="s">
        <v>1208</v>
      </c>
    </row>
    <row r="6" spans="1:10">
      <c r="A6" s="272" t="s">
        <v>1209</v>
      </c>
      <c r="B6" s="273"/>
      <c r="C6" s="273"/>
      <c r="D6" s="274">
        <f>D4-D5</f>
        <v>17080</v>
      </c>
      <c r="E6" s="274">
        <f>E4-E5</f>
        <v>44452.800000000003</v>
      </c>
      <c r="F6" s="274">
        <f>F4-F5</f>
        <v>45786.400000000001</v>
      </c>
      <c r="G6" s="274">
        <f>G4-G5</f>
        <v>47160</v>
      </c>
      <c r="H6" s="274">
        <f>H4-H5</f>
        <v>48574.400000000001</v>
      </c>
      <c r="I6" s="265"/>
      <c r="J6" s="7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65"/>
  <sheetViews>
    <sheetView workbookViewId="0">
      <selection activeCell="V5" sqref="V5"/>
    </sheetView>
  </sheetViews>
  <sheetFormatPr defaultRowHeight="14.4"/>
  <cols>
    <col min="3" max="3" width="54.5546875" bestFit="1" customWidth="1"/>
    <col min="4" max="4" width="15.88671875" style="17" hidden="1" customWidth="1"/>
    <col min="5" max="10" width="11" style="17" hidden="1" customWidth="1"/>
    <col min="11" max="11" width="13" style="17" hidden="1" customWidth="1"/>
    <col min="12" max="12" width="9.109375" hidden="1" customWidth="1"/>
    <col min="13" max="18" width="13.33203125" style="17" hidden="1" customWidth="1"/>
    <col min="19" max="19" width="13.109375" customWidth="1"/>
    <col min="20" max="20" width="17.6640625" customWidth="1"/>
    <col min="21" max="21" width="11.5546875" style="68" bestFit="1" customWidth="1"/>
    <col min="22" max="22" width="11.5546875" style="17" bestFit="1" customWidth="1"/>
    <col min="23" max="23" width="13.33203125" style="17" bestFit="1" customWidth="1"/>
    <col min="24" max="24" width="11.6640625" style="17" customWidth="1"/>
    <col min="25" max="25" width="12.33203125" bestFit="1" customWidth="1"/>
    <col min="26" max="26" width="13.5546875" style="78" customWidth="1"/>
    <col min="27" max="27" width="13.33203125" bestFit="1" customWidth="1"/>
    <col min="28" max="29" width="13.33203125" style="78" customWidth="1"/>
    <col min="30" max="30" width="12.6640625" customWidth="1"/>
    <col min="31" max="31" width="15" style="78" bestFit="1" customWidth="1"/>
    <col min="32" max="32" width="12.33203125" bestFit="1" customWidth="1"/>
  </cols>
  <sheetData>
    <row r="1" spans="1:32" ht="20.399999999999999">
      <c r="A1" s="3" t="s">
        <v>88</v>
      </c>
      <c r="B1" s="3"/>
      <c r="C1" s="3"/>
      <c r="D1" s="14" t="s">
        <v>740</v>
      </c>
      <c r="E1" s="14"/>
      <c r="F1" s="14"/>
      <c r="G1" s="14"/>
      <c r="H1" s="14"/>
      <c r="I1" s="14"/>
      <c r="J1" s="14"/>
      <c r="K1" s="14"/>
    </row>
    <row r="2" spans="1:32">
      <c r="A2" s="4"/>
      <c r="B2" s="4"/>
      <c r="C2" s="4"/>
      <c r="D2" s="14" t="s">
        <v>741</v>
      </c>
      <c r="E2" s="14"/>
      <c r="F2" s="14"/>
      <c r="G2" s="14"/>
      <c r="H2" s="14"/>
      <c r="I2" s="14"/>
      <c r="J2" s="14"/>
      <c r="K2" s="14"/>
      <c r="T2" t="s">
        <v>802</v>
      </c>
      <c r="V2" s="17">
        <f>+'Projected FERC O&amp;M TOIT Adj '!P16</f>
        <v>2072445.590349982</v>
      </c>
    </row>
    <row r="3" spans="1:32">
      <c r="A3" s="5" t="s">
        <v>89</v>
      </c>
      <c r="B3" s="4"/>
      <c r="C3" s="4" t="s">
        <v>90</v>
      </c>
      <c r="D3" s="14" t="s">
        <v>742</v>
      </c>
      <c r="E3" s="14"/>
      <c r="F3" s="14"/>
      <c r="G3" s="14"/>
      <c r="H3" s="14"/>
      <c r="I3" s="14"/>
      <c r="J3" s="14"/>
      <c r="K3" s="14"/>
      <c r="T3" t="s">
        <v>813</v>
      </c>
      <c r="V3" s="17">
        <f>+V105</f>
        <v>584952.47839799989</v>
      </c>
    </row>
    <row r="4" spans="1:32">
      <c r="A4" s="5">
        <v>10</v>
      </c>
      <c r="B4" s="4"/>
      <c r="C4" s="4" t="s">
        <v>91</v>
      </c>
      <c r="D4" s="14" t="s">
        <v>743</v>
      </c>
      <c r="E4" s="14"/>
      <c r="F4" s="14"/>
      <c r="G4" s="14"/>
      <c r="H4" s="14"/>
      <c r="I4" s="14"/>
      <c r="J4" s="14"/>
      <c r="K4" s="14"/>
      <c r="T4" t="s">
        <v>814</v>
      </c>
      <c r="V4" s="17">
        <f>+V2-V3</f>
        <v>1487493.1119519821</v>
      </c>
    </row>
    <row r="5" spans="1:32">
      <c r="A5" s="5" t="s">
        <v>92</v>
      </c>
      <c r="B5" s="4"/>
      <c r="C5" s="4" t="s">
        <v>93</v>
      </c>
      <c r="D5" s="14" t="s">
        <v>744</v>
      </c>
      <c r="E5" s="14"/>
      <c r="F5" s="14"/>
      <c r="G5" s="14"/>
      <c r="H5" s="14"/>
      <c r="I5" s="14"/>
      <c r="J5" s="14"/>
      <c r="K5" s="14"/>
      <c r="T5" t="s">
        <v>815</v>
      </c>
      <c r="V5" s="17">
        <f>+T105-W105</f>
        <v>11694397.470000003</v>
      </c>
    </row>
    <row r="6" spans="1:32">
      <c r="A6" s="5" t="s">
        <v>94</v>
      </c>
      <c r="B6" s="5"/>
      <c r="C6" s="4" t="s">
        <v>95</v>
      </c>
      <c r="D6" s="14" t="s">
        <v>749</v>
      </c>
      <c r="E6" s="14"/>
      <c r="F6" s="14"/>
      <c r="G6" s="14"/>
      <c r="H6" s="14"/>
      <c r="I6" s="14"/>
      <c r="J6" s="14"/>
      <c r="K6" s="14"/>
      <c r="T6" t="s">
        <v>816</v>
      </c>
      <c r="V6" s="68">
        <f>+V4/V5</f>
        <v>0.12719707156934712</v>
      </c>
    </row>
    <row r="7" spans="1:32">
      <c r="A7" s="4" t="s">
        <v>94</v>
      </c>
      <c r="B7" s="4"/>
      <c r="C7" s="4" t="s">
        <v>96</v>
      </c>
      <c r="D7" s="14"/>
      <c r="E7" s="14"/>
      <c r="F7" s="14"/>
      <c r="G7" s="14"/>
      <c r="H7" s="14"/>
      <c r="I7" s="14"/>
      <c r="J7" s="14"/>
      <c r="K7" s="14"/>
    </row>
    <row r="8" spans="1:32">
      <c r="A8" s="6"/>
      <c r="B8" s="4"/>
      <c r="C8" s="4"/>
      <c r="D8" s="14"/>
      <c r="E8" s="14"/>
      <c r="F8" s="14"/>
      <c r="G8" s="14"/>
      <c r="H8" s="14"/>
      <c r="I8" s="14"/>
      <c r="J8" s="14"/>
      <c r="K8" s="14"/>
      <c r="U8" s="321" t="s">
        <v>813</v>
      </c>
      <c r="V8" s="321"/>
      <c r="W8" s="321"/>
    </row>
    <row r="9" spans="1:32" ht="48.75" customHeight="1">
      <c r="A9" s="7" t="s">
        <v>5</v>
      </c>
      <c r="B9" s="8" t="s">
        <v>4</v>
      </c>
      <c r="C9" s="8" t="s">
        <v>3</v>
      </c>
      <c r="D9" s="20" t="s">
        <v>233</v>
      </c>
      <c r="E9" s="21" t="s">
        <v>234</v>
      </c>
      <c r="F9" s="21" t="s">
        <v>235</v>
      </c>
      <c r="G9" s="21" t="s">
        <v>236</v>
      </c>
      <c r="H9" s="21" t="s">
        <v>237</v>
      </c>
      <c r="I9" s="21" t="s">
        <v>238</v>
      </c>
      <c r="J9" s="21" t="s">
        <v>239</v>
      </c>
      <c r="K9" s="41" t="s">
        <v>240</v>
      </c>
      <c r="L9" s="18" t="s">
        <v>241</v>
      </c>
      <c r="M9" s="2" t="s">
        <v>227</v>
      </c>
      <c r="N9" s="2" t="s">
        <v>228</v>
      </c>
      <c r="O9" s="2" t="s">
        <v>229</v>
      </c>
      <c r="P9" s="2" t="s">
        <v>230</v>
      </c>
      <c r="Q9" s="2" t="s">
        <v>231</v>
      </c>
      <c r="R9" s="2" t="s">
        <v>232</v>
      </c>
      <c r="S9" s="59" t="s">
        <v>812</v>
      </c>
      <c r="T9" s="59" t="s">
        <v>811</v>
      </c>
      <c r="U9" s="71" t="s">
        <v>809</v>
      </c>
      <c r="V9" s="59" t="s">
        <v>810</v>
      </c>
      <c r="W9" s="17" t="s">
        <v>817</v>
      </c>
      <c r="X9" s="59" t="s">
        <v>791</v>
      </c>
      <c r="Y9" s="59" t="s">
        <v>877</v>
      </c>
      <c r="Z9" s="59" t="s">
        <v>878</v>
      </c>
      <c r="AA9" s="59" t="s">
        <v>879</v>
      </c>
      <c r="AB9" s="59" t="s">
        <v>880</v>
      </c>
      <c r="AC9" s="59" t="s">
        <v>883</v>
      </c>
      <c r="AD9" s="59" t="s">
        <v>881</v>
      </c>
      <c r="AE9" s="59" t="s">
        <v>882</v>
      </c>
      <c r="AF9" s="59" t="s">
        <v>860</v>
      </c>
    </row>
    <row r="10" spans="1:32">
      <c r="A10" s="9"/>
      <c r="B10" s="10"/>
      <c r="C10" s="11" t="s">
        <v>97</v>
      </c>
      <c r="D10" s="15"/>
      <c r="E10" s="15"/>
      <c r="F10" s="15"/>
      <c r="G10" s="15"/>
      <c r="H10" s="15"/>
      <c r="I10" s="15"/>
      <c r="J10" s="15"/>
      <c r="K10" s="15"/>
    </row>
    <row r="11" spans="1:32">
      <c r="A11" s="9"/>
      <c r="B11" s="10"/>
      <c r="C11" s="11" t="s">
        <v>98</v>
      </c>
      <c r="D11" s="15"/>
      <c r="E11" s="15"/>
      <c r="F11" s="15"/>
      <c r="G11" s="15"/>
      <c r="H11" s="15"/>
      <c r="I11" s="15"/>
      <c r="J11" s="15"/>
      <c r="K11" s="15"/>
    </row>
    <row r="12" spans="1:32">
      <c r="A12" s="9"/>
      <c r="B12" s="10"/>
      <c r="C12" s="11" t="s">
        <v>99</v>
      </c>
      <c r="D12" s="15"/>
      <c r="E12" s="15"/>
      <c r="F12" s="15"/>
      <c r="G12" s="15"/>
      <c r="H12" s="15"/>
      <c r="I12" s="15"/>
      <c r="J12" s="15"/>
      <c r="K12" s="15"/>
    </row>
    <row r="13" spans="1:32">
      <c r="A13" s="9"/>
      <c r="B13" s="10"/>
      <c r="C13" s="11" t="s">
        <v>100</v>
      </c>
      <c r="D13" s="15"/>
      <c r="E13" s="15"/>
      <c r="F13" s="15"/>
      <c r="G13" s="15"/>
      <c r="H13" s="15"/>
      <c r="I13" s="15"/>
      <c r="J13" s="15"/>
      <c r="K13" s="15"/>
    </row>
    <row r="14" spans="1:32" s="102" customFormat="1">
      <c r="A14" s="95" t="s">
        <v>0</v>
      </c>
      <c r="B14" s="96" t="s">
        <v>28</v>
      </c>
      <c r="C14" s="96" t="s">
        <v>101</v>
      </c>
      <c r="D14" s="97">
        <v>-9009348.7699999996</v>
      </c>
      <c r="E14" s="98">
        <v>-2849771.8</v>
      </c>
      <c r="F14" s="98">
        <v>-1711086.44</v>
      </c>
      <c r="G14" s="98">
        <v>-1111258.8</v>
      </c>
      <c r="H14" s="98">
        <v>-1196598.1499999999</v>
      </c>
      <c r="I14" s="98">
        <v>-1141856.17</v>
      </c>
      <c r="J14" s="98">
        <v>-998777.41</v>
      </c>
      <c r="K14" s="98">
        <f>SUM(E14:J14)</f>
        <v>-9009348.7699999996</v>
      </c>
      <c r="L14" s="99">
        <f>+D14-K14</f>
        <v>0</v>
      </c>
      <c r="M14" s="42">
        <v>-1205029</v>
      </c>
      <c r="N14" s="42">
        <v>-1684031</v>
      </c>
      <c r="O14" s="42">
        <v>-1473691</v>
      </c>
      <c r="P14" s="42">
        <v>-3440585</v>
      </c>
      <c r="Q14" s="42">
        <v>-4177489</v>
      </c>
      <c r="R14" s="42">
        <v>-4251878</v>
      </c>
      <c r="S14" s="100">
        <f>SUM(K14:R14)</f>
        <v>-25242051.77</v>
      </c>
      <c r="T14" s="100"/>
      <c r="U14" s="101"/>
      <c r="V14" s="42"/>
      <c r="W14" s="42"/>
      <c r="X14" s="42"/>
      <c r="Z14" s="42">
        <f>-4054486</f>
        <v>-4054486</v>
      </c>
      <c r="AA14" s="100">
        <f t="shared" ref="AA14:AA27" si="0">+Z14+S14</f>
        <v>-29296537.77</v>
      </c>
      <c r="AB14" s="42"/>
      <c r="AC14" s="42"/>
      <c r="AD14" s="100">
        <f>SUM(AA14:AC14)</f>
        <v>-29296537.77</v>
      </c>
      <c r="AE14" s="42">
        <v>-6062437</v>
      </c>
      <c r="AF14" s="100">
        <f>+AD14+AE14</f>
        <v>-35358974.769999996</v>
      </c>
    </row>
    <row r="15" spans="1:32" s="102" customFormat="1">
      <c r="A15" s="95"/>
      <c r="B15" s="96"/>
      <c r="C15" s="96" t="s">
        <v>748</v>
      </c>
      <c r="D15" s="97">
        <f>SUM(E15:J15)</f>
        <v>-2274314.4599999995</v>
      </c>
      <c r="E15" s="97">
        <f>-'Projected Period Natural'!H14</f>
        <v>-660322.96</v>
      </c>
      <c r="F15" s="97">
        <f>-'Projected Period Natural'!I14</f>
        <v>-911619.67</v>
      </c>
      <c r="G15" s="97">
        <f>-'Projected Period Natural'!J14</f>
        <v>-724830.36</v>
      </c>
      <c r="H15" s="97">
        <f>-'Projected Period Natural'!K14</f>
        <v>39242.519999999997</v>
      </c>
      <c r="I15" s="97">
        <f>-'Projected Period Natural'!L14</f>
        <v>72461.289999999994</v>
      </c>
      <c r="J15" s="97">
        <f>-'Projected Period Natural'!M14</f>
        <v>-89245.28</v>
      </c>
      <c r="K15" s="98">
        <f>SUM(E15:J15)</f>
        <v>-2274314.4599999995</v>
      </c>
      <c r="L15" s="99">
        <f>+D15-K15</f>
        <v>0</v>
      </c>
      <c r="M15" s="42"/>
      <c r="N15" s="42"/>
      <c r="O15" s="42"/>
      <c r="P15" s="42"/>
      <c r="Q15" s="42"/>
      <c r="R15" s="42"/>
      <c r="S15" s="100">
        <f>SUM(K15:R15)</f>
        <v>-2274314.4599999995</v>
      </c>
      <c r="T15" s="100"/>
      <c r="U15" s="101"/>
      <c r="V15" s="42"/>
      <c r="W15" s="42"/>
      <c r="X15" s="42"/>
      <c r="Z15" s="42">
        <v>2274314</v>
      </c>
      <c r="AA15" s="100">
        <f t="shared" si="0"/>
        <v>-0.45999999949708581</v>
      </c>
      <c r="AB15" s="42"/>
      <c r="AC15" s="42"/>
      <c r="AD15" s="100">
        <f t="shared" ref="AD15:AD78" si="1">SUM(AA15:AC15)</f>
        <v>-0.45999999949708581</v>
      </c>
      <c r="AE15" s="42"/>
      <c r="AF15" s="100">
        <f t="shared" ref="AF15:AF78" si="2">+AD15+AE15</f>
        <v>-0.45999999949708581</v>
      </c>
    </row>
    <row r="16" spans="1:32" s="102" customFormat="1">
      <c r="A16" s="95" t="s">
        <v>2</v>
      </c>
      <c r="B16" s="96" t="s">
        <v>29</v>
      </c>
      <c r="C16" s="96" t="s">
        <v>102</v>
      </c>
      <c r="D16" s="97">
        <v>-6007054.21</v>
      </c>
      <c r="E16" s="103">
        <v>-1920781.21</v>
      </c>
      <c r="F16" s="103">
        <v>-1096607.29</v>
      </c>
      <c r="G16" s="103">
        <v>-736676.3</v>
      </c>
      <c r="H16" s="103">
        <v>-799471.43</v>
      </c>
      <c r="I16" s="103">
        <v>-747277.82</v>
      </c>
      <c r="J16" s="103">
        <v>-706240.16</v>
      </c>
      <c r="K16" s="103">
        <f t="shared" ref="K16:K81" si="3">SUM(E16:J16)</f>
        <v>-6007054.21</v>
      </c>
      <c r="L16" s="99">
        <f t="shared" ref="L16:L82" si="4">+D16-K16</f>
        <v>0</v>
      </c>
      <c r="M16" s="42">
        <f>-1087304-25141</f>
        <v>-1112445</v>
      </c>
      <c r="N16" s="42">
        <f>-1313827-40867</f>
        <v>-1354694</v>
      </c>
      <c r="O16" s="42">
        <f>-1039423-44280</f>
        <v>-1083703</v>
      </c>
      <c r="P16" s="42">
        <f>-1873844-114047</f>
        <v>-1987891</v>
      </c>
      <c r="Q16" s="42">
        <f>-2064859-170575</f>
        <v>-2235434</v>
      </c>
      <c r="R16" s="42">
        <f>-2182794-258029</f>
        <v>-2440823</v>
      </c>
      <c r="S16" s="100">
        <f t="shared" ref="S16:S81" si="5">SUM(K16:R16)</f>
        <v>-16222044.210000001</v>
      </c>
      <c r="T16" s="100"/>
      <c r="U16" s="101"/>
      <c r="V16" s="42"/>
      <c r="W16" s="42"/>
      <c r="X16" s="42"/>
      <c r="Z16" s="42">
        <f>-2683962</f>
        <v>-2683962</v>
      </c>
      <c r="AA16" s="100">
        <f>+Z16+S16</f>
        <v>-18906006.210000001</v>
      </c>
      <c r="AB16" s="42"/>
      <c r="AC16" s="42"/>
      <c r="AD16" s="100">
        <f t="shared" si="1"/>
        <v>-18906006.210000001</v>
      </c>
      <c r="AE16" s="42">
        <v>-3061094</v>
      </c>
      <c r="AF16" s="100">
        <f t="shared" si="2"/>
        <v>-21967100.210000001</v>
      </c>
    </row>
    <row r="17" spans="1:32" s="102" customFormat="1">
      <c r="A17" s="95"/>
      <c r="B17" s="96"/>
      <c r="C17" s="96" t="s">
        <v>748</v>
      </c>
      <c r="D17" s="97">
        <f>SUM(E17:J17)</f>
        <v>-1495576.4500000002</v>
      </c>
      <c r="E17" s="97">
        <f>-'Projected Period Natural'!H16-'Projected Period Natural'!H18</f>
        <v>-407977.52</v>
      </c>
      <c r="F17" s="97">
        <f>-'Projected Period Natural'!I16-'Projected Period Natural'!I18</f>
        <v>-584094.83000000007</v>
      </c>
      <c r="G17" s="97">
        <f>-'Projected Period Natural'!J16-'Projected Period Natural'!J18</f>
        <v>-548796.35</v>
      </c>
      <c r="H17" s="97">
        <f>-'Projected Period Natural'!K16-'Projected Period Natural'!K18</f>
        <v>32575.3</v>
      </c>
      <c r="I17" s="97">
        <f>-'Projected Period Natural'!L16-'Projected Period Natural'!L18</f>
        <v>54839.619999999995</v>
      </c>
      <c r="J17" s="97">
        <f>-'Projected Period Natural'!M16-'Projected Period Natural'!M18</f>
        <v>-42122.67</v>
      </c>
      <c r="K17" s="103">
        <f t="shared" si="3"/>
        <v>-1495576.4500000002</v>
      </c>
      <c r="L17" s="99"/>
      <c r="M17" s="42"/>
      <c r="N17" s="42"/>
      <c r="O17" s="42"/>
      <c r="P17" s="42"/>
      <c r="Q17" s="42"/>
      <c r="R17" s="42"/>
      <c r="S17" s="100">
        <f t="shared" si="5"/>
        <v>-1495576.4500000002</v>
      </c>
      <c r="T17" s="100"/>
      <c r="U17" s="101"/>
      <c r="V17" s="42"/>
      <c r="W17" s="42"/>
      <c r="X17" s="42"/>
      <c r="Z17" s="42">
        <v>1495576</v>
      </c>
      <c r="AA17" s="100">
        <f t="shared" si="0"/>
        <v>-0.45000000018626451</v>
      </c>
      <c r="AB17" s="42"/>
      <c r="AC17" s="42"/>
      <c r="AD17" s="100">
        <f t="shared" si="1"/>
        <v>-0.45000000018626451</v>
      </c>
      <c r="AE17" s="42"/>
      <c r="AF17" s="100">
        <f t="shared" si="2"/>
        <v>-0.45000000018626451</v>
      </c>
    </row>
    <row r="18" spans="1:32">
      <c r="A18" s="12"/>
      <c r="B18" s="13"/>
      <c r="C18" s="11" t="s">
        <v>103</v>
      </c>
      <c r="D18" s="16"/>
      <c r="E18" s="23"/>
      <c r="F18" s="23"/>
      <c r="G18" s="23"/>
      <c r="H18" s="23"/>
      <c r="I18" s="23"/>
      <c r="J18" s="23"/>
      <c r="K18" s="23"/>
      <c r="L18" s="19">
        <f t="shared" si="4"/>
        <v>0</v>
      </c>
      <c r="M18" s="17" cm="1">
        <f t="array" ref="M18">_xlfn.XLOOKUP($B18,'FERC Bud Raw Data'!A$2:A$75,'FERC Bud Raw Data'!B$2:G$75,0)</f>
        <v>0</v>
      </c>
      <c r="S18" s="60">
        <f t="shared" si="5"/>
        <v>0</v>
      </c>
      <c r="T18" s="60"/>
      <c r="AA18" s="100">
        <f t="shared" si="0"/>
        <v>0</v>
      </c>
      <c r="AD18" s="100">
        <f t="shared" si="1"/>
        <v>0</v>
      </c>
      <c r="AF18" s="100">
        <f t="shared" si="2"/>
        <v>0</v>
      </c>
    </row>
    <row r="19" spans="1:32">
      <c r="A19" s="9" t="s">
        <v>0</v>
      </c>
      <c r="B19" s="10" t="s">
        <v>30</v>
      </c>
      <c r="C19" s="11" t="s">
        <v>104</v>
      </c>
      <c r="D19" s="15">
        <v>-12673.65</v>
      </c>
      <c r="E19" s="22">
        <v>-3284.48</v>
      </c>
      <c r="F19" s="22">
        <v>-2312.23</v>
      </c>
      <c r="G19" s="22">
        <v>-1914.98</v>
      </c>
      <c r="H19" s="22">
        <v>-2069.5</v>
      </c>
      <c r="I19" s="22">
        <v>-1570.05</v>
      </c>
      <c r="J19" s="22">
        <v>-1522.41</v>
      </c>
      <c r="K19" s="22">
        <f t="shared" si="3"/>
        <v>-12673.65</v>
      </c>
      <c r="L19" s="19">
        <f t="shared" si="4"/>
        <v>0</v>
      </c>
      <c r="M19" s="17">
        <v>-1100</v>
      </c>
      <c r="N19" s="17">
        <v>-400</v>
      </c>
      <c r="O19" s="17">
        <v>-150</v>
      </c>
      <c r="P19" s="17">
        <v>-1150</v>
      </c>
      <c r="Q19" s="17">
        <v>-2750</v>
      </c>
      <c r="R19" s="17">
        <v>-1550</v>
      </c>
      <c r="S19" s="60">
        <f t="shared" si="5"/>
        <v>-19773.650000000001</v>
      </c>
      <c r="T19" s="60"/>
      <c r="AA19" s="100">
        <f t="shared" si="0"/>
        <v>-19773.650000000001</v>
      </c>
      <c r="AD19" s="100">
        <f t="shared" si="1"/>
        <v>-19773.650000000001</v>
      </c>
      <c r="AF19" s="100">
        <f t="shared" si="2"/>
        <v>-19773.650000000001</v>
      </c>
    </row>
    <row r="20" spans="1:32">
      <c r="A20" s="9" t="s">
        <v>0</v>
      </c>
      <c r="B20" s="10" t="s">
        <v>31</v>
      </c>
      <c r="C20" s="11" t="s">
        <v>105</v>
      </c>
      <c r="D20" s="15">
        <v>-12473.71</v>
      </c>
      <c r="E20" s="22">
        <v>-3395.15</v>
      </c>
      <c r="F20" s="22">
        <v>-2294.15</v>
      </c>
      <c r="G20" s="22">
        <v>-1869.49</v>
      </c>
      <c r="H20" s="22">
        <v>-1431.47</v>
      </c>
      <c r="I20" s="22">
        <v>-1781.98</v>
      </c>
      <c r="J20" s="22">
        <v>-1701.47</v>
      </c>
      <c r="K20" s="22">
        <f t="shared" si="3"/>
        <v>-12473.71</v>
      </c>
      <c r="L20" s="19">
        <f t="shared" si="4"/>
        <v>0</v>
      </c>
      <c r="M20" s="17">
        <v>-3225</v>
      </c>
      <c r="N20" s="17">
        <v>-7575</v>
      </c>
      <c r="O20" s="17">
        <v>-4900</v>
      </c>
      <c r="P20" s="17">
        <v>-2575</v>
      </c>
      <c r="Q20" s="17">
        <v>-2225</v>
      </c>
      <c r="R20" s="17">
        <v>-2175</v>
      </c>
      <c r="S20" s="60">
        <f t="shared" si="5"/>
        <v>-35148.71</v>
      </c>
      <c r="T20" s="60"/>
      <c r="AA20" s="100">
        <f t="shared" si="0"/>
        <v>-35148.71</v>
      </c>
      <c r="AD20" s="100">
        <f t="shared" si="1"/>
        <v>-35148.71</v>
      </c>
      <c r="AE20" s="78">
        <v>-28862</v>
      </c>
      <c r="AF20" s="100">
        <f t="shared" si="2"/>
        <v>-64010.71</v>
      </c>
    </row>
    <row r="21" spans="1:32" s="102" customFormat="1">
      <c r="A21" s="95" t="s">
        <v>2</v>
      </c>
      <c r="B21" s="96" t="s">
        <v>32</v>
      </c>
      <c r="C21" s="96" t="s">
        <v>106</v>
      </c>
      <c r="D21" s="97">
        <v>-3943664.08</v>
      </c>
      <c r="E21" s="103">
        <v>-827104.71</v>
      </c>
      <c r="F21" s="103">
        <v>-596563.89</v>
      </c>
      <c r="G21" s="103">
        <v>-545245.96</v>
      </c>
      <c r="H21" s="103">
        <v>-750469.86</v>
      </c>
      <c r="I21" s="103">
        <v>-664313.98</v>
      </c>
      <c r="J21" s="103">
        <v>-559965.68000000005</v>
      </c>
      <c r="K21" s="103">
        <f t="shared" si="3"/>
        <v>-3943664.08</v>
      </c>
      <c r="L21" s="99">
        <f t="shared" si="4"/>
        <v>0</v>
      </c>
      <c r="M21" s="42">
        <v>-636169</v>
      </c>
      <c r="N21" s="42">
        <v>-733580</v>
      </c>
      <c r="O21" s="42">
        <v>-878421</v>
      </c>
      <c r="P21" s="42">
        <v>-957663</v>
      </c>
      <c r="Q21" s="42">
        <v>-1052488</v>
      </c>
      <c r="R21" s="42">
        <v>-923433</v>
      </c>
      <c r="S21" s="100">
        <f t="shared" si="5"/>
        <v>-9125418.0800000001</v>
      </c>
      <c r="T21" s="100"/>
      <c r="U21" s="101"/>
      <c r="V21" s="42"/>
      <c r="W21" s="42"/>
      <c r="X21" s="42"/>
      <c r="Z21" s="42">
        <f>22506</f>
        <v>22506</v>
      </c>
      <c r="AA21" s="100">
        <f t="shared" si="0"/>
        <v>-9102912.0800000001</v>
      </c>
      <c r="AB21" s="42"/>
      <c r="AC21" s="42"/>
      <c r="AD21" s="100">
        <f t="shared" si="1"/>
        <v>-9102912.0800000001</v>
      </c>
      <c r="AE21" s="42">
        <v>-1757119</v>
      </c>
      <c r="AF21" s="100">
        <f t="shared" si="2"/>
        <v>-10860031.08</v>
      </c>
    </row>
    <row r="22" spans="1:32">
      <c r="A22" s="12"/>
      <c r="B22" s="13"/>
      <c r="C22" s="11" t="s">
        <v>108</v>
      </c>
      <c r="D22" s="16"/>
      <c r="E22" s="23"/>
      <c r="F22" s="23"/>
      <c r="G22" s="23"/>
      <c r="H22" s="23"/>
      <c r="I22" s="23"/>
      <c r="J22" s="23"/>
      <c r="K22" s="23"/>
      <c r="L22" s="19">
        <f t="shared" si="4"/>
        <v>0</v>
      </c>
      <c r="M22" s="17" cm="1">
        <f t="array" ref="M22">_xlfn.XLOOKUP($B22,'FERC Bud Raw Data'!A$2:A$75,'FERC Bud Raw Data'!B$2:G$75,0)</f>
        <v>0</v>
      </c>
      <c r="S22" s="60">
        <f t="shared" si="5"/>
        <v>0</v>
      </c>
      <c r="T22" s="60"/>
      <c r="AA22" s="100">
        <f t="shared" si="0"/>
        <v>0</v>
      </c>
      <c r="AD22" s="100">
        <f t="shared" si="1"/>
        <v>0</v>
      </c>
      <c r="AF22" s="100">
        <f t="shared" si="2"/>
        <v>0</v>
      </c>
    </row>
    <row r="23" spans="1:32">
      <c r="A23" s="12"/>
      <c r="B23" s="13"/>
      <c r="C23" s="11" t="s">
        <v>109</v>
      </c>
      <c r="D23" s="16"/>
      <c r="E23" s="23"/>
      <c r="F23" s="23"/>
      <c r="G23" s="23"/>
      <c r="H23" s="23"/>
      <c r="I23" s="23"/>
      <c r="J23" s="23"/>
      <c r="K23" s="23"/>
      <c r="L23" s="19">
        <f t="shared" si="4"/>
        <v>0</v>
      </c>
      <c r="M23" s="17" cm="1">
        <f t="array" ref="M23">_xlfn.XLOOKUP($B23,'FERC Bud Raw Data'!A$2:A$75,'FERC Bud Raw Data'!B$2:G$75,0)</f>
        <v>0</v>
      </c>
      <c r="S23" s="60">
        <f t="shared" si="5"/>
        <v>0</v>
      </c>
      <c r="T23" s="60"/>
      <c r="AA23" s="100">
        <f t="shared" si="0"/>
        <v>0</v>
      </c>
      <c r="AD23" s="100">
        <f t="shared" si="1"/>
        <v>0</v>
      </c>
      <c r="AF23" s="100">
        <f t="shared" si="2"/>
        <v>0</v>
      </c>
    </row>
    <row r="24" spans="1:32">
      <c r="A24" s="9"/>
      <c r="B24" s="10"/>
      <c r="C24" s="11" t="s">
        <v>110</v>
      </c>
      <c r="D24" s="15"/>
      <c r="E24" s="22"/>
      <c r="F24" s="22"/>
      <c r="G24" s="22"/>
      <c r="H24" s="22"/>
      <c r="I24" s="22"/>
      <c r="J24" s="22"/>
      <c r="K24" s="22">
        <f t="shared" si="3"/>
        <v>0</v>
      </c>
      <c r="L24" s="19">
        <f t="shared" si="4"/>
        <v>0</v>
      </c>
      <c r="M24" s="17" cm="1">
        <f t="array" ref="M24">_xlfn.XLOOKUP($B24,'FERC Bud Raw Data'!A$2:A$75,'FERC Bud Raw Data'!B$2:G$75,0)</f>
        <v>0</v>
      </c>
      <c r="S24" s="60">
        <f t="shared" si="5"/>
        <v>0</v>
      </c>
      <c r="T24" s="60"/>
      <c r="AA24" s="100">
        <f t="shared" si="0"/>
        <v>0</v>
      </c>
      <c r="AD24" s="100">
        <f t="shared" si="1"/>
        <v>0</v>
      </c>
      <c r="AF24" s="100">
        <f t="shared" si="2"/>
        <v>0</v>
      </c>
    </row>
    <row r="25" spans="1:32">
      <c r="A25" s="9"/>
      <c r="B25" s="10"/>
      <c r="C25" s="11" t="s">
        <v>111</v>
      </c>
      <c r="D25" s="15"/>
      <c r="E25" s="22"/>
      <c r="F25" s="22"/>
      <c r="G25" s="22"/>
      <c r="H25" s="22"/>
      <c r="I25" s="22"/>
      <c r="J25" s="22"/>
      <c r="K25" s="22">
        <f t="shared" si="3"/>
        <v>0</v>
      </c>
      <c r="L25" s="19">
        <f t="shared" si="4"/>
        <v>0</v>
      </c>
      <c r="M25" s="17" cm="1">
        <f t="array" ref="M25">_xlfn.XLOOKUP($B25,'FERC Bud Raw Data'!A$2:A$75,'FERC Bud Raw Data'!B$2:G$75,0)</f>
        <v>0</v>
      </c>
      <c r="S25" s="60">
        <f t="shared" si="5"/>
        <v>0</v>
      </c>
      <c r="T25" s="60"/>
      <c r="AA25" s="100">
        <f t="shared" si="0"/>
        <v>0</v>
      </c>
      <c r="AD25" s="100">
        <f t="shared" si="1"/>
        <v>0</v>
      </c>
      <c r="AF25" s="100">
        <f t="shared" si="2"/>
        <v>0</v>
      </c>
    </row>
    <row r="26" spans="1:32">
      <c r="A26" s="9"/>
      <c r="B26" s="10"/>
      <c r="C26" s="11" t="s">
        <v>112</v>
      </c>
      <c r="D26" s="15"/>
      <c r="E26" s="22"/>
      <c r="F26" s="22"/>
      <c r="G26" s="22"/>
      <c r="H26" s="22"/>
      <c r="I26" s="22"/>
      <c r="J26" s="22"/>
      <c r="K26" s="22">
        <f t="shared" si="3"/>
        <v>0</v>
      </c>
      <c r="L26" s="19">
        <f t="shared" si="4"/>
        <v>0</v>
      </c>
      <c r="M26" s="17" cm="1">
        <f t="array" ref="M26">_xlfn.XLOOKUP($B26,'FERC Bud Raw Data'!A$2:A$75,'FERC Bud Raw Data'!B$2:G$75,0)</f>
        <v>0</v>
      </c>
      <c r="S26" s="60">
        <f t="shared" si="5"/>
        <v>0</v>
      </c>
      <c r="T26" s="60"/>
      <c r="AA26" s="100">
        <f t="shared" si="0"/>
        <v>0</v>
      </c>
      <c r="AD26" s="100">
        <f t="shared" si="1"/>
        <v>0</v>
      </c>
      <c r="AF26" s="100">
        <f t="shared" si="2"/>
        <v>0</v>
      </c>
    </row>
    <row r="27" spans="1:32">
      <c r="A27" s="9"/>
      <c r="B27" s="10"/>
      <c r="C27" s="11" t="s">
        <v>113</v>
      </c>
      <c r="D27" s="15"/>
      <c r="E27" s="22"/>
      <c r="F27" s="22"/>
      <c r="G27" s="22"/>
      <c r="H27" s="22"/>
      <c r="I27" s="22"/>
      <c r="J27" s="22"/>
      <c r="K27" s="22">
        <f t="shared" si="3"/>
        <v>0</v>
      </c>
      <c r="L27" s="19">
        <f t="shared" si="4"/>
        <v>0</v>
      </c>
      <c r="M27" s="17" cm="1">
        <f t="array" ref="M27">_xlfn.XLOOKUP($B27,'FERC Bud Raw Data'!A$2:A$75,'FERC Bud Raw Data'!B$2:G$75,0)</f>
        <v>0</v>
      </c>
      <c r="S27" s="60">
        <f t="shared" si="5"/>
        <v>0</v>
      </c>
      <c r="T27" s="60"/>
      <c r="AA27" s="100">
        <f t="shared" si="0"/>
        <v>0</v>
      </c>
      <c r="AD27" s="100">
        <f t="shared" si="1"/>
        <v>0</v>
      </c>
      <c r="AF27" s="100">
        <f t="shared" si="2"/>
        <v>0</v>
      </c>
    </row>
    <row r="28" spans="1:32" s="102" customFormat="1">
      <c r="A28" s="95" t="s">
        <v>0</v>
      </c>
      <c r="B28" s="96" t="s">
        <v>34</v>
      </c>
      <c r="C28" s="96" t="s">
        <v>114</v>
      </c>
      <c r="D28" s="97">
        <v>9303.84</v>
      </c>
      <c r="E28" s="103">
        <v>1202.3399999999999</v>
      </c>
      <c r="F28" s="103">
        <v>1235.8399999999999</v>
      </c>
      <c r="G28" s="103">
        <v>1254.24</v>
      </c>
      <c r="H28" s="103">
        <v>1633.33</v>
      </c>
      <c r="I28" s="103">
        <v>1821.03</v>
      </c>
      <c r="J28" s="103">
        <v>2157.06</v>
      </c>
      <c r="K28" s="103">
        <f t="shared" si="3"/>
        <v>9303.84</v>
      </c>
      <c r="L28" s="99">
        <f t="shared" si="4"/>
        <v>0</v>
      </c>
      <c r="M28" s="42" cm="1">
        <f t="array" ref="M28:R28">_xlfn.XLOOKUP($B28,'FERC Bud Raw Data'!A$2:A$75,'FERC Bud Raw Data'!B$2:G$75,0)</f>
        <v>24.99</v>
      </c>
      <c r="N28" s="42">
        <v>23.17</v>
      </c>
      <c r="O28" s="42">
        <v>24.08</v>
      </c>
      <c r="P28" s="42">
        <v>24.99</v>
      </c>
      <c r="Q28" s="42">
        <v>25.9</v>
      </c>
      <c r="R28" s="42">
        <v>24.99</v>
      </c>
      <c r="S28" s="100">
        <f t="shared" si="5"/>
        <v>9451.9599999999991</v>
      </c>
      <c r="T28" s="100">
        <f>+S28</f>
        <v>9451.9599999999991</v>
      </c>
      <c r="U28" s="101"/>
      <c r="V28" s="42"/>
      <c r="W28" s="42">
        <f t="shared" ref="W28:W59" si="6">IF(V28&lt;&gt;0,T28,0)</f>
        <v>0</v>
      </c>
      <c r="X28" s="42">
        <f t="shared" ref="X28:X58" si="7">IF(V28=0,T28*V$6,V28)</f>
        <v>1202.261632590606</v>
      </c>
      <c r="Y28" s="100">
        <f>+X28+T28</f>
        <v>10654.221632590605</v>
      </c>
      <c r="Z28" s="42"/>
      <c r="AA28" s="100">
        <f>+Y28</f>
        <v>10654.221632590605</v>
      </c>
      <c r="AB28" s="42"/>
      <c r="AC28" s="42"/>
      <c r="AD28" s="100">
        <f t="shared" si="1"/>
        <v>10654.221632590605</v>
      </c>
      <c r="AE28" s="42"/>
      <c r="AF28" s="100">
        <f t="shared" si="2"/>
        <v>10654.221632590605</v>
      </c>
    </row>
    <row r="29" spans="1:32" s="102" customFormat="1">
      <c r="A29" s="95" t="s">
        <v>2</v>
      </c>
      <c r="B29" s="96" t="s">
        <v>35</v>
      </c>
      <c r="C29" s="96" t="s">
        <v>115</v>
      </c>
      <c r="D29" s="97">
        <v>84482.96</v>
      </c>
      <c r="E29" s="103">
        <v>20249.490000000002</v>
      </c>
      <c r="F29" s="103">
        <v>9693.98</v>
      </c>
      <c r="G29" s="103">
        <v>7712.19</v>
      </c>
      <c r="H29" s="103">
        <v>17630.57</v>
      </c>
      <c r="I29" s="103">
        <v>24352.55</v>
      </c>
      <c r="J29" s="103">
        <v>4844.18</v>
      </c>
      <c r="K29" s="103">
        <f t="shared" si="3"/>
        <v>84482.959999999992</v>
      </c>
      <c r="L29" s="99">
        <f t="shared" si="4"/>
        <v>0</v>
      </c>
      <c r="M29" s="42">
        <v>0</v>
      </c>
      <c r="N29" s="42">
        <v>0</v>
      </c>
      <c r="O29" s="42">
        <v>0</v>
      </c>
      <c r="P29" s="42"/>
      <c r="Q29" s="42"/>
      <c r="R29" s="42"/>
      <c r="S29" s="100">
        <f t="shared" si="5"/>
        <v>84482.959999999992</v>
      </c>
      <c r="T29" s="100">
        <f>+S29</f>
        <v>84482.959999999992</v>
      </c>
      <c r="U29" s="101"/>
      <c r="V29" s="42"/>
      <c r="W29" s="42">
        <f t="shared" si="6"/>
        <v>0</v>
      </c>
      <c r="X29" s="42">
        <f t="shared" si="7"/>
        <v>10745.985109510289</v>
      </c>
      <c r="Y29" s="100">
        <f t="shared" ref="Y29:Y92" si="8">+X29+T29</f>
        <v>95228.945109510285</v>
      </c>
      <c r="Z29" s="42"/>
      <c r="AA29" s="100">
        <f>+Y29</f>
        <v>95228.945109510285</v>
      </c>
      <c r="AB29" s="42"/>
      <c r="AC29" s="42"/>
      <c r="AD29" s="100">
        <f t="shared" si="1"/>
        <v>95228.945109510285</v>
      </c>
      <c r="AE29" s="42"/>
      <c r="AF29" s="100">
        <f t="shared" si="2"/>
        <v>95228.945109510285</v>
      </c>
    </row>
    <row r="30" spans="1:32">
      <c r="A30" s="12"/>
      <c r="B30" s="13"/>
      <c r="C30" s="11" t="s">
        <v>116</v>
      </c>
      <c r="D30" s="16"/>
      <c r="E30" s="23"/>
      <c r="F30" s="23"/>
      <c r="G30" s="23"/>
      <c r="H30" s="23"/>
      <c r="I30" s="23"/>
      <c r="J30" s="23"/>
      <c r="K30" s="23"/>
      <c r="L30" s="19">
        <f t="shared" si="4"/>
        <v>0</v>
      </c>
      <c r="M30" s="17" cm="1">
        <f t="array" ref="M30">_xlfn.XLOOKUP($B30,'FERC Bud Raw Data'!A$2:A$75,'FERC Bud Raw Data'!B$2:G$75,0)</f>
        <v>0</v>
      </c>
      <c r="S30" s="60">
        <f t="shared" si="5"/>
        <v>0</v>
      </c>
      <c r="T30" s="60"/>
      <c r="W30" s="17">
        <f t="shared" si="6"/>
        <v>0</v>
      </c>
      <c r="X30" s="17">
        <f t="shared" si="7"/>
        <v>0</v>
      </c>
      <c r="Y30" s="60">
        <f t="shared" si="8"/>
        <v>0</v>
      </c>
      <c r="AA30" s="100">
        <f>+Z30+S30</f>
        <v>0</v>
      </c>
      <c r="AD30" s="100">
        <f t="shared" si="1"/>
        <v>0</v>
      </c>
      <c r="AF30" s="100">
        <f t="shared" si="2"/>
        <v>0</v>
      </c>
    </row>
    <row r="31" spans="1:32">
      <c r="A31" s="12"/>
      <c r="B31" s="13"/>
      <c r="C31" s="11" t="s">
        <v>117</v>
      </c>
      <c r="D31" s="16"/>
      <c r="E31" s="23"/>
      <c r="F31" s="23"/>
      <c r="G31" s="23"/>
      <c r="H31" s="23"/>
      <c r="I31" s="23"/>
      <c r="J31" s="23"/>
      <c r="K31" s="23"/>
      <c r="L31" s="19">
        <f t="shared" si="4"/>
        <v>0</v>
      </c>
      <c r="M31" s="17" cm="1">
        <f t="array" ref="M31">_xlfn.XLOOKUP($B31,'FERC Bud Raw Data'!A$2:A$75,'FERC Bud Raw Data'!B$2:G$75,0)</f>
        <v>0</v>
      </c>
      <c r="S31" s="60">
        <f t="shared" si="5"/>
        <v>0</v>
      </c>
      <c r="T31" s="60"/>
      <c r="W31" s="17">
        <f t="shared" si="6"/>
        <v>0</v>
      </c>
      <c r="X31" s="17">
        <f t="shared" si="7"/>
        <v>0</v>
      </c>
      <c r="Y31" s="60">
        <f t="shared" si="8"/>
        <v>0</v>
      </c>
      <c r="AA31" s="100">
        <f>+Z31+S31</f>
        <v>0</v>
      </c>
      <c r="AD31" s="100">
        <f t="shared" si="1"/>
        <v>0</v>
      </c>
      <c r="AF31" s="100">
        <f t="shared" si="2"/>
        <v>0</v>
      </c>
    </row>
    <row r="32" spans="1:32">
      <c r="A32" s="9" t="s">
        <v>0</v>
      </c>
      <c r="B32" s="10" t="s">
        <v>38</v>
      </c>
      <c r="C32" s="11" t="s">
        <v>118</v>
      </c>
      <c r="D32" s="15">
        <v>5808967.6799999997</v>
      </c>
      <c r="E32" s="22">
        <v>1620348.48</v>
      </c>
      <c r="F32" s="22">
        <v>1738842.41</v>
      </c>
      <c r="G32" s="22">
        <v>791244.38</v>
      </c>
      <c r="H32" s="22">
        <v>1096491.52</v>
      </c>
      <c r="I32" s="22">
        <v>258257.04</v>
      </c>
      <c r="J32" s="22">
        <v>303783.84999999998</v>
      </c>
      <c r="K32" s="22">
        <f t="shared" si="3"/>
        <v>5808967.6799999988</v>
      </c>
      <c r="L32" s="19">
        <f t="shared" si="4"/>
        <v>0</v>
      </c>
      <c r="M32" s="17" cm="1">
        <f t="array" ref="M32:R32">_xlfn.XLOOKUP($B32,'FERC Bud Raw Data'!A$2:A$75,'FERC Bud Raw Data'!B$2:G$75,0)</f>
        <v>511812</v>
      </c>
      <c r="N32" s="17">
        <v>869660</v>
      </c>
      <c r="O32" s="17">
        <v>638549</v>
      </c>
      <c r="P32" s="17">
        <v>2097459</v>
      </c>
      <c r="Q32" s="17">
        <v>2607096</v>
      </c>
      <c r="R32" s="17">
        <v>2764243</v>
      </c>
      <c r="S32" s="60">
        <f t="shared" si="5"/>
        <v>15297786.68</v>
      </c>
      <c r="T32" s="60"/>
      <c r="W32" s="17">
        <f t="shared" si="6"/>
        <v>0</v>
      </c>
      <c r="X32" s="17">
        <f t="shared" si="7"/>
        <v>0</v>
      </c>
      <c r="Y32" s="60">
        <f t="shared" si="8"/>
        <v>0</v>
      </c>
      <c r="Z32" s="78">
        <v>929896</v>
      </c>
      <c r="AA32" s="100">
        <f>+Z32+S32</f>
        <v>16227682.68</v>
      </c>
      <c r="AD32" s="100">
        <f t="shared" si="1"/>
        <v>16227682.68</v>
      </c>
      <c r="AF32" s="100">
        <f t="shared" si="2"/>
        <v>16227682.68</v>
      </c>
    </row>
    <row r="33" spans="1:32">
      <c r="A33" s="9" t="s">
        <v>0</v>
      </c>
      <c r="B33" s="10" t="s">
        <v>39</v>
      </c>
      <c r="C33" s="11" t="s">
        <v>119</v>
      </c>
      <c r="D33" s="15">
        <v>-1145647.6200000001</v>
      </c>
      <c r="E33" s="22">
        <v>-326490.67</v>
      </c>
      <c r="F33" s="22">
        <v>-489724.01</v>
      </c>
      <c r="G33" s="22">
        <v>-408906.34</v>
      </c>
      <c r="H33" s="22">
        <v>3353.46</v>
      </c>
      <c r="I33" s="22">
        <v>19140.830000000002</v>
      </c>
      <c r="J33" s="22">
        <v>56979.11</v>
      </c>
      <c r="K33" s="22">
        <f t="shared" si="3"/>
        <v>-1145647.6199999999</v>
      </c>
      <c r="L33" s="19">
        <f t="shared" si="4"/>
        <v>0</v>
      </c>
      <c r="M33" s="17" cm="1">
        <f t="array" ref="M33:R33">_xlfn.XLOOKUP($B33,'FERC Bud Raw Data'!A$2:A$75,'FERC Bud Raw Data'!B$2:G$75,0)</f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60">
        <f t="shared" si="5"/>
        <v>-1145647.6199999999</v>
      </c>
      <c r="T33" s="60"/>
      <c r="W33" s="17">
        <f t="shared" si="6"/>
        <v>0</v>
      </c>
      <c r="X33" s="17">
        <f t="shared" si="7"/>
        <v>0</v>
      </c>
      <c r="Y33" s="60">
        <f t="shared" si="8"/>
        <v>0</v>
      </c>
      <c r="Z33" s="78">
        <v>1145648</v>
      </c>
      <c r="AA33" s="100">
        <f>+Z33+S33</f>
        <v>0.38000000012107193</v>
      </c>
      <c r="AD33" s="100">
        <f t="shared" si="1"/>
        <v>0.38000000012107193</v>
      </c>
      <c r="AF33" s="100">
        <f t="shared" si="2"/>
        <v>0.38000000012107193</v>
      </c>
    </row>
    <row r="34" spans="1:32">
      <c r="A34" s="9"/>
      <c r="B34" s="10"/>
      <c r="C34" s="11" t="s">
        <v>748</v>
      </c>
      <c r="D34" s="40">
        <f>SUM(E34:J34)</f>
        <v>1174851.96</v>
      </c>
      <c r="E34" s="15">
        <f>-'Projected Period Natural'!H43</f>
        <v>340906.4</v>
      </c>
      <c r="F34" s="15">
        <f>-'Projected Period Natural'!I43</f>
        <v>488847.56</v>
      </c>
      <c r="G34" s="15">
        <f>-'Projected Period Natural'!J43</f>
        <v>408971.5</v>
      </c>
      <c r="H34" s="15">
        <f>-'Projected Period Natural'!K43</f>
        <v>-1137.1400000000001</v>
      </c>
      <c r="I34" s="15">
        <f>-'Projected Period Natural'!L43</f>
        <v>-17065.62</v>
      </c>
      <c r="J34" s="15">
        <f>-'Projected Period Natural'!M43</f>
        <v>-45670.74</v>
      </c>
      <c r="K34" s="22">
        <f t="shared" si="3"/>
        <v>1174851.96</v>
      </c>
      <c r="L34" s="19"/>
      <c r="S34" s="60">
        <f t="shared" si="5"/>
        <v>1174851.96</v>
      </c>
      <c r="T34" s="60"/>
      <c r="W34" s="17">
        <f t="shared" si="6"/>
        <v>0</v>
      </c>
      <c r="X34" s="17">
        <f t="shared" si="7"/>
        <v>0</v>
      </c>
      <c r="Y34" s="60">
        <f t="shared" si="8"/>
        <v>0</v>
      </c>
      <c r="Z34" s="78">
        <v>-1174852</v>
      </c>
      <c r="AA34" s="100">
        <f>+Z34+S34</f>
        <v>-4.0000000037252903E-2</v>
      </c>
      <c r="AD34" s="100">
        <f t="shared" si="1"/>
        <v>-4.0000000037252903E-2</v>
      </c>
      <c r="AF34" s="100">
        <f t="shared" si="2"/>
        <v>-4.0000000037252903E-2</v>
      </c>
    </row>
    <row r="35" spans="1:32">
      <c r="A35" s="9" t="s">
        <v>1</v>
      </c>
      <c r="B35" s="10" t="s">
        <v>40</v>
      </c>
      <c r="C35" s="11" t="s">
        <v>120</v>
      </c>
      <c r="D35" s="15">
        <v>604.34</v>
      </c>
      <c r="E35" s="22">
        <v>79.16</v>
      </c>
      <c r="F35" s="22">
        <v>105.4</v>
      </c>
      <c r="G35" s="22">
        <v>124.88</v>
      </c>
      <c r="H35" s="22">
        <v>93.5</v>
      </c>
      <c r="I35" s="22">
        <v>105.09</v>
      </c>
      <c r="J35" s="22">
        <v>96.31</v>
      </c>
      <c r="K35" s="22">
        <f t="shared" si="3"/>
        <v>604.33999999999992</v>
      </c>
      <c r="L35" s="19">
        <f t="shared" si="4"/>
        <v>0</v>
      </c>
      <c r="M35" s="17" cm="1">
        <f t="array" ref="M35">_xlfn.XLOOKUP($B35,'FERC Bud Raw Data'!A$2:A$75,'FERC Bud Raw Data'!B$2:G$75,0)</f>
        <v>0</v>
      </c>
      <c r="S35" s="60">
        <f t="shared" si="5"/>
        <v>604.33999999999992</v>
      </c>
      <c r="T35" s="60">
        <f>+S35</f>
        <v>604.33999999999992</v>
      </c>
      <c r="W35" s="17">
        <f t="shared" si="6"/>
        <v>0</v>
      </c>
      <c r="X35" s="17">
        <f t="shared" si="7"/>
        <v>76.870278232219235</v>
      </c>
      <c r="Y35" s="60">
        <f t="shared" si="8"/>
        <v>681.21027823221914</v>
      </c>
      <c r="AA35" s="100">
        <f>+Y35</f>
        <v>681.21027823221914</v>
      </c>
      <c r="AD35" s="100">
        <f t="shared" si="1"/>
        <v>681.21027823221914</v>
      </c>
      <c r="AF35" s="100">
        <f t="shared" si="2"/>
        <v>681.21027823221914</v>
      </c>
    </row>
    <row r="36" spans="1:32">
      <c r="A36" s="12"/>
      <c r="B36" s="13"/>
      <c r="C36" s="11" t="s">
        <v>121</v>
      </c>
      <c r="D36" s="16"/>
      <c r="E36" s="23"/>
      <c r="F36" s="23"/>
      <c r="G36" s="23"/>
      <c r="H36" s="23"/>
      <c r="I36" s="23"/>
      <c r="J36" s="23"/>
      <c r="K36" s="23"/>
      <c r="L36" s="19">
        <f t="shared" si="4"/>
        <v>0</v>
      </c>
      <c r="M36" s="17" cm="1">
        <f t="array" ref="M36">_xlfn.XLOOKUP($B36,'FERC Bud Raw Data'!A$2:A$75,'FERC Bud Raw Data'!B$2:G$75,0)</f>
        <v>0</v>
      </c>
      <c r="S36" s="60">
        <f t="shared" si="5"/>
        <v>0</v>
      </c>
      <c r="T36" s="60"/>
      <c r="W36" s="17">
        <f t="shared" si="6"/>
        <v>0</v>
      </c>
      <c r="X36" s="17">
        <f t="shared" si="7"/>
        <v>0</v>
      </c>
      <c r="Y36" s="60">
        <f t="shared" si="8"/>
        <v>0</v>
      </c>
      <c r="AA36" s="100">
        <f t="shared" ref="AA36:AA99" si="9">+Y36</f>
        <v>0</v>
      </c>
      <c r="AD36" s="100">
        <f t="shared" si="1"/>
        <v>0</v>
      </c>
      <c r="AF36" s="100">
        <f t="shared" si="2"/>
        <v>0</v>
      </c>
    </row>
    <row r="37" spans="1:32">
      <c r="A37" s="12"/>
      <c r="B37" s="13"/>
      <c r="C37" s="11" t="s">
        <v>122</v>
      </c>
      <c r="D37" s="16"/>
      <c r="E37" s="23"/>
      <c r="F37" s="23"/>
      <c r="G37" s="23"/>
      <c r="H37" s="23"/>
      <c r="I37" s="23"/>
      <c r="J37" s="23"/>
      <c r="K37" s="23"/>
      <c r="L37" s="19">
        <f t="shared" si="4"/>
        <v>0</v>
      </c>
      <c r="M37" s="17" cm="1">
        <f t="array" ref="M37">_xlfn.XLOOKUP($B37,'FERC Bud Raw Data'!A$2:A$75,'FERC Bud Raw Data'!B$2:G$75,0)</f>
        <v>0</v>
      </c>
      <c r="S37" s="60">
        <f t="shared" si="5"/>
        <v>0</v>
      </c>
      <c r="T37" s="60"/>
      <c r="W37" s="17">
        <f t="shared" si="6"/>
        <v>0</v>
      </c>
      <c r="X37" s="17">
        <f t="shared" si="7"/>
        <v>0</v>
      </c>
      <c r="Y37" s="60">
        <f t="shared" si="8"/>
        <v>0</v>
      </c>
      <c r="AA37" s="100">
        <f t="shared" si="9"/>
        <v>0</v>
      </c>
      <c r="AD37" s="100">
        <f t="shared" si="1"/>
        <v>0</v>
      </c>
      <c r="AF37" s="100">
        <f t="shared" si="2"/>
        <v>0</v>
      </c>
    </row>
    <row r="38" spans="1:32">
      <c r="A38" s="9"/>
      <c r="B38" s="10"/>
      <c r="C38" s="11" t="s">
        <v>123</v>
      </c>
      <c r="D38" s="15"/>
      <c r="E38" s="22"/>
      <c r="F38" s="22"/>
      <c r="G38" s="22"/>
      <c r="H38" s="22"/>
      <c r="I38" s="22"/>
      <c r="J38" s="22"/>
      <c r="K38" s="22">
        <f t="shared" si="3"/>
        <v>0</v>
      </c>
      <c r="L38" s="19">
        <f t="shared" si="4"/>
        <v>0</v>
      </c>
      <c r="M38" s="17" cm="1">
        <f t="array" ref="M38">_xlfn.XLOOKUP($B38,'FERC Bud Raw Data'!A$2:A$75,'FERC Bud Raw Data'!B$2:G$75,0)</f>
        <v>0</v>
      </c>
      <c r="S38" s="60">
        <f t="shared" si="5"/>
        <v>0</v>
      </c>
      <c r="T38" s="60"/>
      <c r="W38" s="17">
        <f t="shared" si="6"/>
        <v>0</v>
      </c>
      <c r="X38" s="17">
        <f t="shared" si="7"/>
        <v>0</v>
      </c>
      <c r="Y38" s="60">
        <f t="shared" si="8"/>
        <v>0</v>
      </c>
      <c r="AA38" s="100">
        <f t="shared" si="9"/>
        <v>0</v>
      </c>
      <c r="AD38" s="100">
        <f t="shared" si="1"/>
        <v>0</v>
      </c>
      <c r="AF38" s="100">
        <f t="shared" si="2"/>
        <v>0</v>
      </c>
    </row>
    <row r="39" spans="1:32">
      <c r="A39" s="9" t="s">
        <v>2</v>
      </c>
      <c r="B39" s="10" t="s">
        <v>41</v>
      </c>
      <c r="C39" s="11" t="s">
        <v>124</v>
      </c>
      <c r="D39" s="15">
        <v>46758.45</v>
      </c>
      <c r="E39" s="22">
        <v>17935.29</v>
      </c>
      <c r="F39" s="22">
        <v>12402.26</v>
      </c>
      <c r="G39" s="22">
        <v>6359.92</v>
      </c>
      <c r="H39" s="22">
        <v>4112.9799999999996</v>
      </c>
      <c r="I39" s="22">
        <v>4438.59</v>
      </c>
      <c r="J39" s="22">
        <v>1509.41</v>
      </c>
      <c r="K39" s="22">
        <f t="shared" si="3"/>
        <v>46758.45</v>
      </c>
      <c r="L39" s="19">
        <f t="shared" si="4"/>
        <v>0</v>
      </c>
      <c r="M39" s="17" cm="1">
        <f t="array" ref="M39:R39">_xlfn.XLOOKUP($B39,'FERC Bud Raw Data'!A$2:A$75,'FERC Bud Raw Data'!B$2:G$75,0)</f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60">
        <f t="shared" si="5"/>
        <v>46758.45</v>
      </c>
      <c r="T39" s="60">
        <f>+S39</f>
        <v>46758.45</v>
      </c>
      <c r="W39" s="17">
        <f t="shared" si="6"/>
        <v>0</v>
      </c>
      <c r="X39" s="17">
        <f t="shared" si="7"/>
        <v>5947.537911121738</v>
      </c>
      <c r="Y39" s="60">
        <f t="shared" si="8"/>
        <v>52705.987911121738</v>
      </c>
      <c r="AA39" s="100">
        <f t="shared" si="9"/>
        <v>52705.987911121738</v>
      </c>
      <c r="AD39" s="100">
        <f t="shared" si="1"/>
        <v>52705.987911121738</v>
      </c>
      <c r="AF39" s="100">
        <f t="shared" si="2"/>
        <v>52705.987911121738</v>
      </c>
    </row>
    <row r="40" spans="1:32">
      <c r="A40" s="9" t="s">
        <v>2</v>
      </c>
      <c r="B40" s="10" t="s">
        <v>42</v>
      </c>
      <c r="C40" s="11" t="s">
        <v>125</v>
      </c>
      <c r="D40" s="15">
        <v>79079.53</v>
      </c>
      <c r="E40" s="22">
        <v>25963.66</v>
      </c>
      <c r="F40" s="22">
        <v>11530.56</v>
      </c>
      <c r="G40" s="22">
        <v>12813.6</v>
      </c>
      <c r="H40" s="22">
        <v>3918.48</v>
      </c>
      <c r="I40" s="22">
        <v>26119.69</v>
      </c>
      <c r="J40" s="22">
        <v>-1266.46</v>
      </c>
      <c r="K40" s="22">
        <f t="shared" si="3"/>
        <v>79079.53</v>
      </c>
      <c r="L40" s="19">
        <f t="shared" si="4"/>
        <v>0</v>
      </c>
      <c r="M40" s="17" cm="1">
        <f t="array" ref="M40:R40">_xlfn.XLOOKUP($B40,'FERC Bud Raw Data'!A$2:A$75,'FERC Bud Raw Data'!B$2:G$75,0)</f>
        <v>47165.05</v>
      </c>
      <c r="N40" s="17">
        <v>43179.89</v>
      </c>
      <c r="O40" s="17">
        <v>45172.47</v>
      </c>
      <c r="P40" s="17">
        <v>47165.05</v>
      </c>
      <c r="Q40" s="17">
        <v>47803.55</v>
      </c>
      <c r="R40" s="17">
        <v>45869.84</v>
      </c>
      <c r="S40" s="60">
        <f t="shared" si="5"/>
        <v>355435.38</v>
      </c>
      <c r="T40" s="60">
        <f t="shared" ref="T40:T43" si="10">+S40</f>
        <v>355435.38</v>
      </c>
      <c r="W40" s="17">
        <f t="shared" si="6"/>
        <v>0</v>
      </c>
      <c r="X40" s="17">
        <f t="shared" si="7"/>
        <v>45210.339468138089</v>
      </c>
      <c r="Y40" s="60">
        <f t="shared" si="8"/>
        <v>400645.71946813806</v>
      </c>
      <c r="AA40" s="100">
        <f t="shared" si="9"/>
        <v>400645.71946813806</v>
      </c>
      <c r="AD40" s="100">
        <f t="shared" si="1"/>
        <v>400645.71946813806</v>
      </c>
      <c r="AF40" s="100">
        <f t="shared" si="2"/>
        <v>400645.71946813806</v>
      </c>
    </row>
    <row r="41" spans="1:32">
      <c r="A41" s="9" t="s">
        <v>2</v>
      </c>
      <c r="B41" s="10" t="s">
        <v>43</v>
      </c>
      <c r="C41" s="11" t="s">
        <v>126</v>
      </c>
      <c r="D41" s="15">
        <v>69036.399999999994</v>
      </c>
      <c r="E41" s="22">
        <v>3172.13</v>
      </c>
      <c r="F41" s="22">
        <v>741.98</v>
      </c>
      <c r="G41" s="22">
        <v>18594.38</v>
      </c>
      <c r="H41" s="22">
        <v>39656.79</v>
      </c>
      <c r="I41" s="22">
        <v>6717.7</v>
      </c>
      <c r="J41" s="22">
        <v>153.41999999999999</v>
      </c>
      <c r="K41" s="22">
        <f t="shared" si="3"/>
        <v>69036.399999999994</v>
      </c>
      <c r="L41" s="19">
        <f t="shared" si="4"/>
        <v>0</v>
      </c>
      <c r="M41" s="17" cm="1">
        <f t="array" ref="M41:R41">_xlfn.XLOOKUP($B41,'FERC Bud Raw Data'!A$2:A$75,'FERC Bud Raw Data'!B$2:G$75,0)</f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60">
        <f t="shared" si="5"/>
        <v>69036.399999999994</v>
      </c>
      <c r="T41" s="60">
        <f t="shared" si="10"/>
        <v>69036.399999999994</v>
      </c>
      <c r="W41" s="17">
        <f t="shared" si="6"/>
        <v>0</v>
      </c>
      <c r="X41" s="17">
        <f t="shared" si="7"/>
        <v>8781.2279116900754</v>
      </c>
      <c r="Y41" s="60">
        <f t="shared" si="8"/>
        <v>77817.62791169007</v>
      </c>
      <c r="AA41" s="100">
        <f t="shared" si="9"/>
        <v>77817.62791169007</v>
      </c>
      <c r="AD41" s="100">
        <f t="shared" si="1"/>
        <v>77817.62791169007</v>
      </c>
      <c r="AF41" s="100">
        <f t="shared" si="2"/>
        <v>77817.62791169007</v>
      </c>
    </row>
    <row r="42" spans="1:32">
      <c r="A42" s="9" t="s">
        <v>2</v>
      </c>
      <c r="B42" s="10" t="s">
        <v>44</v>
      </c>
      <c r="C42" s="11" t="s">
        <v>127</v>
      </c>
      <c r="D42" s="15">
        <v>20120.919999999998</v>
      </c>
      <c r="E42" s="22">
        <v>2402.7800000000002</v>
      </c>
      <c r="F42" s="22">
        <v>3889.78</v>
      </c>
      <c r="G42" s="22">
        <v>2614.0500000000002</v>
      </c>
      <c r="H42" s="22">
        <v>4218.7299999999996</v>
      </c>
      <c r="I42" s="22">
        <v>2198.5500000000002</v>
      </c>
      <c r="J42" s="22">
        <v>4797.03</v>
      </c>
      <c r="K42" s="22">
        <f t="shared" si="3"/>
        <v>20120.919999999998</v>
      </c>
      <c r="L42" s="19">
        <f t="shared" si="4"/>
        <v>0</v>
      </c>
      <c r="M42" s="17" cm="1">
        <f t="array" ref="M42:R42">_xlfn.XLOOKUP($B42,'FERC Bud Raw Data'!A$2:A$75,'FERC Bud Raw Data'!B$2:G$75,0)</f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60">
        <f t="shared" si="5"/>
        <v>20120.919999999998</v>
      </c>
      <c r="T42" s="60">
        <f t="shared" si="10"/>
        <v>20120.919999999998</v>
      </c>
      <c r="W42" s="17">
        <f t="shared" si="6"/>
        <v>0</v>
      </c>
      <c r="X42" s="17">
        <f t="shared" si="7"/>
        <v>2559.3221012811077</v>
      </c>
      <c r="Y42" s="60">
        <f t="shared" si="8"/>
        <v>22680.242101281106</v>
      </c>
      <c r="AA42" s="100">
        <f t="shared" si="9"/>
        <v>22680.242101281106</v>
      </c>
      <c r="AD42" s="100">
        <f t="shared" si="1"/>
        <v>22680.242101281106</v>
      </c>
      <c r="AF42" s="100">
        <f t="shared" si="2"/>
        <v>22680.242101281106</v>
      </c>
    </row>
    <row r="43" spans="1:32">
      <c r="A43" s="9" t="s">
        <v>2</v>
      </c>
      <c r="B43" s="10" t="s">
        <v>45</v>
      </c>
      <c r="C43" s="11" t="s">
        <v>128</v>
      </c>
      <c r="D43" s="15">
        <v>26192</v>
      </c>
      <c r="E43" s="22">
        <v>0</v>
      </c>
      <c r="F43" s="22">
        <v>0</v>
      </c>
      <c r="G43" s="22">
        <v>0</v>
      </c>
      <c r="H43" s="22">
        <v>25620</v>
      </c>
      <c r="I43" s="22">
        <v>572</v>
      </c>
      <c r="J43" s="22">
        <v>0</v>
      </c>
      <c r="K43" s="22">
        <f t="shared" si="3"/>
        <v>26192</v>
      </c>
      <c r="L43" s="19">
        <f t="shared" si="4"/>
        <v>0</v>
      </c>
      <c r="M43" s="17" cm="1">
        <f t="array" ref="M43:R43">_xlfn.XLOOKUP($B43,'FERC Bud Raw Data'!A$2:A$75,'FERC Bud Raw Data'!B$2:G$75,0)</f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60">
        <f t="shared" si="5"/>
        <v>26192</v>
      </c>
      <c r="T43" s="60">
        <f t="shared" si="10"/>
        <v>26192</v>
      </c>
      <c r="W43" s="17">
        <f t="shared" si="6"/>
        <v>0</v>
      </c>
      <c r="X43" s="17">
        <f t="shared" si="7"/>
        <v>3331.5456985443398</v>
      </c>
      <c r="Y43" s="60">
        <f t="shared" si="8"/>
        <v>29523.545698544338</v>
      </c>
      <c r="AA43" s="100">
        <f t="shared" si="9"/>
        <v>29523.545698544338</v>
      </c>
      <c r="AD43" s="100">
        <f t="shared" si="1"/>
        <v>29523.545698544338</v>
      </c>
      <c r="AF43" s="100">
        <f t="shared" si="2"/>
        <v>29523.545698544338</v>
      </c>
    </row>
    <row r="44" spans="1:32">
      <c r="A44" s="12"/>
      <c r="B44" s="13"/>
      <c r="C44" s="11" t="s">
        <v>129</v>
      </c>
      <c r="D44" s="16"/>
      <c r="E44" s="23"/>
      <c r="F44" s="23"/>
      <c r="G44" s="23"/>
      <c r="H44" s="23"/>
      <c r="I44" s="23"/>
      <c r="J44" s="23"/>
      <c r="K44" s="23"/>
      <c r="L44" s="19">
        <f t="shared" si="4"/>
        <v>0</v>
      </c>
      <c r="M44" s="17" cm="1">
        <f t="array" ref="M44">_xlfn.XLOOKUP($B44,'FERC Bud Raw Data'!A$2:A$75,'FERC Bud Raw Data'!B$2:G$75,0)</f>
        <v>0</v>
      </c>
      <c r="S44" s="60">
        <f t="shared" si="5"/>
        <v>0</v>
      </c>
      <c r="T44" s="60"/>
      <c r="W44" s="17">
        <f t="shared" si="6"/>
        <v>0</v>
      </c>
      <c r="X44" s="17">
        <f t="shared" si="7"/>
        <v>0</v>
      </c>
      <c r="Y44" s="60">
        <f t="shared" si="8"/>
        <v>0</v>
      </c>
      <c r="AA44" s="100">
        <f t="shared" si="9"/>
        <v>0</v>
      </c>
      <c r="AD44" s="100">
        <f t="shared" si="1"/>
        <v>0</v>
      </c>
      <c r="AF44" s="100">
        <f t="shared" si="2"/>
        <v>0</v>
      </c>
    </row>
    <row r="45" spans="1:32">
      <c r="A45" s="12"/>
      <c r="B45" s="13"/>
      <c r="C45" s="11" t="s">
        <v>130</v>
      </c>
      <c r="D45" s="16"/>
      <c r="E45" s="23"/>
      <c r="F45" s="23"/>
      <c r="G45" s="23"/>
      <c r="H45" s="23"/>
      <c r="I45" s="23"/>
      <c r="J45" s="23"/>
      <c r="K45" s="23"/>
      <c r="L45" s="19">
        <f t="shared" si="4"/>
        <v>0</v>
      </c>
      <c r="M45" s="17" cm="1">
        <f t="array" ref="M45">_xlfn.XLOOKUP($B45,'FERC Bud Raw Data'!A$2:A$75,'FERC Bud Raw Data'!B$2:G$75,0)</f>
        <v>0</v>
      </c>
      <c r="S45" s="60">
        <f t="shared" si="5"/>
        <v>0</v>
      </c>
      <c r="T45" s="60"/>
      <c r="W45" s="17">
        <f t="shared" si="6"/>
        <v>0</v>
      </c>
      <c r="X45" s="17">
        <f t="shared" si="7"/>
        <v>0</v>
      </c>
      <c r="Y45" s="60">
        <f t="shared" si="8"/>
        <v>0</v>
      </c>
      <c r="AA45" s="100">
        <f t="shared" si="9"/>
        <v>0</v>
      </c>
      <c r="AD45" s="100">
        <f t="shared" si="1"/>
        <v>0</v>
      </c>
      <c r="AF45" s="100">
        <f t="shared" si="2"/>
        <v>0</v>
      </c>
    </row>
    <row r="46" spans="1:32">
      <c r="A46" s="9" t="s">
        <v>2</v>
      </c>
      <c r="B46" s="10" t="s">
        <v>51</v>
      </c>
      <c r="C46" s="11" t="s">
        <v>131</v>
      </c>
      <c r="D46" s="15">
        <v>59427.24</v>
      </c>
      <c r="E46" s="22">
        <v>9112.83</v>
      </c>
      <c r="F46" s="22">
        <v>9535.5499999999993</v>
      </c>
      <c r="G46" s="22">
        <v>11080.14</v>
      </c>
      <c r="H46" s="22">
        <v>8804.32</v>
      </c>
      <c r="I46" s="22">
        <v>10687.79</v>
      </c>
      <c r="J46" s="22">
        <v>10206.61</v>
      </c>
      <c r="K46" s="22">
        <f t="shared" si="3"/>
        <v>59427.24</v>
      </c>
      <c r="L46" s="19">
        <f t="shared" si="4"/>
        <v>0</v>
      </c>
      <c r="M46" s="17" cm="1">
        <f t="array" ref="M46:R46">_xlfn.XLOOKUP($B46,'FERC Bud Raw Data'!A$2:A$75,'FERC Bud Raw Data'!B$2:G$75,0)</f>
        <v>4959.78</v>
      </c>
      <c r="N46" s="17">
        <v>4348.75</v>
      </c>
      <c r="O46" s="17">
        <v>5994.17</v>
      </c>
      <c r="P46" s="17">
        <v>8370.49</v>
      </c>
      <c r="Q46" s="17">
        <v>8902.2000000000007</v>
      </c>
      <c r="R46" s="17">
        <v>8725.52</v>
      </c>
      <c r="S46" s="60">
        <f t="shared" si="5"/>
        <v>100728.15</v>
      </c>
      <c r="T46" s="60">
        <f>+S46</f>
        <v>100728.15</v>
      </c>
      <c r="W46" s="17">
        <f t="shared" si="6"/>
        <v>0</v>
      </c>
      <c r="X46" s="17">
        <f t="shared" si="7"/>
        <v>12812.325704597932</v>
      </c>
      <c r="Y46" s="60">
        <f t="shared" si="8"/>
        <v>113540.47570459792</v>
      </c>
      <c r="AA46" s="100">
        <f t="shared" si="9"/>
        <v>113540.47570459792</v>
      </c>
      <c r="AD46" s="100">
        <f t="shared" si="1"/>
        <v>113540.47570459792</v>
      </c>
      <c r="AF46" s="100">
        <f t="shared" si="2"/>
        <v>113540.47570459792</v>
      </c>
    </row>
    <row r="47" spans="1:32">
      <c r="A47" s="9" t="s">
        <v>2</v>
      </c>
      <c r="B47" s="10" t="s">
        <v>52</v>
      </c>
      <c r="C47" s="11" t="s">
        <v>132</v>
      </c>
      <c r="D47" s="15">
        <v>567637.73</v>
      </c>
      <c r="E47" s="22">
        <v>95629.04</v>
      </c>
      <c r="F47" s="22">
        <v>48655.23</v>
      </c>
      <c r="G47" s="22">
        <v>81839.87</v>
      </c>
      <c r="H47" s="22">
        <v>101861.94</v>
      </c>
      <c r="I47" s="22">
        <v>112168.4</v>
      </c>
      <c r="J47" s="22">
        <v>127483.25</v>
      </c>
      <c r="K47" s="22">
        <f t="shared" si="3"/>
        <v>567637.73</v>
      </c>
      <c r="L47" s="19">
        <f t="shared" si="4"/>
        <v>0</v>
      </c>
      <c r="M47" s="17" cm="1">
        <f t="array" ref="M47:R47">_xlfn.XLOOKUP($B47,'FERC Bud Raw Data'!A$2:A$75,'FERC Bud Raw Data'!B$2:G$75,0)</f>
        <v>8148.85</v>
      </c>
      <c r="N47" s="17">
        <v>5000.13</v>
      </c>
      <c r="O47" s="17">
        <v>31227.69</v>
      </c>
      <c r="P47" s="17">
        <v>63225.21</v>
      </c>
      <c r="Q47" s="17">
        <v>168756.27</v>
      </c>
      <c r="R47" s="17">
        <v>81703.850000000006</v>
      </c>
      <c r="S47" s="60">
        <f t="shared" si="5"/>
        <v>925699.72999999986</v>
      </c>
      <c r="T47" s="60">
        <f>+S47</f>
        <v>925699.72999999986</v>
      </c>
      <c r="W47" s="17">
        <f t="shared" si="6"/>
        <v>0</v>
      </c>
      <c r="X47" s="17">
        <f t="shared" si="7"/>
        <v>117746.29480853528</v>
      </c>
      <c r="Y47" s="60">
        <f t="shared" si="8"/>
        <v>1043446.0248085351</v>
      </c>
      <c r="AA47" s="100">
        <f t="shared" si="9"/>
        <v>1043446.0248085351</v>
      </c>
      <c r="AD47" s="100">
        <f t="shared" si="1"/>
        <v>1043446.0248085351</v>
      </c>
      <c r="AF47" s="100">
        <f t="shared" si="2"/>
        <v>1043446.0248085351</v>
      </c>
    </row>
    <row r="48" spans="1:32" s="102" customFormat="1">
      <c r="A48" s="95" t="s">
        <v>1</v>
      </c>
      <c r="B48" s="96" t="s">
        <v>53</v>
      </c>
      <c r="C48" s="96" t="s">
        <v>133</v>
      </c>
      <c r="D48" s="97">
        <v>65339.63</v>
      </c>
      <c r="E48" s="103">
        <v>24567.71</v>
      </c>
      <c r="F48" s="103">
        <v>19067.05</v>
      </c>
      <c r="G48" s="103">
        <v>8653.0499999999993</v>
      </c>
      <c r="H48" s="103">
        <v>5312.28</v>
      </c>
      <c r="I48" s="103">
        <v>4069.94</v>
      </c>
      <c r="J48" s="103">
        <v>3669.6</v>
      </c>
      <c r="K48" s="103">
        <f t="shared" si="3"/>
        <v>65339.63</v>
      </c>
      <c r="L48" s="99">
        <f t="shared" si="4"/>
        <v>0</v>
      </c>
      <c r="M48" s="42" cm="1">
        <f t="array" ref="M48:R48">_xlfn.XLOOKUP($B48,'FERC Bud Raw Data'!A$2:A$75,'FERC Bud Raw Data'!B$2:G$75,0)</f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100">
        <f t="shared" si="5"/>
        <v>65339.63</v>
      </c>
      <c r="T48" s="100"/>
      <c r="U48" s="101"/>
      <c r="V48" s="42"/>
      <c r="W48" s="42">
        <f t="shared" si="6"/>
        <v>0</v>
      </c>
      <c r="X48" s="42">
        <f t="shared" si="7"/>
        <v>0</v>
      </c>
      <c r="Y48" s="100">
        <f t="shared" si="8"/>
        <v>0</v>
      </c>
      <c r="Z48" s="42">
        <v>-65340</v>
      </c>
      <c r="AA48" s="100">
        <f t="shared" si="9"/>
        <v>0</v>
      </c>
      <c r="AB48" s="42"/>
      <c r="AC48" s="42"/>
      <c r="AD48" s="100">
        <f t="shared" si="1"/>
        <v>0</v>
      </c>
      <c r="AE48" s="42"/>
      <c r="AF48" s="100">
        <f t="shared" si="2"/>
        <v>0</v>
      </c>
    </row>
    <row r="49" spans="1:32">
      <c r="A49" s="12"/>
      <c r="B49" s="13"/>
      <c r="C49" s="11" t="s">
        <v>134</v>
      </c>
      <c r="D49" s="16"/>
      <c r="E49" s="23"/>
      <c r="F49" s="23"/>
      <c r="G49" s="23"/>
      <c r="H49" s="23"/>
      <c r="I49" s="23"/>
      <c r="J49" s="23"/>
      <c r="K49" s="23"/>
      <c r="L49" s="19">
        <f t="shared" si="4"/>
        <v>0</v>
      </c>
      <c r="M49" s="17" cm="1">
        <f t="array" ref="M49">_xlfn.XLOOKUP($B49,'FERC Bud Raw Data'!A$2:A$75,'FERC Bud Raw Data'!B$2:G$75,0)</f>
        <v>0</v>
      </c>
      <c r="S49" s="60">
        <f t="shared" si="5"/>
        <v>0</v>
      </c>
      <c r="T49" s="60"/>
      <c r="W49" s="17">
        <f t="shared" si="6"/>
        <v>0</v>
      </c>
      <c r="X49" s="17">
        <f t="shared" si="7"/>
        <v>0</v>
      </c>
      <c r="Y49" s="60">
        <f t="shared" si="8"/>
        <v>0</v>
      </c>
      <c r="AA49" s="100">
        <f t="shared" si="9"/>
        <v>0</v>
      </c>
      <c r="AD49" s="100">
        <f t="shared" si="1"/>
        <v>0</v>
      </c>
      <c r="AF49" s="100">
        <f t="shared" si="2"/>
        <v>0</v>
      </c>
    </row>
    <row r="50" spans="1:32">
      <c r="A50" s="9" t="s">
        <v>0</v>
      </c>
      <c r="B50" s="10" t="s">
        <v>55</v>
      </c>
      <c r="C50" s="11" t="s">
        <v>135</v>
      </c>
      <c r="D50" s="15">
        <v>-5293.24</v>
      </c>
      <c r="E50" s="22">
        <v>-337.53</v>
      </c>
      <c r="F50" s="22">
        <v>3361.77</v>
      </c>
      <c r="G50" s="22">
        <v>3436.61</v>
      </c>
      <c r="H50" s="22">
        <v>-7804.61</v>
      </c>
      <c r="I50" s="22">
        <v>-3148.98</v>
      </c>
      <c r="J50" s="22">
        <v>-800.5</v>
      </c>
      <c r="K50" s="22">
        <f t="shared" si="3"/>
        <v>-5293.24</v>
      </c>
      <c r="L50" s="19">
        <f t="shared" si="4"/>
        <v>0</v>
      </c>
      <c r="M50" s="17" cm="1">
        <f t="array" ref="M50:R50">_xlfn.XLOOKUP($B50,'FERC Bud Raw Data'!A$2:A$75,'FERC Bud Raw Data'!B$2:G$75,0)</f>
        <v>714.11</v>
      </c>
      <c r="N50" s="17">
        <v>732.15</v>
      </c>
      <c r="O50" s="17">
        <v>902.33</v>
      </c>
      <c r="P50" s="17">
        <v>1168.8699999999999</v>
      </c>
      <c r="Q50" s="17">
        <v>1221.68</v>
      </c>
      <c r="R50" s="17">
        <v>1246.8700000000001</v>
      </c>
      <c r="S50" s="60">
        <f t="shared" si="5"/>
        <v>692.77</v>
      </c>
      <c r="T50" s="60">
        <f>+S50</f>
        <v>692.77</v>
      </c>
      <c r="W50" s="17">
        <f t="shared" si="6"/>
        <v>0</v>
      </c>
      <c r="X50" s="17">
        <f t="shared" si="7"/>
        <v>88.118315271096606</v>
      </c>
      <c r="Y50" s="60">
        <f t="shared" si="8"/>
        <v>780.88831527109664</v>
      </c>
      <c r="AA50" s="100">
        <f t="shared" si="9"/>
        <v>780.88831527109664</v>
      </c>
      <c r="AD50" s="100">
        <f t="shared" si="1"/>
        <v>780.88831527109664</v>
      </c>
      <c r="AF50" s="100">
        <f t="shared" si="2"/>
        <v>780.88831527109664</v>
      </c>
    </row>
    <row r="51" spans="1:32">
      <c r="A51" s="9" t="s">
        <v>2</v>
      </c>
      <c r="B51" s="10" t="s">
        <v>56</v>
      </c>
      <c r="C51" s="11" t="s">
        <v>136</v>
      </c>
      <c r="D51" s="15">
        <v>193138.61</v>
      </c>
      <c r="E51" s="22">
        <v>29616.69</v>
      </c>
      <c r="F51" s="22">
        <v>30990.57</v>
      </c>
      <c r="G51" s="22">
        <v>36010.480000000003</v>
      </c>
      <c r="H51" s="22">
        <v>28614.05</v>
      </c>
      <c r="I51" s="22">
        <v>34735.33</v>
      </c>
      <c r="J51" s="22">
        <v>33171.49</v>
      </c>
      <c r="K51" s="22">
        <f t="shared" si="3"/>
        <v>193138.61</v>
      </c>
      <c r="L51" s="19">
        <f t="shared" si="4"/>
        <v>0</v>
      </c>
      <c r="M51" s="17" cm="1">
        <f t="array" ref="M51:R51">_xlfn.XLOOKUP($B51,'FERC Bud Raw Data'!A$2:A$75,'FERC Bud Raw Data'!B$2:G$75,0)</f>
        <v>16500.91</v>
      </c>
      <c r="N51" s="17">
        <v>14497.72</v>
      </c>
      <c r="O51" s="17">
        <v>19742.400000000001</v>
      </c>
      <c r="P51" s="17">
        <v>27301.47</v>
      </c>
      <c r="Q51" s="17">
        <v>28997.200000000001</v>
      </c>
      <c r="R51" s="17">
        <v>28404.57</v>
      </c>
      <c r="S51" s="60">
        <f t="shared" si="5"/>
        <v>328582.88</v>
      </c>
      <c r="T51" s="60">
        <f t="shared" ref="T51:T103" si="11">+S51</f>
        <v>328582.88</v>
      </c>
      <c r="W51" s="17">
        <f t="shared" si="6"/>
        <v>0</v>
      </c>
      <c r="X51" s="17">
        <f t="shared" si="7"/>
        <v>41794.780103822195</v>
      </c>
      <c r="Y51" s="60">
        <f t="shared" si="8"/>
        <v>370377.66010382219</v>
      </c>
      <c r="AA51" s="100">
        <f t="shared" si="9"/>
        <v>370377.66010382219</v>
      </c>
      <c r="AD51" s="100">
        <f t="shared" si="1"/>
        <v>370377.66010382219</v>
      </c>
      <c r="AF51" s="100">
        <f t="shared" si="2"/>
        <v>370377.66010382219</v>
      </c>
    </row>
    <row r="52" spans="1:32">
      <c r="A52" s="9" t="s">
        <v>0</v>
      </c>
      <c r="B52" s="10" t="s">
        <v>57</v>
      </c>
      <c r="C52" s="11" t="s">
        <v>137</v>
      </c>
      <c r="D52" s="15">
        <v>2344951.7999999998</v>
      </c>
      <c r="E52" s="22">
        <v>354334.62</v>
      </c>
      <c r="F52" s="22">
        <v>312912.96000000002</v>
      </c>
      <c r="G52" s="22">
        <v>408446.82</v>
      </c>
      <c r="H52" s="22">
        <v>392800.39</v>
      </c>
      <c r="I52" s="22">
        <v>390202.06</v>
      </c>
      <c r="J52" s="22">
        <v>486254.95</v>
      </c>
      <c r="K52" s="22">
        <f t="shared" si="3"/>
        <v>2344951.8000000003</v>
      </c>
      <c r="L52" s="19">
        <f t="shared" si="4"/>
        <v>0</v>
      </c>
      <c r="M52" s="17" cm="1">
        <f t="array" ref="M52:R52">_xlfn.XLOOKUP($B52,'FERC Bud Raw Data'!A$2:A$75,'FERC Bud Raw Data'!B$2:G$75,0)</f>
        <v>68079.149999999994</v>
      </c>
      <c r="N52" s="17">
        <v>27326.91</v>
      </c>
      <c r="O52" s="17">
        <v>153798.75999999998</v>
      </c>
      <c r="P52" s="17">
        <v>272234.92</v>
      </c>
      <c r="Q52" s="17">
        <v>360106.87999999995</v>
      </c>
      <c r="R52" s="17">
        <v>383165.13</v>
      </c>
      <c r="S52" s="60">
        <f t="shared" si="5"/>
        <v>3609663.55</v>
      </c>
      <c r="T52" s="60">
        <f t="shared" si="11"/>
        <v>3609663.55</v>
      </c>
      <c r="W52" s="17">
        <f t="shared" si="6"/>
        <v>0</v>
      </c>
      <c r="X52" s="17">
        <f t="shared" si="7"/>
        <v>459138.63291061355</v>
      </c>
      <c r="Y52" s="60">
        <f t="shared" si="8"/>
        <v>4068802.1829106132</v>
      </c>
      <c r="AA52" s="100">
        <f t="shared" si="9"/>
        <v>4068802.1829106132</v>
      </c>
      <c r="AD52" s="100">
        <f t="shared" si="1"/>
        <v>4068802.1829106132</v>
      </c>
      <c r="AF52" s="100">
        <f t="shared" si="2"/>
        <v>4068802.1829106132</v>
      </c>
    </row>
    <row r="53" spans="1:32">
      <c r="A53" s="9" t="s">
        <v>1</v>
      </c>
      <c r="B53" s="10" t="s">
        <v>58</v>
      </c>
      <c r="C53" s="11" t="s">
        <v>138</v>
      </c>
      <c r="D53" s="15">
        <v>1970.79</v>
      </c>
      <c r="E53" s="22">
        <v>0.27</v>
      </c>
      <c r="F53" s="22">
        <v>191.91</v>
      </c>
      <c r="G53" s="22">
        <v>39.75</v>
      </c>
      <c r="H53" s="22">
        <v>576.52</v>
      </c>
      <c r="I53" s="22">
        <v>463.58</v>
      </c>
      <c r="J53" s="22">
        <v>698.76</v>
      </c>
      <c r="K53" s="22">
        <f t="shared" si="3"/>
        <v>1970.79</v>
      </c>
      <c r="L53" s="19">
        <f t="shared" si="4"/>
        <v>0</v>
      </c>
      <c r="M53" s="17" cm="1">
        <f t="array" ref="M53:R53">_xlfn.XLOOKUP($B53,'FERC Bud Raw Data'!A$2:A$75,'FERC Bud Raw Data'!B$2:G$75,0)</f>
        <v>8.59</v>
      </c>
      <c r="N53" s="17">
        <v>7.99</v>
      </c>
      <c r="O53" s="17">
        <v>8.3000000000000007</v>
      </c>
      <c r="P53" s="17">
        <v>8.59</v>
      </c>
      <c r="Q53" s="17">
        <v>8.7200000000000006</v>
      </c>
      <c r="R53" s="17">
        <v>8.4</v>
      </c>
      <c r="S53" s="60">
        <f t="shared" si="5"/>
        <v>2021.3799999999999</v>
      </c>
      <c r="T53" s="60">
        <f t="shared" si="11"/>
        <v>2021.3799999999999</v>
      </c>
      <c r="W53" s="17">
        <f t="shared" si="6"/>
        <v>0</v>
      </c>
      <c r="X53" s="17">
        <f t="shared" si="7"/>
        <v>257.11361652884688</v>
      </c>
      <c r="Y53" s="60">
        <f t="shared" si="8"/>
        <v>2278.4936165288468</v>
      </c>
      <c r="AA53" s="100">
        <f t="shared" si="9"/>
        <v>2278.4936165288468</v>
      </c>
      <c r="AD53" s="100">
        <f t="shared" si="1"/>
        <v>2278.4936165288468</v>
      </c>
      <c r="AF53" s="100">
        <f t="shared" si="2"/>
        <v>2278.4936165288468</v>
      </c>
    </row>
    <row r="54" spans="1:32">
      <c r="A54" s="9" t="s">
        <v>1</v>
      </c>
      <c r="B54" s="10" t="s">
        <v>59</v>
      </c>
      <c r="C54" s="11" t="s">
        <v>139</v>
      </c>
      <c r="D54" s="15">
        <v>143633.10999999999</v>
      </c>
      <c r="E54" s="22">
        <v>15809.77</v>
      </c>
      <c r="F54" s="22">
        <v>31620.2</v>
      </c>
      <c r="G54" s="22">
        <v>38245.300000000003</v>
      </c>
      <c r="H54" s="22">
        <v>19959.580000000002</v>
      </c>
      <c r="I54" s="22">
        <v>21252.38</v>
      </c>
      <c r="J54" s="22">
        <v>16745.88</v>
      </c>
      <c r="K54" s="22">
        <f t="shared" si="3"/>
        <v>143633.11000000002</v>
      </c>
      <c r="L54" s="19">
        <f t="shared" si="4"/>
        <v>0</v>
      </c>
      <c r="M54" s="17" cm="1">
        <f t="array" ref="M54:R54">_xlfn.XLOOKUP($B54,'FERC Bud Raw Data'!A$2:A$75,'FERC Bud Raw Data'!B$2:G$75,0)</f>
        <v>29863.34</v>
      </c>
      <c r="N54" s="17">
        <v>31969.08</v>
      </c>
      <c r="O54" s="17">
        <v>43207.509999999995</v>
      </c>
      <c r="P54" s="17">
        <v>53364.67</v>
      </c>
      <c r="Q54" s="17">
        <v>58133.58</v>
      </c>
      <c r="R54" s="17">
        <v>57559.909999999996</v>
      </c>
      <c r="S54" s="60">
        <f t="shared" si="5"/>
        <v>417731.2</v>
      </c>
      <c r="T54" s="60">
        <f t="shared" si="11"/>
        <v>417731.2</v>
      </c>
      <c r="W54" s="17">
        <f t="shared" si="6"/>
        <v>0</v>
      </c>
      <c r="X54" s="17">
        <f t="shared" si="7"/>
        <v>53134.185343149256</v>
      </c>
      <c r="Y54" s="60">
        <f t="shared" si="8"/>
        <v>470865.38534314925</v>
      </c>
      <c r="AA54" s="100">
        <f t="shared" si="9"/>
        <v>470865.38534314925</v>
      </c>
      <c r="AD54" s="100">
        <f t="shared" si="1"/>
        <v>470865.38534314925</v>
      </c>
      <c r="AF54" s="100">
        <f t="shared" si="2"/>
        <v>470865.38534314925</v>
      </c>
    </row>
    <row r="55" spans="1:32">
      <c r="A55" s="9" t="s">
        <v>1</v>
      </c>
      <c r="B55" s="10" t="s">
        <v>60</v>
      </c>
      <c r="C55" s="11" t="s">
        <v>140</v>
      </c>
      <c r="D55" s="15">
        <v>17935.349999999999</v>
      </c>
      <c r="E55" s="22">
        <v>6601.84</v>
      </c>
      <c r="F55" s="22">
        <v>3318.59</v>
      </c>
      <c r="G55" s="22">
        <v>1783.12</v>
      </c>
      <c r="H55" s="22">
        <v>1207.58</v>
      </c>
      <c r="I55" s="22">
        <v>2790.46</v>
      </c>
      <c r="J55" s="22">
        <v>2233.7600000000002</v>
      </c>
      <c r="K55" s="22">
        <f t="shared" si="3"/>
        <v>17935.349999999999</v>
      </c>
      <c r="L55" s="19">
        <f t="shared" si="4"/>
        <v>0</v>
      </c>
      <c r="M55" s="17" cm="1">
        <f t="array" ref="M55:R55">_xlfn.XLOOKUP($B55,'FERC Bud Raw Data'!A$2:A$75,'FERC Bud Raw Data'!B$2:G$75,0)</f>
        <v>8.5500000000000007</v>
      </c>
      <c r="N55" s="17">
        <v>7.99</v>
      </c>
      <c r="O55" s="17">
        <v>8.3000000000000007</v>
      </c>
      <c r="P55" s="17">
        <v>8.59</v>
      </c>
      <c r="Q55" s="17">
        <v>8.7200000000000006</v>
      </c>
      <c r="R55" s="17">
        <v>8.4</v>
      </c>
      <c r="S55" s="60">
        <f t="shared" si="5"/>
        <v>17985.900000000001</v>
      </c>
      <c r="T55" s="60">
        <f t="shared" si="11"/>
        <v>17985.900000000001</v>
      </c>
      <c r="W55" s="17">
        <f t="shared" si="6"/>
        <v>0</v>
      </c>
      <c r="X55" s="17">
        <f t="shared" si="7"/>
        <v>2287.7538095391205</v>
      </c>
      <c r="Y55" s="60">
        <f t="shared" si="8"/>
        <v>20273.653809539122</v>
      </c>
      <c r="AA55" s="100">
        <f t="shared" si="9"/>
        <v>20273.653809539122</v>
      </c>
      <c r="AD55" s="100">
        <f t="shared" si="1"/>
        <v>20273.653809539122</v>
      </c>
      <c r="AF55" s="100">
        <f t="shared" si="2"/>
        <v>20273.653809539122</v>
      </c>
    </row>
    <row r="56" spans="1:32">
      <c r="A56" s="9" t="s">
        <v>0</v>
      </c>
      <c r="B56" s="10" t="s">
        <v>61</v>
      </c>
      <c r="C56" s="11" t="s">
        <v>141</v>
      </c>
      <c r="D56" s="15">
        <v>324793.19</v>
      </c>
      <c r="E56" s="22">
        <v>43971.48</v>
      </c>
      <c r="F56" s="22">
        <v>63217.55</v>
      </c>
      <c r="G56" s="22">
        <v>37189.480000000003</v>
      </c>
      <c r="H56" s="22">
        <v>66583.44</v>
      </c>
      <c r="I56" s="22">
        <v>62086.18</v>
      </c>
      <c r="J56" s="22">
        <v>51745.06</v>
      </c>
      <c r="K56" s="22">
        <f t="shared" si="3"/>
        <v>324793.19</v>
      </c>
      <c r="L56" s="19">
        <f t="shared" si="4"/>
        <v>0</v>
      </c>
      <c r="M56" s="17" cm="1">
        <f t="array" ref="M56:R56">_xlfn.XLOOKUP($B56,'FERC Bud Raw Data'!A$2:A$75,'FERC Bud Raw Data'!B$2:G$75,0)</f>
        <v>26652.6</v>
      </c>
      <c r="N56" s="17">
        <v>27705.91</v>
      </c>
      <c r="O56" s="17">
        <v>34250.82</v>
      </c>
      <c r="P56" s="17">
        <v>44653.57</v>
      </c>
      <c r="Q56" s="17">
        <v>46709.58</v>
      </c>
      <c r="R56" s="17">
        <v>47855.579999999994</v>
      </c>
      <c r="S56" s="60">
        <f t="shared" si="5"/>
        <v>552621.25</v>
      </c>
      <c r="T56" s="60">
        <f t="shared" si="11"/>
        <v>552621.25</v>
      </c>
      <c r="W56" s="17">
        <f t="shared" si="6"/>
        <v>0</v>
      </c>
      <c r="X56" s="17">
        <f t="shared" si="7"/>
        <v>70291.804686992065</v>
      </c>
      <c r="Y56" s="60">
        <f t="shared" si="8"/>
        <v>622913.05468699208</v>
      </c>
      <c r="AA56" s="100">
        <f t="shared" si="9"/>
        <v>622913.05468699208</v>
      </c>
      <c r="AD56" s="100">
        <f t="shared" si="1"/>
        <v>622913.05468699208</v>
      </c>
      <c r="AF56" s="100">
        <f t="shared" si="2"/>
        <v>622913.05468699208</v>
      </c>
    </row>
    <row r="57" spans="1:32">
      <c r="A57" s="12"/>
      <c r="B57" s="13"/>
      <c r="C57" s="11" t="s">
        <v>142</v>
      </c>
      <c r="D57" s="16"/>
      <c r="E57" s="23"/>
      <c r="F57" s="23"/>
      <c r="G57" s="23"/>
      <c r="H57" s="23"/>
      <c r="I57" s="23"/>
      <c r="J57" s="23"/>
      <c r="K57" s="23"/>
      <c r="L57" s="19">
        <f t="shared" si="4"/>
        <v>0</v>
      </c>
      <c r="M57" s="17" cm="1">
        <f t="array" ref="M57">_xlfn.XLOOKUP($B57,'FERC Bud Raw Data'!A$2:A$75,'FERC Bud Raw Data'!B$2:G$75,0)</f>
        <v>0</v>
      </c>
      <c r="S57" s="60">
        <f t="shared" si="5"/>
        <v>0</v>
      </c>
      <c r="T57" s="60">
        <f t="shared" si="11"/>
        <v>0</v>
      </c>
      <c r="W57" s="17">
        <f t="shared" si="6"/>
        <v>0</v>
      </c>
      <c r="X57" s="17">
        <f t="shared" si="7"/>
        <v>0</v>
      </c>
      <c r="Y57" s="60">
        <f t="shared" si="8"/>
        <v>0</v>
      </c>
      <c r="AA57" s="100">
        <f t="shared" si="9"/>
        <v>0</v>
      </c>
      <c r="AD57" s="100">
        <f t="shared" si="1"/>
        <v>0</v>
      </c>
      <c r="AF57" s="100">
        <f t="shared" si="2"/>
        <v>0</v>
      </c>
    </row>
    <row r="58" spans="1:32">
      <c r="A58" s="9" t="s">
        <v>1</v>
      </c>
      <c r="B58" s="10" t="s">
        <v>69</v>
      </c>
      <c r="C58" s="11" t="s">
        <v>143</v>
      </c>
      <c r="D58" s="15">
        <v>33475.65</v>
      </c>
      <c r="E58" s="22">
        <v>6620.66</v>
      </c>
      <c r="F58" s="22">
        <v>4307.8500000000004</v>
      </c>
      <c r="G58" s="22">
        <v>5066.1000000000004</v>
      </c>
      <c r="H58" s="22">
        <v>3839.52</v>
      </c>
      <c r="I58" s="22">
        <v>6042.17</v>
      </c>
      <c r="J58" s="22">
        <v>7599.35</v>
      </c>
      <c r="K58" s="22">
        <f t="shared" si="3"/>
        <v>33475.65</v>
      </c>
      <c r="L58" s="19">
        <f t="shared" si="4"/>
        <v>0</v>
      </c>
      <c r="M58" s="17" cm="1">
        <f t="array" ref="M58:R58">_xlfn.XLOOKUP($B58,'FERC Bud Raw Data'!A$2:A$75,'FERC Bud Raw Data'!B$2:G$75,0)</f>
        <v>256.77</v>
      </c>
      <c r="N58" s="17">
        <v>233.43</v>
      </c>
      <c r="O58" s="17">
        <v>245.04</v>
      </c>
      <c r="P58" s="17">
        <v>256.74</v>
      </c>
      <c r="Q58" s="17">
        <v>260.57</v>
      </c>
      <c r="R58" s="17">
        <v>248.96</v>
      </c>
      <c r="S58" s="60">
        <f t="shared" si="5"/>
        <v>34977.159999999996</v>
      </c>
      <c r="T58" s="60">
        <f t="shared" si="11"/>
        <v>34977.159999999996</v>
      </c>
      <c r="W58" s="17">
        <f t="shared" si="6"/>
        <v>0</v>
      </c>
      <c r="X58" s="17">
        <f t="shared" si="7"/>
        <v>4448.9923238125048</v>
      </c>
      <c r="Y58" s="60">
        <f t="shared" si="8"/>
        <v>39426.152323812501</v>
      </c>
      <c r="AA58" s="100">
        <f t="shared" si="9"/>
        <v>39426.152323812501</v>
      </c>
      <c r="AD58" s="100">
        <f t="shared" si="1"/>
        <v>39426.152323812501</v>
      </c>
      <c r="AF58" s="100">
        <f t="shared" si="2"/>
        <v>39426.152323812501</v>
      </c>
    </row>
    <row r="59" spans="1:32">
      <c r="A59" s="9" t="s">
        <v>0</v>
      </c>
      <c r="B59" s="10" t="s">
        <v>70</v>
      </c>
      <c r="C59" s="11" t="s">
        <v>144</v>
      </c>
      <c r="D59" s="15">
        <v>384732.8</v>
      </c>
      <c r="E59" s="22">
        <v>77263.73</v>
      </c>
      <c r="F59" s="22">
        <v>65506.720000000001</v>
      </c>
      <c r="G59" s="22">
        <v>83679.61</v>
      </c>
      <c r="H59" s="22">
        <v>43824.02</v>
      </c>
      <c r="I59" s="22">
        <v>50739.1</v>
      </c>
      <c r="J59" s="22">
        <v>63719.62</v>
      </c>
      <c r="K59" s="22">
        <f t="shared" si="3"/>
        <v>384732.8</v>
      </c>
      <c r="L59" s="19">
        <f t="shared" si="4"/>
        <v>0</v>
      </c>
      <c r="M59" s="17" cm="1">
        <f t="array" ref="M59:R59">_xlfn.XLOOKUP($B59,'FERC Bud Raw Data'!A$2:A$75,'FERC Bud Raw Data'!B$2:G$75,0)</f>
        <v>71000.87</v>
      </c>
      <c r="N59" s="17">
        <v>67478.600000000006</v>
      </c>
      <c r="O59" s="17">
        <v>69240.23</v>
      </c>
      <c r="P59" s="17">
        <v>71000.87</v>
      </c>
      <c r="Q59" s="17">
        <v>71503.86</v>
      </c>
      <c r="R59" s="17">
        <v>69800.77</v>
      </c>
      <c r="S59" s="60">
        <f t="shared" si="5"/>
        <v>804758</v>
      </c>
      <c r="T59" s="60">
        <f t="shared" si="11"/>
        <v>804758</v>
      </c>
      <c r="W59" s="17">
        <f t="shared" si="6"/>
        <v>0</v>
      </c>
      <c r="X59" s="17">
        <f>IF(V59=0,T59*V$6,V59)</f>
        <v>102362.86092200465</v>
      </c>
      <c r="Y59" s="60">
        <f t="shared" si="8"/>
        <v>907120.86092200468</v>
      </c>
      <c r="AA59" s="100">
        <f t="shared" si="9"/>
        <v>907120.86092200468</v>
      </c>
      <c r="AD59" s="100">
        <f t="shared" si="1"/>
        <v>907120.86092200468</v>
      </c>
      <c r="AF59" s="100">
        <f t="shared" si="2"/>
        <v>907120.86092200468</v>
      </c>
    </row>
    <row r="60" spans="1:32">
      <c r="A60" s="9" t="s">
        <v>0</v>
      </c>
      <c r="B60" s="10" t="s">
        <v>71</v>
      </c>
      <c r="C60" s="11" t="s">
        <v>145</v>
      </c>
      <c r="D60" s="15">
        <v>24240.95</v>
      </c>
      <c r="E60" s="22">
        <v>42961.14</v>
      </c>
      <c r="F60" s="22">
        <v>26612.27</v>
      </c>
      <c r="G60" s="22">
        <v>17860.75</v>
      </c>
      <c r="H60" s="22">
        <v>13561.32</v>
      </c>
      <c r="I60" s="22">
        <v>10902.29</v>
      </c>
      <c r="J60" s="22">
        <v>-87656.82</v>
      </c>
      <c r="K60" s="22">
        <f t="shared" si="3"/>
        <v>24240.950000000012</v>
      </c>
      <c r="L60" s="19">
        <f t="shared" si="4"/>
        <v>0</v>
      </c>
      <c r="M60" s="17" cm="1">
        <f t="array" ref="M60:R60">_xlfn.XLOOKUP($B60,'FERC Bud Raw Data'!A$2:A$75,'FERC Bud Raw Data'!B$2:G$75,0)</f>
        <v>25316.47</v>
      </c>
      <c r="N60" s="17">
        <v>30102.44</v>
      </c>
      <c r="O60" s="17">
        <v>28766.45</v>
      </c>
      <c r="P60" s="17">
        <v>41746.050000000003</v>
      </c>
      <c r="Q60" s="17">
        <v>46855.51</v>
      </c>
      <c r="R60" s="17">
        <v>47533.31</v>
      </c>
      <c r="S60" s="60">
        <f t="shared" si="5"/>
        <v>244561.18000000002</v>
      </c>
      <c r="T60" s="60">
        <f t="shared" si="11"/>
        <v>244561.18000000002</v>
      </c>
      <c r="V60" s="17">
        <f>+'Projected Period Natural'!X192-'Projected Period FERC'!T60</f>
        <v>136295.34999999995</v>
      </c>
      <c r="W60" s="17">
        <f>IF(V60&lt;&gt;0,T60,0)</f>
        <v>244561.18000000002</v>
      </c>
      <c r="X60" s="17">
        <f>IF(V60=0,T60*V$6,V60)</f>
        <v>136295.34999999995</v>
      </c>
      <c r="Y60" s="60">
        <f t="shared" si="8"/>
        <v>380856.52999999997</v>
      </c>
      <c r="AA60" s="100">
        <f t="shared" si="9"/>
        <v>380856.52999999997</v>
      </c>
      <c r="AD60" s="100">
        <f t="shared" si="1"/>
        <v>380856.52999999997</v>
      </c>
      <c r="AF60" s="100">
        <f t="shared" si="2"/>
        <v>380856.52999999997</v>
      </c>
    </row>
    <row r="61" spans="1:32">
      <c r="A61" s="12"/>
      <c r="B61" s="13"/>
      <c r="C61" s="11" t="s">
        <v>146</v>
      </c>
      <c r="D61" s="16"/>
      <c r="E61" s="23"/>
      <c r="F61" s="23"/>
      <c r="G61" s="23"/>
      <c r="H61" s="23"/>
      <c r="I61" s="23"/>
      <c r="J61" s="23"/>
      <c r="K61" s="23"/>
      <c r="L61" s="19">
        <f t="shared" si="4"/>
        <v>0</v>
      </c>
      <c r="M61" s="17" cm="1">
        <f t="array" ref="M61">_xlfn.XLOOKUP($B61,'FERC Bud Raw Data'!A$2:A$75,'FERC Bud Raw Data'!B$2:G$75,0)</f>
        <v>0</v>
      </c>
      <c r="S61" s="60">
        <f t="shared" si="5"/>
        <v>0</v>
      </c>
      <c r="T61" s="60">
        <f t="shared" si="11"/>
        <v>0</v>
      </c>
      <c r="W61" s="17">
        <f t="shared" ref="W61:W103" si="12">IF(V61&lt;&gt;0,T61,0)</f>
        <v>0</v>
      </c>
      <c r="X61" s="17">
        <f t="shared" ref="X61:X103" si="13">IF(V61=0,T61*V$6,V61)</f>
        <v>0</v>
      </c>
      <c r="Y61" s="60">
        <f t="shared" si="8"/>
        <v>0</v>
      </c>
      <c r="AA61" s="100">
        <f t="shared" si="9"/>
        <v>0</v>
      </c>
      <c r="AD61" s="100">
        <f t="shared" si="1"/>
        <v>0</v>
      </c>
      <c r="AF61" s="100">
        <f t="shared" si="2"/>
        <v>0</v>
      </c>
    </row>
    <row r="62" spans="1:32">
      <c r="A62" s="9" t="s">
        <v>1</v>
      </c>
      <c r="B62" s="10" t="s">
        <v>72</v>
      </c>
      <c r="C62" s="11" t="s">
        <v>147</v>
      </c>
      <c r="D62" s="15">
        <v>268.91000000000003</v>
      </c>
      <c r="E62" s="22">
        <v>28.96</v>
      </c>
      <c r="F62" s="22">
        <v>46.29</v>
      </c>
      <c r="G62" s="22">
        <v>54.44</v>
      </c>
      <c r="H62" s="22">
        <v>41.95</v>
      </c>
      <c r="I62" s="22">
        <v>49.93</v>
      </c>
      <c r="J62" s="22">
        <v>47.34</v>
      </c>
      <c r="K62" s="22">
        <f t="shared" si="3"/>
        <v>268.90999999999997</v>
      </c>
      <c r="L62" s="19">
        <f t="shared" si="4"/>
        <v>0</v>
      </c>
      <c r="M62" s="17" cm="1">
        <f t="array" ref="M62:R62">_xlfn.XLOOKUP($B62,'FERC Bud Raw Data'!A$2:A$75,'FERC Bud Raw Data'!B$2:G$75,0)</f>
        <v>670.06</v>
      </c>
      <c r="N62" s="17">
        <v>613.35</v>
      </c>
      <c r="O62" s="17">
        <v>642.24</v>
      </c>
      <c r="P62" s="17">
        <v>670.06</v>
      </c>
      <c r="Q62" s="17">
        <v>679.69</v>
      </c>
      <c r="R62" s="17">
        <v>651.87</v>
      </c>
      <c r="S62" s="60">
        <f t="shared" si="5"/>
        <v>4196.18</v>
      </c>
      <c r="T62" s="60">
        <f t="shared" si="11"/>
        <v>4196.18</v>
      </c>
      <c r="W62" s="17">
        <f t="shared" si="12"/>
        <v>0</v>
      </c>
      <c r="X62" s="17">
        <f t="shared" si="13"/>
        <v>533.74180777786307</v>
      </c>
      <c r="Y62" s="60">
        <f t="shared" si="8"/>
        <v>4729.9218077778633</v>
      </c>
      <c r="AA62" s="100">
        <f t="shared" si="9"/>
        <v>4729.9218077778633</v>
      </c>
      <c r="AD62" s="100">
        <f t="shared" si="1"/>
        <v>4729.9218077778633</v>
      </c>
      <c r="AF62" s="100">
        <f t="shared" si="2"/>
        <v>4729.9218077778633</v>
      </c>
    </row>
    <row r="63" spans="1:32">
      <c r="A63" s="12"/>
      <c r="B63" s="13"/>
      <c r="C63" s="11" t="s">
        <v>148</v>
      </c>
      <c r="D63" s="16"/>
      <c r="E63" s="23"/>
      <c r="F63" s="23"/>
      <c r="G63" s="23"/>
      <c r="H63" s="23"/>
      <c r="I63" s="23"/>
      <c r="J63" s="23"/>
      <c r="K63" s="23"/>
      <c r="L63" s="19">
        <f t="shared" si="4"/>
        <v>0</v>
      </c>
      <c r="M63" s="17" cm="1">
        <f t="array" ref="M63">_xlfn.XLOOKUP($B63,'FERC Bud Raw Data'!A$2:A$75,'FERC Bud Raw Data'!B$2:G$75,0)</f>
        <v>0</v>
      </c>
      <c r="S63" s="60">
        <f t="shared" si="5"/>
        <v>0</v>
      </c>
      <c r="T63" s="60">
        <f t="shared" si="11"/>
        <v>0</v>
      </c>
      <c r="W63" s="17">
        <f t="shared" si="12"/>
        <v>0</v>
      </c>
      <c r="X63" s="17">
        <f t="shared" si="13"/>
        <v>0</v>
      </c>
      <c r="Y63" s="60">
        <f t="shared" si="8"/>
        <v>0</v>
      </c>
      <c r="AA63" s="100">
        <f t="shared" si="9"/>
        <v>0</v>
      </c>
      <c r="AD63" s="100">
        <f t="shared" si="1"/>
        <v>0</v>
      </c>
      <c r="AF63" s="100">
        <f t="shared" si="2"/>
        <v>0</v>
      </c>
    </row>
    <row r="64" spans="1:32">
      <c r="A64" s="9" t="s">
        <v>0</v>
      </c>
      <c r="B64" s="10" t="s">
        <v>73</v>
      </c>
      <c r="C64" s="11" t="s">
        <v>149</v>
      </c>
      <c r="D64" s="15">
        <v>1234719.69</v>
      </c>
      <c r="E64" s="22">
        <v>192679.56</v>
      </c>
      <c r="F64" s="22">
        <v>115364.88</v>
      </c>
      <c r="G64" s="22">
        <v>284802.46999999997</v>
      </c>
      <c r="H64" s="22">
        <v>204535.14</v>
      </c>
      <c r="I64" s="22">
        <v>224641.03</v>
      </c>
      <c r="J64" s="22">
        <v>212696.61</v>
      </c>
      <c r="K64" s="22">
        <f t="shared" si="3"/>
        <v>1234719.69</v>
      </c>
      <c r="L64" s="19">
        <f t="shared" si="4"/>
        <v>0</v>
      </c>
      <c r="M64" s="17" cm="1">
        <f t="array" ref="M64:R64">_xlfn.XLOOKUP($B64,'FERC Bud Raw Data'!A$2:A$75,'FERC Bud Raw Data'!B$2:G$75,0)</f>
        <v>180371.69</v>
      </c>
      <c r="N64" s="17">
        <v>166489.46</v>
      </c>
      <c r="O64" s="17">
        <v>173470.53</v>
      </c>
      <c r="P64" s="17">
        <v>180371.69</v>
      </c>
      <c r="Q64" s="17">
        <v>182566.87000000002</v>
      </c>
      <c r="R64" s="17">
        <v>175646.61</v>
      </c>
      <c r="S64" s="60">
        <f t="shared" si="5"/>
        <v>2293636.5399999996</v>
      </c>
      <c r="T64" s="60">
        <f t="shared" si="11"/>
        <v>2293636.5399999996</v>
      </c>
      <c r="U64" s="68">
        <v>5.9900000000000002E-2</v>
      </c>
      <c r="V64" s="17">
        <f>+S64*U64</f>
        <v>137388.82874599998</v>
      </c>
      <c r="W64" s="17">
        <f t="shared" si="12"/>
        <v>2293636.5399999996</v>
      </c>
      <c r="X64" s="17">
        <f t="shared" si="13"/>
        <v>137388.82874599998</v>
      </c>
      <c r="Y64" s="60">
        <f t="shared" si="8"/>
        <v>2431025.3687459994</v>
      </c>
      <c r="AA64" s="100">
        <f t="shared" si="9"/>
        <v>2431025.3687459994</v>
      </c>
      <c r="AD64" s="100">
        <f t="shared" si="1"/>
        <v>2431025.3687459994</v>
      </c>
      <c r="AF64" s="100">
        <f t="shared" si="2"/>
        <v>2431025.3687459994</v>
      </c>
    </row>
    <row r="65" spans="1:32">
      <c r="A65" s="9" t="s">
        <v>0</v>
      </c>
      <c r="B65" s="10" t="s">
        <v>74</v>
      </c>
      <c r="C65" s="11" t="s">
        <v>150</v>
      </c>
      <c r="D65" s="15">
        <v>587331.99</v>
      </c>
      <c r="E65" s="22">
        <v>178252.1</v>
      </c>
      <c r="F65" s="22">
        <v>93632.1</v>
      </c>
      <c r="G65" s="22">
        <v>76820.72</v>
      </c>
      <c r="H65" s="22">
        <v>128089.87</v>
      </c>
      <c r="I65" s="22">
        <v>37888.42</v>
      </c>
      <c r="J65" s="22">
        <v>72648.78</v>
      </c>
      <c r="K65" s="22">
        <f t="shared" si="3"/>
        <v>587331.99</v>
      </c>
      <c r="L65" s="19">
        <f t="shared" si="4"/>
        <v>0</v>
      </c>
      <c r="M65" s="17" cm="1">
        <f t="array" ref="M65:R65">_xlfn.XLOOKUP($B65,'FERC Bud Raw Data'!A$2:A$75,'FERC Bud Raw Data'!B$2:G$75,0)</f>
        <v>116871.19</v>
      </c>
      <c r="N65" s="17">
        <v>117223.87</v>
      </c>
      <c r="O65" s="17">
        <v>114713.03</v>
      </c>
      <c r="P65" s="17">
        <v>115492.19</v>
      </c>
      <c r="Q65" s="17">
        <v>116029.35</v>
      </c>
      <c r="R65" s="17">
        <v>117543.19</v>
      </c>
      <c r="S65" s="60">
        <f t="shared" si="5"/>
        <v>1285204.81</v>
      </c>
      <c r="T65" s="60">
        <f t="shared" si="11"/>
        <v>1285204.81</v>
      </c>
      <c r="W65" s="17">
        <f t="shared" si="12"/>
        <v>0</v>
      </c>
      <c r="X65" s="17">
        <f t="shared" si="13"/>
        <v>163474.28819883917</v>
      </c>
      <c r="Y65" s="60">
        <f t="shared" si="8"/>
        <v>1448679.0981988392</v>
      </c>
      <c r="AA65" s="100">
        <f t="shared" si="9"/>
        <v>1448679.0981988392</v>
      </c>
      <c r="AD65" s="100">
        <f t="shared" si="1"/>
        <v>1448679.0981988392</v>
      </c>
      <c r="AF65" s="100">
        <f t="shared" si="2"/>
        <v>1448679.0981988392</v>
      </c>
    </row>
    <row r="66" spans="1:32">
      <c r="A66" s="9" t="s">
        <v>0</v>
      </c>
      <c r="B66" s="10" t="s">
        <v>75</v>
      </c>
      <c r="C66" s="11" t="s">
        <v>151</v>
      </c>
      <c r="D66" s="15">
        <v>-2004524.14</v>
      </c>
      <c r="E66" s="22">
        <v>-142580.38</v>
      </c>
      <c r="F66" s="22">
        <v>-93200.54</v>
      </c>
      <c r="G66" s="22">
        <v>-318185.51</v>
      </c>
      <c r="H66" s="22">
        <v>-365073.83</v>
      </c>
      <c r="I66" s="22">
        <v>-858588.17</v>
      </c>
      <c r="J66" s="22">
        <v>-226895.71</v>
      </c>
      <c r="K66" s="22">
        <f t="shared" si="3"/>
        <v>-2004524.1400000001</v>
      </c>
      <c r="L66" s="19">
        <f t="shared" si="4"/>
        <v>0</v>
      </c>
      <c r="M66" s="17" cm="1">
        <f t="array" ref="M66:R66">_xlfn.XLOOKUP($B66,'FERC Bud Raw Data'!A$2:A$75,'FERC Bud Raw Data'!B$2:G$75,0)</f>
        <v>1517.49</v>
      </c>
      <c r="N66" s="17">
        <v>-1576.56</v>
      </c>
      <c r="O66" s="17">
        <v>-1230.31</v>
      </c>
      <c r="P66" s="17">
        <v>-884.05</v>
      </c>
      <c r="Q66" s="17">
        <v>21173.24</v>
      </c>
      <c r="R66" s="17">
        <v>15362.98</v>
      </c>
      <c r="S66" s="60">
        <f t="shared" si="5"/>
        <v>-1970161.3500000003</v>
      </c>
      <c r="T66" s="60">
        <f t="shared" si="11"/>
        <v>-1970161.3500000003</v>
      </c>
      <c r="W66" s="17">
        <f t="shared" si="12"/>
        <v>0</v>
      </c>
      <c r="X66" s="17">
        <f t="shared" si="13"/>
        <v>-250598.75423911159</v>
      </c>
      <c r="Y66" s="60">
        <f t="shared" si="8"/>
        <v>-2220760.1042391118</v>
      </c>
      <c r="AA66" s="100">
        <f t="shared" si="9"/>
        <v>-2220760.1042391118</v>
      </c>
      <c r="AD66" s="100">
        <f t="shared" si="1"/>
        <v>-2220760.1042391118</v>
      </c>
      <c r="AF66" s="100">
        <f t="shared" si="2"/>
        <v>-2220760.1042391118</v>
      </c>
    </row>
    <row r="67" spans="1:32">
      <c r="A67" s="9" t="s">
        <v>0</v>
      </c>
      <c r="B67" s="10" t="s">
        <v>76</v>
      </c>
      <c r="C67" s="11" t="s">
        <v>152</v>
      </c>
      <c r="D67" s="15">
        <v>1070628.21</v>
      </c>
      <c r="E67" s="22">
        <v>135995.38</v>
      </c>
      <c r="F67" s="22">
        <v>260255.73</v>
      </c>
      <c r="G67" s="22">
        <v>172051.01</v>
      </c>
      <c r="H67" s="22">
        <v>201232.49</v>
      </c>
      <c r="I67" s="22">
        <v>159291.09</v>
      </c>
      <c r="J67" s="22">
        <v>141802.51</v>
      </c>
      <c r="K67" s="22">
        <f t="shared" si="3"/>
        <v>1070628.21</v>
      </c>
      <c r="L67" s="19">
        <f t="shared" si="4"/>
        <v>0</v>
      </c>
      <c r="M67" s="17" cm="1">
        <f t="array" ref="M67:R67">_xlfn.XLOOKUP($B67,'FERC Bud Raw Data'!A$2:A$75,'FERC Bud Raw Data'!B$2:G$75,0)</f>
        <v>219409.81</v>
      </c>
      <c r="N67" s="17">
        <v>211524.81</v>
      </c>
      <c r="O67" s="17">
        <v>202259.81</v>
      </c>
      <c r="P67" s="17">
        <v>217737.81</v>
      </c>
      <c r="Q67" s="17">
        <v>211913.83</v>
      </c>
      <c r="R67" s="17">
        <v>209516.83</v>
      </c>
      <c r="S67" s="60">
        <f t="shared" si="5"/>
        <v>2342991.1100000003</v>
      </c>
      <c r="T67" s="60">
        <f t="shared" si="11"/>
        <v>2342991.1100000003</v>
      </c>
      <c r="W67" s="17">
        <f t="shared" si="12"/>
        <v>0</v>
      </c>
      <c r="X67" s="17">
        <f t="shared" si="13"/>
        <v>298021.60790501407</v>
      </c>
      <c r="Y67" s="60">
        <f t="shared" si="8"/>
        <v>2641012.7179050143</v>
      </c>
      <c r="AA67" s="100">
        <f t="shared" si="9"/>
        <v>2641012.7179050143</v>
      </c>
      <c r="AD67" s="100">
        <f t="shared" si="1"/>
        <v>2641012.7179050143</v>
      </c>
      <c r="AF67" s="100">
        <f t="shared" si="2"/>
        <v>2641012.7179050143</v>
      </c>
    </row>
    <row r="68" spans="1:32">
      <c r="A68" s="9" t="s">
        <v>0</v>
      </c>
      <c r="B68" s="10" t="s">
        <v>77</v>
      </c>
      <c r="C68" s="11" t="s">
        <v>153</v>
      </c>
      <c r="D68" s="15">
        <v>95890.4</v>
      </c>
      <c r="E68" s="22">
        <v>15874.64</v>
      </c>
      <c r="F68" s="22">
        <v>16578.169999999998</v>
      </c>
      <c r="G68" s="22">
        <v>15859.35</v>
      </c>
      <c r="H68" s="22">
        <v>15859.35</v>
      </c>
      <c r="I68" s="22">
        <v>15859.52</v>
      </c>
      <c r="J68" s="22">
        <v>15859.37</v>
      </c>
      <c r="K68" s="22">
        <f t="shared" si="3"/>
        <v>95890.4</v>
      </c>
      <c r="L68" s="19">
        <f t="shared" si="4"/>
        <v>0</v>
      </c>
      <c r="M68" s="17" cm="1">
        <f t="array" ref="M68:R68">_xlfn.XLOOKUP($B68,'FERC Bud Raw Data'!A$2:A$75,'FERC Bud Raw Data'!B$2:G$75,0)</f>
        <v>82040</v>
      </c>
      <c r="N68" s="17">
        <v>82040</v>
      </c>
      <c r="O68" s="17">
        <v>82040</v>
      </c>
      <c r="P68" s="17">
        <v>82040</v>
      </c>
      <c r="Q68" s="17">
        <v>82040</v>
      </c>
      <c r="R68" s="17">
        <v>82040</v>
      </c>
      <c r="S68" s="60">
        <f t="shared" si="5"/>
        <v>588130.4</v>
      </c>
      <c r="T68" s="60">
        <f t="shared" si="11"/>
        <v>588130.4</v>
      </c>
      <c r="W68" s="17">
        <f t="shared" si="12"/>
        <v>0</v>
      </c>
      <c r="X68" s="17">
        <f t="shared" si="13"/>
        <v>74808.464580908752</v>
      </c>
      <c r="Y68" s="60">
        <f t="shared" si="8"/>
        <v>662938.86458090879</v>
      </c>
      <c r="AA68" s="100">
        <f t="shared" si="9"/>
        <v>662938.86458090879</v>
      </c>
      <c r="AD68" s="100">
        <f t="shared" si="1"/>
        <v>662938.86458090879</v>
      </c>
      <c r="AF68" s="100">
        <f t="shared" si="2"/>
        <v>662938.86458090879</v>
      </c>
    </row>
    <row r="69" spans="1:32">
      <c r="A69" s="9" t="s">
        <v>0</v>
      </c>
      <c r="B69" s="10" t="s">
        <v>78</v>
      </c>
      <c r="C69" s="11" t="s">
        <v>154</v>
      </c>
      <c r="D69" s="15">
        <v>661508.99</v>
      </c>
      <c r="E69" s="22">
        <v>100732.77</v>
      </c>
      <c r="F69" s="22">
        <v>108113.34</v>
      </c>
      <c r="G69" s="22">
        <v>102726.79</v>
      </c>
      <c r="H69" s="22">
        <v>111154.57</v>
      </c>
      <c r="I69" s="22">
        <v>133271.43</v>
      </c>
      <c r="J69" s="22">
        <v>105510.09</v>
      </c>
      <c r="K69" s="22">
        <f t="shared" si="3"/>
        <v>661508.98999999987</v>
      </c>
      <c r="L69" s="19">
        <f t="shared" si="4"/>
        <v>0</v>
      </c>
      <c r="M69" s="17" cm="1">
        <f t="array" ref="M69:R69">_xlfn.XLOOKUP($B69,'FERC Bud Raw Data'!A$2:A$75,'FERC Bud Raw Data'!B$2:G$75,0)</f>
        <v>29165.85</v>
      </c>
      <c r="N69" s="17">
        <v>29089.88</v>
      </c>
      <c r="O69" s="17">
        <v>29127.33</v>
      </c>
      <c r="P69" s="17">
        <v>29165.85</v>
      </c>
      <c r="Q69" s="17">
        <v>29176.55</v>
      </c>
      <c r="R69" s="17">
        <v>29139.1</v>
      </c>
      <c r="S69" s="60">
        <f t="shared" si="5"/>
        <v>836373.54999999981</v>
      </c>
      <c r="T69" s="60">
        <f t="shared" si="11"/>
        <v>836373.54999999981</v>
      </c>
      <c r="W69" s="17">
        <f t="shared" si="12"/>
        <v>0</v>
      </c>
      <c r="X69" s="17">
        <f t="shared" si="13"/>
        <v>106384.26629805889</v>
      </c>
      <c r="Y69" s="60">
        <f t="shared" si="8"/>
        <v>942757.81629805872</v>
      </c>
      <c r="AA69" s="100">
        <f t="shared" si="9"/>
        <v>942757.81629805872</v>
      </c>
      <c r="AD69" s="100">
        <f t="shared" si="1"/>
        <v>942757.81629805872</v>
      </c>
      <c r="AF69" s="100">
        <f t="shared" si="2"/>
        <v>942757.81629805872</v>
      </c>
    </row>
    <row r="70" spans="1:32">
      <c r="A70" s="9" t="s">
        <v>0</v>
      </c>
      <c r="B70" s="10" t="s">
        <v>79</v>
      </c>
      <c r="C70" s="11" t="s">
        <v>155</v>
      </c>
      <c r="D70" s="15">
        <v>1287380.01</v>
      </c>
      <c r="E70" s="22">
        <v>195572.94</v>
      </c>
      <c r="F70" s="22">
        <v>304525.64</v>
      </c>
      <c r="G70" s="22">
        <v>212259.94</v>
      </c>
      <c r="H70" s="22">
        <v>197737.29</v>
      </c>
      <c r="I70" s="22">
        <v>166845.1</v>
      </c>
      <c r="J70" s="22">
        <v>210439.1</v>
      </c>
      <c r="K70" s="22">
        <f t="shared" si="3"/>
        <v>1287380.0100000002</v>
      </c>
      <c r="L70" s="19">
        <f t="shared" si="4"/>
        <v>0</v>
      </c>
      <c r="M70" s="17" cm="1">
        <f t="array" ref="M70:R70">_xlfn.XLOOKUP($B70,'FERC Bud Raw Data'!A$2:A$75,'FERC Bud Raw Data'!B$2:G$75,0)</f>
        <v>340832.58999999997</v>
      </c>
      <c r="N70" s="17">
        <v>335175.13</v>
      </c>
      <c r="O70" s="17">
        <v>340166.30000000005</v>
      </c>
      <c r="P70" s="17">
        <v>341654.93</v>
      </c>
      <c r="Q70" s="17">
        <v>343464.73</v>
      </c>
      <c r="R70" s="17">
        <v>335017.79000000004</v>
      </c>
      <c r="S70" s="60">
        <f t="shared" si="5"/>
        <v>3323691.4800000004</v>
      </c>
      <c r="T70" s="60">
        <f t="shared" si="11"/>
        <v>3323691.4800000004</v>
      </c>
      <c r="U70" s="68">
        <v>5.9900000000000002E-2</v>
      </c>
      <c r="V70" s="17">
        <f>+S70*U70</f>
        <v>199089.11965200002</v>
      </c>
      <c r="W70" s="17">
        <f t="shared" si="12"/>
        <v>3323691.4800000004</v>
      </c>
      <c r="X70" s="17">
        <f t="shared" si="13"/>
        <v>199089.11965200002</v>
      </c>
      <c r="Y70" s="60">
        <f t="shared" si="8"/>
        <v>3522780.5996520007</v>
      </c>
      <c r="AA70" s="100">
        <f t="shared" si="9"/>
        <v>3522780.5996520007</v>
      </c>
      <c r="AD70" s="100">
        <f t="shared" si="1"/>
        <v>3522780.5996520007</v>
      </c>
      <c r="AF70" s="100">
        <f t="shared" si="2"/>
        <v>3522780.5996520007</v>
      </c>
    </row>
    <row r="71" spans="1:32">
      <c r="A71" s="9" t="s">
        <v>2</v>
      </c>
      <c r="B71" s="10" t="s">
        <v>80</v>
      </c>
      <c r="C71" s="11" t="s">
        <v>156</v>
      </c>
      <c r="D71" s="15">
        <v>264875.78000000003</v>
      </c>
      <c r="E71" s="22">
        <v>41014.400000000001</v>
      </c>
      <c r="F71" s="22">
        <v>54397.98</v>
      </c>
      <c r="G71" s="22">
        <v>42038.400000000001</v>
      </c>
      <c r="H71" s="22">
        <v>42038.400000000001</v>
      </c>
      <c r="I71" s="22">
        <v>42693.3</v>
      </c>
      <c r="J71" s="22">
        <v>42693.3</v>
      </c>
      <c r="K71" s="22">
        <f t="shared" si="3"/>
        <v>264875.77999999997</v>
      </c>
      <c r="L71" s="19">
        <f t="shared" si="4"/>
        <v>0</v>
      </c>
      <c r="M71" s="17" cm="1">
        <f t="array" ref="M71:R71">_xlfn.XLOOKUP($B71,'FERC Bud Raw Data'!A$2:A$75,'FERC Bud Raw Data'!B$2:G$75,0)</f>
        <v>20833</v>
      </c>
      <c r="N71" s="17">
        <v>20833</v>
      </c>
      <c r="O71" s="17">
        <v>20833</v>
      </c>
      <c r="P71" s="17">
        <v>20833</v>
      </c>
      <c r="Q71" s="17">
        <v>20833</v>
      </c>
      <c r="R71" s="17">
        <v>20833</v>
      </c>
      <c r="S71" s="60">
        <f t="shared" si="5"/>
        <v>389873.77999999997</v>
      </c>
      <c r="T71" s="60">
        <f t="shared" si="11"/>
        <v>389873.77999999997</v>
      </c>
      <c r="V71" s="17">
        <f>+'Projected FERC O&amp;M TOIT Adj '!P6+157890</f>
        <v>229743.18</v>
      </c>
      <c r="W71" s="17">
        <f t="shared" si="12"/>
        <v>389873.77999999997</v>
      </c>
      <c r="X71" s="17">
        <f t="shared" si="13"/>
        <v>229743.18</v>
      </c>
      <c r="Y71" s="60">
        <f t="shared" si="8"/>
        <v>619616.96</v>
      </c>
      <c r="AA71" s="100">
        <f t="shared" si="9"/>
        <v>619616.96</v>
      </c>
      <c r="AD71" s="100">
        <f t="shared" si="1"/>
        <v>619616.96</v>
      </c>
      <c r="AF71" s="100">
        <f t="shared" si="2"/>
        <v>619616.96</v>
      </c>
    </row>
    <row r="72" spans="1:32" s="46" customFormat="1">
      <c r="A72" s="43"/>
      <c r="B72" s="44"/>
      <c r="C72" s="44" t="s">
        <v>745</v>
      </c>
      <c r="D72" s="45"/>
      <c r="E72" s="49"/>
      <c r="F72" s="49"/>
      <c r="G72" s="49"/>
      <c r="H72" s="49"/>
      <c r="I72" s="49"/>
      <c r="J72" s="49"/>
      <c r="K72" s="49"/>
      <c r="L72" s="50"/>
      <c r="M72" s="47">
        <v>26315</v>
      </c>
      <c r="N72" s="47">
        <v>26315</v>
      </c>
      <c r="O72" s="47">
        <v>26315</v>
      </c>
      <c r="P72" s="47">
        <v>26315</v>
      </c>
      <c r="Q72" s="47">
        <v>26315</v>
      </c>
      <c r="R72" s="47">
        <v>26315</v>
      </c>
      <c r="S72" s="60">
        <f t="shared" si="5"/>
        <v>157890</v>
      </c>
      <c r="T72" s="60">
        <f t="shared" si="11"/>
        <v>157890</v>
      </c>
      <c r="U72" s="72"/>
      <c r="V72" s="47">
        <v>-157890</v>
      </c>
      <c r="W72" s="17">
        <f t="shared" si="12"/>
        <v>157890</v>
      </c>
      <c r="X72" s="17">
        <f t="shared" si="13"/>
        <v>-157890</v>
      </c>
      <c r="Y72" s="60">
        <f t="shared" si="8"/>
        <v>0</v>
      </c>
      <c r="Z72" s="47"/>
      <c r="AA72" s="100">
        <f t="shared" si="9"/>
        <v>0</v>
      </c>
      <c r="AB72" s="47"/>
      <c r="AC72" s="47"/>
      <c r="AD72" s="100">
        <f t="shared" si="1"/>
        <v>0</v>
      </c>
      <c r="AE72" s="47"/>
      <c r="AF72" s="100">
        <f t="shared" si="2"/>
        <v>0</v>
      </c>
    </row>
    <row r="73" spans="1:32" s="46" customFormat="1">
      <c r="A73" s="43"/>
      <c r="B73" s="44"/>
      <c r="C73" s="44" t="s">
        <v>746</v>
      </c>
      <c r="D73" s="45"/>
      <c r="E73" s="49"/>
      <c r="F73" s="49"/>
      <c r="G73" s="49"/>
      <c r="H73" s="49"/>
      <c r="I73" s="49"/>
      <c r="J73" s="49"/>
      <c r="K73" s="49"/>
      <c r="L73" s="50"/>
      <c r="M73" s="47">
        <v>-2402</v>
      </c>
      <c r="N73" s="47"/>
      <c r="O73" s="47"/>
      <c r="P73" s="47"/>
      <c r="Q73" s="47">
        <v>-21949</v>
      </c>
      <c r="R73" s="47">
        <v>-16475</v>
      </c>
      <c r="S73" s="60">
        <f t="shared" si="5"/>
        <v>-40826</v>
      </c>
      <c r="T73" s="60">
        <f t="shared" si="11"/>
        <v>-40826</v>
      </c>
      <c r="U73" s="72"/>
      <c r="V73" s="47">
        <v>40826</v>
      </c>
      <c r="W73" s="17">
        <f t="shared" si="12"/>
        <v>-40826</v>
      </c>
      <c r="X73" s="17">
        <f t="shared" si="13"/>
        <v>40826</v>
      </c>
      <c r="Y73" s="60">
        <f t="shared" si="8"/>
        <v>0</v>
      </c>
      <c r="Z73" s="47"/>
      <c r="AA73" s="100">
        <f t="shared" si="9"/>
        <v>0</v>
      </c>
      <c r="AB73" s="47"/>
      <c r="AC73" s="47"/>
      <c r="AD73" s="100">
        <f t="shared" si="1"/>
        <v>0</v>
      </c>
      <c r="AE73" s="47"/>
      <c r="AF73" s="100">
        <f t="shared" si="2"/>
        <v>0</v>
      </c>
    </row>
    <row r="74" spans="1:32">
      <c r="A74" s="9" t="s">
        <v>2</v>
      </c>
      <c r="B74" s="10" t="s">
        <v>81</v>
      </c>
      <c r="C74" s="11" t="s">
        <v>157</v>
      </c>
      <c r="D74" s="15">
        <v>500</v>
      </c>
      <c r="E74" s="22">
        <v>0</v>
      </c>
      <c r="F74" s="22">
        <v>0</v>
      </c>
      <c r="G74" s="22">
        <v>0</v>
      </c>
      <c r="H74" s="22">
        <v>500</v>
      </c>
      <c r="I74" s="22">
        <v>0</v>
      </c>
      <c r="J74" s="22">
        <v>0</v>
      </c>
      <c r="K74" s="22">
        <f t="shared" si="3"/>
        <v>500</v>
      </c>
      <c r="L74" s="19">
        <f t="shared" si="4"/>
        <v>0</v>
      </c>
      <c r="M74" s="17" cm="1">
        <f t="array" ref="M74:R74">_xlfn.XLOOKUP($B74,'FERC Bud Raw Data'!A$2:A$75,'FERC Bud Raw Data'!B$2:G$75,0)</f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60">
        <f t="shared" si="5"/>
        <v>500</v>
      </c>
      <c r="T74" s="60">
        <f t="shared" si="11"/>
        <v>500</v>
      </c>
      <c r="V74" s="17">
        <v>-500</v>
      </c>
      <c r="W74" s="17">
        <f t="shared" si="12"/>
        <v>500</v>
      </c>
      <c r="X74" s="17">
        <f t="shared" si="13"/>
        <v>-500</v>
      </c>
      <c r="Y74" s="60">
        <f t="shared" si="8"/>
        <v>0</v>
      </c>
      <c r="AA74" s="100">
        <f t="shared" si="9"/>
        <v>0</v>
      </c>
      <c r="AD74" s="100">
        <f t="shared" si="1"/>
        <v>0</v>
      </c>
      <c r="AF74" s="100">
        <f t="shared" si="2"/>
        <v>0</v>
      </c>
    </row>
    <row r="75" spans="1:32">
      <c r="A75" s="9" t="s">
        <v>0</v>
      </c>
      <c r="B75" s="10" t="s">
        <v>82</v>
      </c>
      <c r="C75" s="11" t="s">
        <v>158</v>
      </c>
      <c r="D75" s="15">
        <v>13872.48</v>
      </c>
      <c r="E75" s="22">
        <v>1899.83</v>
      </c>
      <c r="F75" s="22">
        <v>1888.86</v>
      </c>
      <c r="G75" s="22">
        <v>2071.42</v>
      </c>
      <c r="H75" s="22">
        <v>2203.9299999999998</v>
      </c>
      <c r="I75" s="22">
        <v>2008.22</v>
      </c>
      <c r="J75" s="22">
        <v>3800.22</v>
      </c>
      <c r="K75" s="22">
        <f t="shared" si="3"/>
        <v>13872.479999999998</v>
      </c>
      <c r="L75" s="19">
        <f t="shared" si="4"/>
        <v>0</v>
      </c>
      <c r="M75" s="17" cm="1">
        <f t="array" ref="M75:R75">_xlfn.XLOOKUP($B75,'FERC Bud Raw Data'!A$2:A$75,'FERC Bud Raw Data'!B$2:G$75,0)</f>
        <v>5798</v>
      </c>
      <c r="N75" s="17">
        <v>5798</v>
      </c>
      <c r="O75" s="17">
        <v>5798</v>
      </c>
      <c r="P75" s="17">
        <v>5798</v>
      </c>
      <c r="Q75" s="17">
        <v>5798</v>
      </c>
      <c r="R75" s="17">
        <v>5798</v>
      </c>
      <c r="S75" s="60">
        <f t="shared" si="5"/>
        <v>48660.479999999996</v>
      </c>
      <c r="T75" s="60">
        <f t="shared" si="11"/>
        <v>48660.479999999996</v>
      </c>
      <c r="W75" s="17">
        <f t="shared" si="12"/>
        <v>0</v>
      </c>
      <c r="X75" s="17">
        <f t="shared" si="13"/>
        <v>6189.4705571587838</v>
      </c>
      <c r="Y75" s="60">
        <f t="shared" si="8"/>
        <v>54849.95055715878</v>
      </c>
      <c r="AA75" s="100">
        <f t="shared" si="9"/>
        <v>54849.95055715878</v>
      </c>
      <c r="AD75" s="100">
        <f t="shared" si="1"/>
        <v>54849.95055715878</v>
      </c>
      <c r="AF75" s="100">
        <f t="shared" si="2"/>
        <v>54849.95055715878</v>
      </c>
    </row>
    <row r="76" spans="1:32">
      <c r="A76" s="12"/>
      <c r="B76" s="13"/>
      <c r="C76" s="11" t="s">
        <v>159</v>
      </c>
      <c r="D76" s="16"/>
      <c r="E76" s="23"/>
      <c r="F76" s="23"/>
      <c r="G76" s="23"/>
      <c r="H76" s="23"/>
      <c r="I76" s="23"/>
      <c r="J76" s="23"/>
      <c r="K76" s="23"/>
      <c r="L76" s="19">
        <f t="shared" si="4"/>
        <v>0</v>
      </c>
      <c r="M76" s="17" cm="1">
        <f t="array" ref="M76">_xlfn.XLOOKUP($B76,'FERC Bud Raw Data'!A$2:A$75,'FERC Bud Raw Data'!B$2:G$75,0)</f>
        <v>0</v>
      </c>
      <c r="S76" s="60">
        <f t="shared" si="5"/>
        <v>0</v>
      </c>
      <c r="T76" s="60">
        <f t="shared" si="11"/>
        <v>0</v>
      </c>
      <c r="W76" s="17">
        <f t="shared" si="12"/>
        <v>0</v>
      </c>
      <c r="X76" s="17">
        <f t="shared" si="13"/>
        <v>0</v>
      </c>
      <c r="Y76" s="60">
        <f t="shared" si="8"/>
        <v>0</v>
      </c>
      <c r="AA76" s="100">
        <f t="shared" si="9"/>
        <v>0</v>
      </c>
      <c r="AD76" s="100">
        <f t="shared" si="1"/>
        <v>0</v>
      </c>
      <c r="AF76" s="100">
        <f t="shared" si="2"/>
        <v>0</v>
      </c>
    </row>
    <row r="77" spans="1:32">
      <c r="A77" s="12"/>
      <c r="B77" s="13"/>
      <c r="C77" s="11" t="s">
        <v>160</v>
      </c>
      <c r="D77" s="16"/>
      <c r="E77" s="23"/>
      <c r="F77" s="23"/>
      <c r="G77" s="23"/>
      <c r="H77" s="23"/>
      <c r="I77" s="23"/>
      <c r="J77" s="23"/>
      <c r="K77" s="23"/>
      <c r="L77" s="19">
        <f t="shared" si="4"/>
        <v>0</v>
      </c>
      <c r="M77" s="17" cm="1">
        <f t="array" ref="M77">_xlfn.XLOOKUP($B77,'FERC Bud Raw Data'!A$2:A$75,'FERC Bud Raw Data'!B$2:G$75,0)</f>
        <v>0</v>
      </c>
      <c r="S77" s="60">
        <f t="shared" si="5"/>
        <v>0</v>
      </c>
      <c r="T77" s="60">
        <f t="shared" si="11"/>
        <v>0</v>
      </c>
      <c r="W77" s="17">
        <f t="shared" si="12"/>
        <v>0</v>
      </c>
      <c r="X77" s="17">
        <f t="shared" si="13"/>
        <v>0</v>
      </c>
      <c r="Y77" s="60">
        <f t="shared" si="8"/>
        <v>0</v>
      </c>
      <c r="AA77" s="100">
        <f t="shared" si="9"/>
        <v>0</v>
      </c>
      <c r="AD77" s="100">
        <f t="shared" si="1"/>
        <v>0</v>
      </c>
      <c r="AF77" s="100">
        <f t="shared" si="2"/>
        <v>0</v>
      </c>
    </row>
    <row r="78" spans="1:32">
      <c r="A78" s="9"/>
      <c r="B78" s="10"/>
      <c r="C78" s="11" t="s">
        <v>161</v>
      </c>
      <c r="D78" s="15"/>
      <c r="E78" s="22"/>
      <c r="F78" s="22"/>
      <c r="G78" s="22"/>
      <c r="H78" s="22"/>
      <c r="I78" s="22"/>
      <c r="J78" s="22"/>
      <c r="K78" s="22">
        <f t="shared" si="3"/>
        <v>0</v>
      </c>
      <c r="L78" s="19">
        <f t="shared" si="4"/>
        <v>0</v>
      </c>
      <c r="M78" s="17" cm="1">
        <f t="array" ref="M78">_xlfn.XLOOKUP($B78,'FERC Bud Raw Data'!A$2:A$75,'FERC Bud Raw Data'!B$2:G$75,0)</f>
        <v>0</v>
      </c>
      <c r="S78" s="60">
        <f t="shared" si="5"/>
        <v>0</v>
      </c>
      <c r="T78" s="60">
        <f t="shared" si="11"/>
        <v>0</v>
      </c>
      <c r="W78" s="17">
        <f t="shared" si="12"/>
        <v>0</v>
      </c>
      <c r="X78" s="17">
        <f t="shared" si="13"/>
        <v>0</v>
      </c>
      <c r="Y78" s="60">
        <f t="shared" si="8"/>
        <v>0</v>
      </c>
      <c r="AA78" s="100">
        <f t="shared" si="9"/>
        <v>0</v>
      </c>
      <c r="AD78" s="100">
        <f t="shared" si="1"/>
        <v>0</v>
      </c>
      <c r="AF78" s="100">
        <f t="shared" si="2"/>
        <v>0</v>
      </c>
    </row>
    <row r="79" spans="1:32">
      <c r="A79" s="9"/>
      <c r="B79" s="10"/>
      <c r="C79" s="11" t="s">
        <v>162</v>
      </c>
      <c r="D79" s="15"/>
      <c r="E79" s="22"/>
      <c r="F79" s="22"/>
      <c r="G79" s="22"/>
      <c r="H79" s="22"/>
      <c r="I79" s="22"/>
      <c r="J79" s="22"/>
      <c r="K79" s="22">
        <f t="shared" si="3"/>
        <v>0</v>
      </c>
      <c r="L79" s="19">
        <f t="shared" si="4"/>
        <v>0</v>
      </c>
      <c r="M79" s="17" cm="1">
        <f t="array" ref="M79">_xlfn.XLOOKUP($B79,'FERC Bud Raw Data'!A$2:A$75,'FERC Bud Raw Data'!B$2:G$75,0)</f>
        <v>0</v>
      </c>
      <c r="S79" s="60">
        <f t="shared" si="5"/>
        <v>0</v>
      </c>
      <c r="T79" s="60">
        <f t="shared" si="11"/>
        <v>0</v>
      </c>
      <c r="W79" s="17">
        <f t="shared" si="12"/>
        <v>0</v>
      </c>
      <c r="X79" s="17">
        <f t="shared" si="13"/>
        <v>0</v>
      </c>
      <c r="Y79" s="60">
        <f t="shared" si="8"/>
        <v>0</v>
      </c>
      <c r="AA79" s="100">
        <f t="shared" si="9"/>
        <v>0</v>
      </c>
      <c r="AD79" s="100">
        <f t="shared" ref="AD79:AD142" si="14">SUM(AA79:AC79)</f>
        <v>0</v>
      </c>
      <c r="AF79" s="100">
        <f t="shared" ref="AF79:AF142" si="15">+AD79+AE79</f>
        <v>0</v>
      </c>
    </row>
    <row r="80" spans="1:32">
      <c r="A80" s="9" t="s">
        <v>0</v>
      </c>
      <c r="B80" s="10" t="s">
        <v>36</v>
      </c>
      <c r="C80" s="11" t="s">
        <v>163</v>
      </c>
      <c r="D80" s="15">
        <v>201.6</v>
      </c>
      <c r="E80" s="22">
        <v>70.650000000000006</v>
      </c>
      <c r="F80" s="22">
        <v>0.32</v>
      </c>
      <c r="G80" s="22">
        <v>0.27</v>
      </c>
      <c r="H80" s="22">
        <v>129.75</v>
      </c>
      <c r="I80" s="22">
        <v>0.3</v>
      </c>
      <c r="J80" s="22">
        <v>0.31</v>
      </c>
      <c r="K80" s="22">
        <f t="shared" si="3"/>
        <v>201.60000000000002</v>
      </c>
      <c r="L80" s="19">
        <f t="shared" si="4"/>
        <v>0</v>
      </c>
      <c r="M80" s="17" cm="1">
        <f t="array" ref="M80:R80">_xlfn.XLOOKUP($B80,'FERC Bud Raw Data'!A$2:A$75,'FERC Bud Raw Data'!B$2:G$75,0)</f>
        <v>5.72</v>
      </c>
      <c r="N80" s="17">
        <v>5.31</v>
      </c>
      <c r="O80" s="17">
        <v>5.53</v>
      </c>
      <c r="P80" s="17">
        <v>5.72</v>
      </c>
      <c r="Q80" s="17">
        <v>5.8</v>
      </c>
      <c r="R80" s="17">
        <v>5.59</v>
      </c>
      <c r="S80" s="60">
        <f t="shared" si="5"/>
        <v>235.27000000000004</v>
      </c>
      <c r="T80" s="60">
        <f t="shared" si="11"/>
        <v>235.27000000000004</v>
      </c>
      <c r="W80" s="17">
        <f t="shared" si="12"/>
        <v>0</v>
      </c>
      <c r="X80" s="17">
        <f t="shared" si="13"/>
        <v>29.925655028120303</v>
      </c>
      <c r="Y80" s="60">
        <f t="shared" si="8"/>
        <v>265.19565502812031</v>
      </c>
      <c r="AA80" s="100">
        <f t="shared" si="9"/>
        <v>265.19565502812031</v>
      </c>
      <c r="AD80" s="100">
        <f t="shared" si="14"/>
        <v>265.19565502812031</v>
      </c>
      <c r="AF80" s="100">
        <f t="shared" si="15"/>
        <v>265.19565502812031</v>
      </c>
    </row>
    <row r="81" spans="1:32">
      <c r="A81" s="9" t="s">
        <v>2</v>
      </c>
      <c r="B81" s="10" t="s">
        <v>37</v>
      </c>
      <c r="C81" s="11" t="s">
        <v>164</v>
      </c>
      <c r="D81" s="15">
        <v>63902.78</v>
      </c>
      <c r="E81" s="22">
        <v>6420.03</v>
      </c>
      <c r="F81" s="22">
        <v>19202.96</v>
      </c>
      <c r="G81" s="22">
        <v>10415.84</v>
      </c>
      <c r="H81" s="22">
        <v>7270.41</v>
      </c>
      <c r="I81" s="22">
        <v>8754.91</v>
      </c>
      <c r="J81" s="22">
        <v>11838.63</v>
      </c>
      <c r="K81" s="22">
        <f t="shared" si="3"/>
        <v>63902.780000000006</v>
      </c>
      <c r="L81" s="19">
        <f t="shared" si="4"/>
        <v>0</v>
      </c>
      <c r="M81" s="17" cm="1">
        <f t="array" ref="M81:R81">_xlfn.XLOOKUP($B81,'FERC Bud Raw Data'!A$2:A$75,'FERC Bud Raw Data'!B$2:G$75,0)</f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60">
        <f t="shared" si="5"/>
        <v>63902.780000000006</v>
      </c>
      <c r="T81" s="60">
        <f t="shared" si="11"/>
        <v>63902.780000000006</v>
      </c>
      <c r="W81" s="17">
        <f t="shared" si="12"/>
        <v>0</v>
      </c>
      <c r="X81" s="17">
        <f t="shared" si="13"/>
        <v>8128.2464811402442</v>
      </c>
      <c r="Y81" s="60">
        <f t="shared" si="8"/>
        <v>72031.026481140245</v>
      </c>
      <c r="AA81" s="100">
        <f t="shared" si="9"/>
        <v>72031.026481140245</v>
      </c>
      <c r="AD81" s="100">
        <f t="shared" si="14"/>
        <v>72031.026481140245</v>
      </c>
      <c r="AF81" s="100">
        <f t="shared" si="15"/>
        <v>72031.026481140245</v>
      </c>
    </row>
    <row r="82" spans="1:32">
      <c r="A82" s="12"/>
      <c r="B82" s="13"/>
      <c r="C82" s="11" t="s">
        <v>165</v>
      </c>
      <c r="D82" s="16"/>
      <c r="E82" s="23"/>
      <c r="F82" s="23"/>
      <c r="G82" s="23"/>
      <c r="H82" s="23"/>
      <c r="I82" s="23"/>
      <c r="J82" s="23"/>
      <c r="K82" s="23"/>
      <c r="L82" s="19">
        <f t="shared" si="4"/>
        <v>0</v>
      </c>
      <c r="M82" s="17" cm="1">
        <f t="array" ref="M82">_xlfn.XLOOKUP($B82,'FERC Bud Raw Data'!A$2:A$75,'FERC Bud Raw Data'!B$2:G$75,0)</f>
        <v>0</v>
      </c>
      <c r="S82" s="60">
        <f t="shared" ref="S82:S144" si="16">SUM(K82:R82)</f>
        <v>0</v>
      </c>
      <c r="T82" s="60">
        <f t="shared" si="11"/>
        <v>0</v>
      </c>
      <c r="W82" s="17">
        <f t="shared" si="12"/>
        <v>0</v>
      </c>
      <c r="X82" s="17">
        <f t="shared" si="13"/>
        <v>0</v>
      </c>
      <c r="Y82" s="60">
        <f t="shared" si="8"/>
        <v>0</v>
      </c>
      <c r="AA82" s="100">
        <f t="shared" si="9"/>
        <v>0</v>
      </c>
      <c r="AD82" s="100">
        <f t="shared" si="14"/>
        <v>0</v>
      </c>
      <c r="AF82" s="100">
        <f t="shared" si="15"/>
        <v>0</v>
      </c>
    </row>
    <row r="83" spans="1:32">
      <c r="A83" s="12"/>
      <c r="B83" s="13"/>
      <c r="C83" s="11" t="s">
        <v>166</v>
      </c>
      <c r="D83" s="16"/>
      <c r="E83" s="23"/>
      <c r="F83" s="23"/>
      <c r="G83" s="23"/>
      <c r="H83" s="23"/>
      <c r="I83" s="23"/>
      <c r="J83" s="23"/>
      <c r="K83" s="23"/>
      <c r="L83" s="19">
        <f t="shared" ref="L83:L145" si="17">+D83-K83</f>
        <v>0</v>
      </c>
      <c r="M83" s="17" cm="1">
        <f t="array" ref="M83">_xlfn.XLOOKUP($B83,'FERC Bud Raw Data'!A$2:A$75,'FERC Bud Raw Data'!B$2:G$75,0)</f>
        <v>0</v>
      </c>
      <c r="S83" s="60">
        <f t="shared" si="16"/>
        <v>0</v>
      </c>
      <c r="T83" s="60">
        <f t="shared" si="11"/>
        <v>0</v>
      </c>
      <c r="W83" s="17">
        <f t="shared" si="12"/>
        <v>0</v>
      </c>
      <c r="X83" s="17">
        <f t="shared" si="13"/>
        <v>0</v>
      </c>
      <c r="Y83" s="60">
        <f t="shared" si="8"/>
        <v>0</v>
      </c>
      <c r="AA83" s="100">
        <f t="shared" si="9"/>
        <v>0</v>
      </c>
      <c r="AD83" s="100">
        <f t="shared" si="14"/>
        <v>0</v>
      </c>
      <c r="AF83" s="100">
        <f t="shared" si="15"/>
        <v>0</v>
      </c>
    </row>
    <row r="84" spans="1:32">
      <c r="A84" s="12"/>
      <c r="B84" s="13"/>
      <c r="C84" s="11" t="s">
        <v>167</v>
      </c>
      <c r="D84" s="16"/>
      <c r="E84" s="23"/>
      <c r="F84" s="23"/>
      <c r="G84" s="23"/>
      <c r="H84" s="23"/>
      <c r="I84" s="23"/>
      <c r="J84" s="23"/>
      <c r="K84" s="23"/>
      <c r="L84" s="19">
        <f t="shared" si="17"/>
        <v>0</v>
      </c>
      <c r="M84" s="17" cm="1">
        <f t="array" ref="M84">_xlfn.XLOOKUP($B84,'FERC Bud Raw Data'!A$2:A$75,'FERC Bud Raw Data'!B$2:G$75,0)</f>
        <v>0</v>
      </c>
      <c r="S84" s="60">
        <f t="shared" si="16"/>
        <v>0</v>
      </c>
      <c r="T84" s="60">
        <f t="shared" si="11"/>
        <v>0</v>
      </c>
      <c r="W84" s="17">
        <f t="shared" si="12"/>
        <v>0</v>
      </c>
      <c r="X84" s="17">
        <f t="shared" si="13"/>
        <v>0</v>
      </c>
      <c r="Y84" s="60">
        <f t="shared" si="8"/>
        <v>0</v>
      </c>
      <c r="AA84" s="100">
        <f t="shared" si="9"/>
        <v>0</v>
      </c>
      <c r="AD84" s="100">
        <f t="shared" si="14"/>
        <v>0</v>
      </c>
      <c r="AF84" s="100">
        <f t="shared" si="15"/>
        <v>0</v>
      </c>
    </row>
    <row r="85" spans="1:32">
      <c r="A85" s="9"/>
      <c r="B85" s="10"/>
      <c r="C85" s="11" t="s">
        <v>168</v>
      </c>
      <c r="D85" s="15"/>
      <c r="E85" s="22"/>
      <c r="F85" s="22"/>
      <c r="G85" s="22"/>
      <c r="H85" s="22"/>
      <c r="I85" s="22"/>
      <c r="J85" s="22"/>
      <c r="K85" s="22">
        <f t="shared" ref="K85:K141" si="18">SUM(E85:J85)</f>
        <v>0</v>
      </c>
      <c r="L85" s="19">
        <f t="shared" si="17"/>
        <v>0</v>
      </c>
      <c r="M85" s="17" cm="1">
        <f t="array" ref="M85">_xlfn.XLOOKUP($B85,'FERC Bud Raw Data'!A$2:A$75,'FERC Bud Raw Data'!B$2:G$75,0)</f>
        <v>0</v>
      </c>
      <c r="S85" s="60">
        <f t="shared" si="16"/>
        <v>0</v>
      </c>
      <c r="T85" s="60">
        <f t="shared" si="11"/>
        <v>0</v>
      </c>
      <c r="W85" s="17">
        <f t="shared" si="12"/>
        <v>0</v>
      </c>
      <c r="X85" s="17">
        <f t="shared" si="13"/>
        <v>0</v>
      </c>
      <c r="Y85" s="60">
        <f t="shared" si="8"/>
        <v>0</v>
      </c>
      <c r="AA85" s="100">
        <f t="shared" si="9"/>
        <v>0</v>
      </c>
      <c r="AD85" s="100">
        <f t="shared" si="14"/>
        <v>0</v>
      </c>
      <c r="AF85" s="100">
        <f t="shared" si="15"/>
        <v>0</v>
      </c>
    </row>
    <row r="86" spans="1:32">
      <c r="A86" s="9" t="s">
        <v>2</v>
      </c>
      <c r="B86" s="10" t="s">
        <v>46</v>
      </c>
      <c r="C86" s="11" t="s">
        <v>169</v>
      </c>
      <c r="D86" s="15">
        <v>3009.44</v>
      </c>
      <c r="E86" s="22">
        <v>0</v>
      </c>
      <c r="F86" s="22">
        <v>0</v>
      </c>
      <c r="G86" s="22">
        <v>3009.44</v>
      </c>
      <c r="H86" s="22">
        <v>0</v>
      </c>
      <c r="I86" s="22">
        <v>0</v>
      </c>
      <c r="J86" s="22">
        <v>0</v>
      </c>
      <c r="K86" s="22">
        <f t="shared" si="18"/>
        <v>3009.44</v>
      </c>
      <c r="L86" s="19">
        <f t="shared" si="17"/>
        <v>0</v>
      </c>
      <c r="M86" s="17" cm="1">
        <f t="array" ref="M86:R86">_xlfn.XLOOKUP($B86,'FERC Bud Raw Data'!A$2:A$75,'FERC Bud Raw Data'!B$2:G$75,0)</f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60">
        <f t="shared" si="16"/>
        <v>3009.44</v>
      </c>
      <c r="T86" s="60">
        <f t="shared" si="11"/>
        <v>3009.44</v>
      </c>
      <c r="W86" s="17">
        <f t="shared" si="12"/>
        <v>0</v>
      </c>
      <c r="X86" s="17">
        <f t="shared" si="13"/>
        <v>382.79195506365602</v>
      </c>
      <c r="Y86" s="60">
        <f t="shared" si="8"/>
        <v>3392.2319550636562</v>
      </c>
      <c r="AA86" s="100">
        <f t="shared" si="9"/>
        <v>3392.2319550636562</v>
      </c>
      <c r="AD86" s="100">
        <f t="shared" si="14"/>
        <v>3392.2319550636562</v>
      </c>
      <c r="AF86" s="100">
        <f t="shared" si="15"/>
        <v>3392.2319550636562</v>
      </c>
    </row>
    <row r="87" spans="1:32">
      <c r="A87" s="9" t="s">
        <v>2</v>
      </c>
      <c r="B87" s="10" t="s">
        <v>47</v>
      </c>
      <c r="C87" s="11" t="s">
        <v>170</v>
      </c>
      <c r="D87" s="15">
        <v>72727.81</v>
      </c>
      <c r="E87" s="22">
        <v>0</v>
      </c>
      <c r="F87" s="22">
        <v>4371.3599999999997</v>
      </c>
      <c r="G87" s="22">
        <v>59840.480000000003</v>
      </c>
      <c r="H87" s="22">
        <v>3492.38</v>
      </c>
      <c r="I87" s="22">
        <v>408.34</v>
      </c>
      <c r="J87" s="22">
        <v>4615.25</v>
      </c>
      <c r="K87" s="22">
        <f t="shared" si="18"/>
        <v>72727.81</v>
      </c>
      <c r="L87" s="19">
        <f t="shared" si="17"/>
        <v>0</v>
      </c>
      <c r="M87" s="17" cm="1">
        <f t="array" ref="M87:R87">_xlfn.XLOOKUP($B87,'FERC Bud Raw Data'!A$2:A$75,'FERC Bud Raw Data'!B$2:G$75,0)</f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60">
        <f t="shared" si="16"/>
        <v>72727.81</v>
      </c>
      <c r="T87" s="60">
        <f t="shared" si="11"/>
        <v>72727.81</v>
      </c>
      <c r="W87" s="17">
        <f t="shared" si="12"/>
        <v>0</v>
      </c>
      <c r="X87" s="17">
        <f t="shared" si="13"/>
        <v>9250.7644536518783</v>
      </c>
      <c r="Y87" s="60">
        <f t="shared" si="8"/>
        <v>81978.574453651876</v>
      </c>
      <c r="AA87" s="100">
        <f t="shared" si="9"/>
        <v>81978.574453651876</v>
      </c>
      <c r="AD87" s="100">
        <f t="shared" si="14"/>
        <v>81978.574453651876</v>
      </c>
      <c r="AF87" s="100">
        <f t="shared" si="15"/>
        <v>81978.574453651876</v>
      </c>
    </row>
    <row r="88" spans="1:32">
      <c r="A88" s="9" t="s">
        <v>2</v>
      </c>
      <c r="B88" s="10" t="s">
        <v>48</v>
      </c>
      <c r="C88" s="11" t="s">
        <v>171</v>
      </c>
      <c r="D88" s="15">
        <v>17604.830000000002</v>
      </c>
      <c r="E88" s="22">
        <v>854.76</v>
      </c>
      <c r="F88" s="22">
        <v>1268.22</v>
      </c>
      <c r="G88" s="22">
        <v>3764.02</v>
      </c>
      <c r="H88" s="22">
        <v>6731.4</v>
      </c>
      <c r="I88" s="22">
        <v>1544</v>
      </c>
      <c r="J88" s="22">
        <v>3442.43</v>
      </c>
      <c r="K88" s="22">
        <f t="shared" si="18"/>
        <v>17604.829999999998</v>
      </c>
      <c r="L88" s="19">
        <f t="shared" si="17"/>
        <v>0</v>
      </c>
      <c r="M88" s="17" cm="1">
        <f t="array" ref="M88:R88">_xlfn.XLOOKUP($B88,'FERC Bud Raw Data'!A$2:A$75,'FERC Bud Raw Data'!B$2:G$75,0)</f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60">
        <f t="shared" si="16"/>
        <v>17604.829999999998</v>
      </c>
      <c r="T88" s="60">
        <f t="shared" si="11"/>
        <v>17604.829999999998</v>
      </c>
      <c r="W88" s="17">
        <f t="shared" si="12"/>
        <v>0</v>
      </c>
      <c r="X88" s="17">
        <f t="shared" si="13"/>
        <v>2239.2828214761889</v>
      </c>
      <c r="Y88" s="60">
        <f t="shared" si="8"/>
        <v>19844.112821476188</v>
      </c>
      <c r="AA88" s="100">
        <f t="shared" si="9"/>
        <v>19844.112821476188</v>
      </c>
      <c r="AD88" s="100">
        <f t="shared" si="14"/>
        <v>19844.112821476188</v>
      </c>
      <c r="AF88" s="100">
        <f t="shared" si="15"/>
        <v>19844.112821476188</v>
      </c>
    </row>
    <row r="89" spans="1:32">
      <c r="A89" s="9" t="s">
        <v>2</v>
      </c>
      <c r="B89" s="10" t="s">
        <v>49</v>
      </c>
      <c r="C89" s="11" t="s">
        <v>172</v>
      </c>
      <c r="D89" s="15">
        <v>411.21</v>
      </c>
      <c r="E89" s="22">
        <v>0</v>
      </c>
      <c r="F89" s="22">
        <v>0</v>
      </c>
      <c r="G89" s="22">
        <v>0</v>
      </c>
      <c r="H89" s="22">
        <v>0</v>
      </c>
      <c r="I89" s="22">
        <v>411.21</v>
      </c>
      <c r="J89" s="22">
        <v>0</v>
      </c>
      <c r="K89" s="22">
        <f t="shared" si="18"/>
        <v>411.21</v>
      </c>
      <c r="L89" s="19">
        <f t="shared" si="17"/>
        <v>0</v>
      </c>
      <c r="M89" s="17" cm="1">
        <f t="array" ref="M89:R89">_xlfn.XLOOKUP($B89,'FERC Bud Raw Data'!A$2:A$75,'FERC Bud Raw Data'!B$2:G$75,0)</f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60">
        <f t="shared" si="16"/>
        <v>411.21</v>
      </c>
      <c r="T89" s="60">
        <f t="shared" si="11"/>
        <v>411.21</v>
      </c>
      <c r="W89" s="17">
        <f t="shared" si="12"/>
        <v>0</v>
      </c>
      <c r="X89" s="17">
        <f t="shared" si="13"/>
        <v>52.304707800031224</v>
      </c>
      <c r="Y89" s="60">
        <f t="shared" si="8"/>
        <v>463.5147078000312</v>
      </c>
      <c r="AA89" s="100">
        <f t="shared" si="9"/>
        <v>463.5147078000312</v>
      </c>
      <c r="AD89" s="100">
        <f t="shared" si="14"/>
        <v>463.5147078000312</v>
      </c>
      <c r="AF89" s="100">
        <f t="shared" si="15"/>
        <v>463.5147078000312</v>
      </c>
    </row>
    <row r="90" spans="1:32">
      <c r="A90" s="9" t="s">
        <v>2</v>
      </c>
      <c r="B90" s="10" t="s">
        <v>50</v>
      </c>
      <c r="C90" s="11" t="s">
        <v>173</v>
      </c>
      <c r="D90" s="15">
        <v>221.07</v>
      </c>
      <c r="E90" s="22">
        <v>138.38999999999999</v>
      </c>
      <c r="F90" s="22">
        <v>0</v>
      </c>
      <c r="G90" s="22">
        <v>0</v>
      </c>
      <c r="H90" s="22">
        <v>0</v>
      </c>
      <c r="I90" s="22">
        <v>0</v>
      </c>
      <c r="J90" s="22">
        <v>82.68</v>
      </c>
      <c r="K90" s="22">
        <f t="shared" si="18"/>
        <v>221.07</v>
      </c>
      <c r="L90" s="19">
        <f t="shared" si="17"/>
        <v>0</v>
      </c>
      <c r="M90" s="17" cm="1">
        <f t="array" ref="M90:R90">_xlfn.XLOOKUP($B90,'FERC Bud Raw Data'!A$2:A$75,'FERC Bud Raw Data'!B$2:G$75,0)</f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60">
        <f t="shared" si="16"/>
        <v>221.07</v>
      </c>
      <c r="T90" s="60">
        <f t="shared" si="11"/>
        <v>221.07</v>
      </c>
      <c r="W90" s="17">
        <f t="shared" si="12"/>
        <v>0</v>
      </c>
      <c r="X90" s="17">
        <f t="shared" si="13"/>
        <v>28.119456611835567</v>
      </c>
      <c r="Y90" s="60">
        <f t="shared" si="8"/>
        <v>249.18945661183557</v>
      </c>
      <c r="AA90" s="100">
        <f t="shared" si="9"/>
        <v>249.18945661183557</v>
      </c>
      <c r="AD90" s="100">
        <f t="shared" si="14"/>
        <v>249.18945661183557</v>
      </c>
      <c r="AF90" s="100">
        <f t="shared" si="15"/>
        <v>249.18945661183557</v>
      </c>
    </row>
    <row r="91" spans="1:32">
      <c r="A91" s="12"/>
      <c r="B91" s="13"/>
      <c r="C91" s="11" t="s">
        <v>174</v>
      </c>
      <c r="D91" s="16"/>
      <c r="E91" s="23"/>
      <c r="F91" s="23"/>
      <c r="G91" s="23"/>
      <c r="H91" s="23"/>
      <c r="I91" s="23"/>
      <c r="J91" s="23"/>
      <c r="K91" s="23"/>
      <c r="L91" s="19">
        <f t="shared" si="17"/>
        <v>0</v>
      </c>
      <c r="M91" s="17" cm="1">
        <f t="array" ref="M91">_xlfn.XLOOKUP($B91,'FERC Bud Raw Data'!A$2:A$75,'FERC Bud Raw Data'!B$2:G$75,0)</f>
        <v>0</v>
      </c>
      <c r="S91" s="60">
        <f t="shared" si="16"/>
        <v>0</v>
      </c>
      <c r="T91" s="60">
        <f t="shared" si="11"/>
        <v>0</v>
      </c>
      <c r="W91" s="17">
        <f t="shared" si="12"/>
        <v>0</v>
      </c>
      <c r="X91" s="17">
        <f t="shared" si="13"/>
        <v>0</v>
      </c>
      <c r="Y91" s="60">
        <f t="shared" si="8"/>
        <v>0</v>
      </c>
      <c r="AA91" s="100">
        <f t="shared" si="9"/>
        <v>0</v>
      </c>
      <c r="AD91" s="100">
        <f t="shared" si="14"/>
        <v>0</v>
      </c>
      <c r="AF91" s="100">
        <f t="shared" si="15"/>
        <v>0</v>
      </c>
    </row>
    <row r="92" spans="1:32">
      <c r="A92" s="12"/>
      <c r="B92" s="13"/>
      <c r="C92" s="11" t="s">
        <v>175</v>
      </c>
      <c r="D92" s="16"/>
      <c r="E92" s="23"/>
      <c r="F92" s="23"/>
      <c r="G92" s="23"/>
      <c r="H92" s="23"/>
      <c r="I92" s="23"/>
      <c r="J92" s="23"/>
      <c r="K92" s="23"/>
      <c r="L92" s="19">
        <f t="shared" si="17"/>
        <v>0</v>
      </c>
      <c r="M92" s="17" cm="1">
        <f t="array" ref="M92">_xlfn.XLOOKUP($B92,'FERC Bud Raw Data'!A$2:A$75,'FERC Bud Raw Data'!B$2:G$75,0)</f>
        <v>0</v>
      </c>
      <c r="S92" s="60">
        <f t="shared" si="16"/>
        <v>0</v>
      </c>
      <c r="T92" s="60">
        <f t="shared" si="11"/>
        <v>0</v>
      </c>
      <c r="W92" s="17">
        <f t="shared" si="12"/>
        <v>0</v>
      </c>
      <c r="X92" s="17">
        <f t="shared" si="13"/>
        <v>0</v>
      </c>
      <c r="Y92" s="60">
        <f t="shared" si="8"/>
        <v>0</v>
      </c>
      <c r="AA92" s="100">
        <f t="shared" si="9"/>
        <v>0</v>
      </c>
      <c r="AD92" s="100">
        <f t="shared" si="14"/>
        <v>0</v>
      </c>
      <c r="AF92" s="100">
        <f t="shared" si="15"/>
        <v>0</v>
      </c>
    </row>
    <row r="93" spans="1:32">
      <c r="A93" s="9" t="s">
        <v>0</v>
      </c>
      <c r="B93" s="10" t="s">
        <v>54</v>
      </c>
      <c r="C93" s="11" t="s">
        <v>176</v>
      </c>
      <c r="D93" s="15">
        <v>-31835.33</v>
      </c>
      <c r="E93" s="22">
        <v>-6783.61</v>
      </c>
      <c r="F93" s="22">
        <v>-1491.89</v>
      </c>
      <c r="G93" s="22">
        <v>-1195.08</v>
      </c>
      <c r="H93" s="22">
        <v>-5087.03</v>
      </c>
      <c r="I93" s="22">
        <v>-13438.58</v>
      </c>
      <c r="J93" s="22">
        <v>-3839.14</v>
      </c>
      <c r="K93" s="22">
        <f t="shared" si="18"/>
        <v>-31835.33</v>
      </c>
      <c r="L93" s="19">
        <f t="shared" si="17"/>
        <v>0</v>
      </c>
      <c r="M93" s="17" cm="1">
        <f t="array" ref="M93:R93">_xlfn.XLOOKUP($B93,'FERC Bud Raw Data'!A$2:A$75,'FERC Bud Raw Data'!B$2:G$75,0)</f>
        <v>14.31</v>
      </c>
      <c r="N93" s="17">
        <v>13.29</v>
      </c>
      <c r="O93" s="17">
        <v>13.83</v>
      </c>
      <c r="P93" s="17">
        <v>14.31</v>
      </c>
      <c r="Q93" s="17">
        <v>14.52</v>
      </c>
      <c r="R93" s="17">
        <v>13.99</v>
      </c>
      <c r="S93" s="60">
        <f t="shared" si="16"/>
        <v>-31751.079999999994</v>
      </c>
      <c r="T93" s="60">
        <f t="shared" si="11"/>
        <v>-31751.079999999994</v>
      </c>
      <c r="W93" s="17">
        <f t="shared" si="12"/>
        <v>0</v>
      </c>
      <c r="X93" s="17">
        <f t="shared" si="13"/>
        <v>-4038.6443951640654</v>
      </c>
      <c r="Y93" s="60">
        <f t="shared" ref="Y93:Y103" si="19">+X93+T93</f>
        <v>-35789.724395164063</v>
      </c>
      <c r="AA93" s="100">
        <f t="shared" si="9"/>
        <v>-35789.724395164063</v>
      </c>
      <c r="AD93" s="100">
        <f t="shared" si="14"/>
        <v>-35789.724395164063</v>
      </c>
      <c r="AF93" s="100">
        <f t="shared" si="15"/>
        <v>-35789.724395164063</v>
      </c>
    </row>
    <row r="94" spans="1:32">
      <c r="A94" s="12"/>
      <c r="B94" s="13"/>
      <c r="C94" s="11" t="s">
        <v>177</v>
      </c>
      <c r="D94" s="16"/>
      <c r="E94" s="23"/>
      <c r="F94" s="23"/>
      <c r="G94" s="23"/>
      <c r="H94" s="23"/>
      <c r="I94" s="23"/>
      <c r="J94" s="23"/>
      <c r="K94" s="23"/>
      <c r="L94" s="19">
        <f t="shared" si="17"/>
        <v>0</v>
      </c>
      <c r="M94" s="17" cm="1">
        <f t="array" ref="M94">_xlfn.XLOOKUP($B94,'FERC Bud Raw Data'!A$2:A$75,'FERC Bud Raw Data'!B$2:G$75,0)</f>
        <v>0</v>
      </c>
      <c r="S94" s="60">
        <f t="shared" si="16"/>
        <v>0</v>
      </c>
      <c r="T94" s="60">
        <f t="shared" si="11"/>
        <v>0</v>
      </c>
      <c r="W94" s="17">
        <f t="shared" si="12"/>
        <v>0</v>
      </c>
      <c r="X94" s="17">
        <f t="shared" si="13"/>
        <v>0</v>
      </c>
      <c r="Y94" s="60">
        <f t="shared" si="19"/>
        <v>0</v>
      </c>
      <c r="AA94" s="100">
        <f t="shared" si="9"/>
        <v>0</v>
      </c>
      <c r="AD94" s="100">
        <f t="shared" si="14"/>
        <v>0</v>
      </c>
      <c r="AF94" s="100">
        <f t="shared" si="15"/>
        <v>0</v>
      </c>
    </row>
    <row r="95" spans="1:32">
      <c r="A95" s="9" t="s">
        <v>2</v>
      </c>
      <c r="B95" s="10" t="s">
        <v>62</v>
      </c>
      <c r="C95" s="11" t="s">
        <v>178</v>
      </c>
      <c r="D95" s="15">
        <v>104514.24000000001</v>
      </c>
      <c r="E95" s="22">
        <v>37351.760000000002</v>
      </c>
      <c r="F95" s="22">
        <v>60988.67</v>
      </c>
      <c r="G95" s="22">
        <v>9318.1299999999992</v>
      </c>
      <c r="H95" s="22">
        <v>615.23</v>
      </c>
      <c r="I95" s="22">
        <v>29057.66</v>
      </c>
      <c r="J95" s="22">
        <v>-32817.21</v>
      </c>
      <c r="K95" s="22">
        <f t="shared" si="18"/>
        <v>104514.23999999999</v>
      </c>
      <c r="L95" s="19">
        <f t="shared" si="17"/>
        <v>0</v>
      </c>
      <c r="M95" s="17" cm="1">
        <f t="array" ref="M95:R95">_xlfn.XLOOKUP($B95,'FERC Bud Raw Data'!A$2:A$75,'FERC Bud Raw Data'!B$2:G$75,0)</f>
        <v>18976.150000000001</v>
      </c>
      <c r="N95" s="17">
        <v>17888.53</v>
      </c>
      <c r="O95" s="17">
        <v>23496.48</v>
      </c>
      <c r="P95" s="17">
        <v>32070.31</v>
      </c>
      <c r="Q95" s="17">
        <v>34006.19</v>
      </c>
      <c r="R95" s="17">
        <v>33965.15</v>
      </c>
      <c r="S95" s="60">
        <f t="shared" si="16"/>
        <v>264917.05</v>
      </c>
      <c r="T95" s="60">
        <f t="shared" si="11"/>
        <v>264917.05</v>
      </c>
      <c r="W95" s="17">
        <f t="shared" si="12"/>
        <v>0</v>
      </c>
      <c r="X95" s="17">
        <f t="shared" si="13"/>
        <v>33696.672968790306</v>
      </c>
      <c r="Y95" s="60">
        <f t="shared" si="19"/>
        <v>298613.72296879027</v>
      </c>
      <c r="AA95" s="100">
        <f t="shared" si="9"/>
        <v>298613.72296879027</v>
      </c>
      <c r="AD95" s="100">
        <f t="shared" si="14"/>
        <v>298613.72296879027</v>
      </c>
      <c r="AF95" s="100">
        <f t="shared" si="15"/>
        <v>298613.72296879027</v>
      </c>
    </row>
    <row r="96" spans="1:32">
      <c r="A96" s="9" t="s">
        <v>1</v>
      </c>
      <c r="B96" s="10" t="s">
        <v>63</v>
      </c>
      <c r="C96" s="11" t="s">
        <v>179</v>
      </c>
      <c r="D96" s="15">
        <v>12870.94</v>
      </c>
      <c r="E96" s="22">
        <v>1977.62</v>
      </c>
      <c r="F96" s="22">
        <v>1889.52</v>
      </c>
      <c r="G96" s="22">
        <v>2059.75</v>
      </c>
      <c r="H96" s="22">
        <v>1812.75</v>
      </c>
      <c r="I96" s="22">
        <v>2286.04</v>
      </c>
      <c r="J96" s="22">
        <v>2845.26</v>
      </c>
      <c r="K96" s="22">
        <f t="shared" si="18"/>
        <v>12870.94</v>
      </c>
      <c r="L96" s="19">
        <f t="shared" si="17"/>
        <v>0</v>
      </c>
      <c r="M96" s="17" cm="1">
        <f t="array" ref="M96:R96">_xlfn.XLOOKUP($B96,'FERC Bud Raw Data'!A$2:A$75,'FERC Bud Raw Data'!B$2:G$75,0)</f>
        <v>1233.22</v>
      </c>
      <c r="N96" s="17">
        <v>1269.23</v>
      </c>
      <c r="O96" s="17">
        <v>1578.2399999999998</v>
      </c>
      <c r="P96" s="17">
        <v>2066.9499999999998</v>
      </c>
      <c r="Q96" s="17">
        <v>2164.1</v>
      </c>
      <c r="R96" s="17">
        <v>2210.2199999999998</v>
      </c>
      <c r="S96" s="60">
        <f t="shared" si="16"/>
        <v>23392.899999999998</v>
      </c>
      <c r="T96" s="60">
        <f t="shared" si="11"/>
        <v>23392.899999999998</v>
      </c>
      <c r="W96" s="17">
        <f t="shared" si="12"/>
        <v>0</v>
      </c>
      <c r="X96" s="17">
        <f t="shared" si="13"/>
        <v>2975.5083755145802</v>
      </c>
      <c r="Y96" s="60">
        <f t="shared" si="19"/>
        <v>26368.408375514577</v>
      </c>
      <c r="AA96" s="100">
        <f t="shared" si="9"/>
        <v>26368.408375514577</v>
      </c>
      <c r="AD96" s="100">
        <f t="shared" si="14"/>
        <v>26368.408375514577</v>
      </c>
      <c r="AF96" s="100">
        <f t="shared" si="15"/>
        <v>26368.408375514577</v>
      </c>
    </row>
    <row r="97" spans="1:32">
      <c r="A97" s="9" t="s">
        <v>0</v>
      </c>
      <c r="B97" s="10" t="s">
        <v>64</v>
      </c>
      <c r="C97" s="11" t="s">
        <v>180</v>
      </c>
      <c r="D97" s="15">
        <v>170210.67</v>
      </c>
      <c r="E97" s="22">
        <v>99380.04</v>
      </c>
      <c r="F97" s="22">
        <v>58810.559999999998</v>
      </c>
      <c r="G97" s="22">
        <v>47782.879999999997</v>
      </c>
      <c r="H97" s="22">
        <v>20774.740000000002</v>
      </c>
      <c r="I97" s="22">
        <v>-20155.27</v>
      </c>
      <c r="J97" s="22">
        <v>-36382.28</v>
      </c>
      <c r="K97" s="22">
        <f t="shared" si="18"/>
        <v>170210.66999999998</v>
      </c>
      <c r="L97" s="19">
        <f t="shared" si="17"/>
        <v>0</v>
      </c>
      <c r="M97" s="17" cm="1">
        <f t="array" ref="M97:R97">_xlfn.XLOOKUP($B97,'FERC Bud Raw Data'!A$2:A$75,'FERC Bud Raw Data'!B$2:G$75,0)</f>
        <v>2556.79</v>
      </c>
      <c r="N97" s="17">
        <v>2648.58</v>
      </c>
      <c r="O97" s="17">
        <v>3287.89</v>
      </c>
      <c r="P97" s="17">
        <v>4300.04</v>
      </c>
      <c r="Q97" s="17">
        <v>4501.34</v>
      </c>
      <c r="R97" s="17">
        <v>4606.84</v>
      </c>
      <c r="S97" s="60">
        <f t="shared" si="16"/>
        <v>192112.15</v>
      </c>
      <c r="T97" s="60">
        <f t="shared" si="11"/>
        <v>192112.15</v>
      </c>
      <c r="W97" s="17">
        <f t="shared" si="12"/>
        <v>0</v>
      </c>
      <c r="X97" s="17">
        <f t="shared" si="13"/>
        <v>24436.102892891147</v>
      </c>
      <c r="Y97" s="60">
        <f t="shared" si="19"/>
        <v>216548.25289289115</v>
      </c>
      <c r="AA97" s="100">
        <f t="shared" si="9"/>
        <v>216548.25289289115</v>
      </c>
      <c r="AD97" s="100">
        <f t="shared" si="14"/>
        <v>216548.25289289115</v>
      </c>
      <c r="AF97" s="100">
        <f t="shared" si="15"/>
        <v>216548.25289289115</v>
      </c>
    </row>
    <row r="98" spans="1:32">
      <c r="A98" s="9" t="s">
        <v>1</v>
      </c>
      <c r="B98" s="10" t="s">
        <v>65</v>
      </c>
      <c r="C98" s="11" t="s">
        <v>181</v>
      </c>
      <c r="D98" s="15">
        <v>1969.43</v>
      </c>
      <c r="E98" s="22">
        <v>0.18</v>
      </c>
      <c r="F98" s="22">
        <v>191.71</v>
      </c>
      <c r="G98" s="22">
        <v>39.61</v>
      </c>
      <c r="H98" s="22">
        <v>576.25</v>
      </c>
      <c r="I98" s="22">
        <v>463.29</v>
      </c>
      <c r="J98" s="22">
        <v>698.39</v>
      </c>
      <c r="K98" s="22">
        <f t="shared" si="18"/>
        <v>1969.4299999999998</v>
      </c>
      <c r="L98" s="19">
        <f t="shared" si="17"/>
        <v>0</v>
      </c>
      <c r="M98" s="17" cm="1">
        <f t="array" ref="M98:R98">_xlfn.XLOOKUP($B98,'FERC Bud Raw Data'!A$2:A$75,'FERC Bud Raw Data'!B$2:G$75,0)</f>
        <v>5.72</v>
      </c>
      <c r="N98" s="17">
        <v>5.31</v>
      </c>
      <c r="O98" s="17">
        <v>5.53</v>
      </c>
      <c r="P98" s="17">
        <v>5.72</v>
      </c>
      <c r="Q98" s="17">
        <v>5.8</v>
      </c>
      <c r="R98" s="17">
        <v>5.59</v>
      </c>
      <c r="S98" s="60">
        <f t="shared" si="16"/>
        <v>2003.0999999999997</v>
      </c>
      <c r="T98" s="60">
        <f t="shared" si="11"/>
        <v>2003.0999999999997</v>
      </c>
      <c r="W98" s="17">
        <f t="shared" si="12"/>
        <v>0</v>
      </c>
      <c r="X98" s="17">
        <f t="shared" si="13"/>
        <v>254.78845406055919</v>
      </c>
      <c r="Y98" s="60">
        <f t="shared" si="19"/>
        <v>2257.8884540605591</v>
      </c>
      <c r="AA98" s="100">
        <f t="shared" si="9"/>
        <v>2257.8884540605591</v>
      </c>
      <c r="AD98" s="100">
        <f t="shared" si="14"/>
        <v>2257.8884540605591</v>
      </c>
      <c r="AF98" s="100">
        <f t="shared" si="15"/>
        <v>2257.8884540605591</v>
      </c>
    </row>
    <row r="99" spans="1:32">
      <c r="A99" s="9" t="s">
        <v>0</v>
      </c>
      <c r="B99" s="10" t="s">
        <v>66</v>
      </c>
      <c r="C99" s="11" t="s">
        <v>182</v>
      </c>
      <c r="D99" s="15">
        <v>19630.689999999999</v>
      </c>
      <c r="E99" s="22">
        <v>4212.03</v>
      </c>
      <c r="F99" s="22">
        <v>1358.93</v>
      </c>
      <c r="G99" s="22">
        <v>162.66</v>
      </c>
      <c r="H99" s="22">
        <v>5176.25</v>
      </c>
      <c r="I99" s="22">
        <v>5660.61</v>
      </c>
      <c r="J99" s="22">
        <v>3060.21</v>
      </c>
      <c r="K99" s="22">
        <f t="shared" si="18"/>
        <v>19630.689999999999</v>
      </c>
      <c r="L99" s="19">
        <f t="shared" si="17"/>
        <v>0</v>
      </c>
      <c r="M99" s="17" cm="1">
        <f t="array" ref="M99:R99">_xlfn.XLOOKUP($B99,'FERC Bud Raw Data'!A$2:A$75,'FERC Bud Raw Data'!B$2:G$75,0)</f>
        <v>11.45</v>
      </c>
      <c r="N99" s="17">
        <v>10.63</v>
      </c>
      <c r="O99" s="17">
        <v>11.06</v>
      </c>
      <c r="P99" s="17">
        <v>11.45</v>
      </c>
      <c r="Q99" s="17">
        <v>11.62</v>
      </c>
      <c r="R99" s="17">
        <v>11.19</v>
      </c>
      <c r="S99" s="60">
        <f t="shared" si="16"/>
        <v>19698.09</v>
      </c>
      <c r="T99" s="60">
        <f t="shared" si="11"/>
        <v>19698.09</v>
      </c>
      <c r="W99" s="17">
        <f t="shared" si="12"/>
        <v>0</v>
      </c>
      <c r="X99" s="17">
        <f t="shared" si="13"/>
        <v>2505.539363509441</v>
      </c>
      <c r="Y99" s="60">
        <f t="shared" si="19"/>
        <v>22203.629363509441</v>
      </c>
      <c r="AA99" s="100">
        <f t="shared" si="9"/>
        <v>22203.629363509441</v>
      </c>
      <c r="AD99" s="100">
        <f t="shared" si="14"/>
        <v>22203.629363509441</v>
      </c>
      <c r="AF99" s="100">
        <f t="shared" si="15"/>
        <v>22203.629363509441</v>
      </c>
    </row>
    <row r="100" spans="1:32">
      <c r="A100" s="9" t="s">
        <v>2</v>
      </c>
      <c r="B100" s="10" t="s">
        <v>67</v>
      </c>
      <c r="C100" s="11" t="s">
        <v>183</v>
      </c>
      <c r="D100" s="15">
        <v>185787.73</v>
      </c>
      <c r="E100" s="22">
        <v>19271.41</v>
      </c>
      <c r="F100" s="22">
        <v>14830.65</v>
      </c>
      <c r="G100" s="22">
        <v>19906.89</v>
      </c>
      <c r="H100" s="22">
        <v>36325.300000000003</v>
      </c>
      <c r="I100" s="22">
        <v>36096.400000000001</v>
      </c>
      <c r="J100" s="22">
        <v>59357.08</v>
      </c>
      <c r="K100" s="22">
        <f t="shared" si="18"/>
        <v>185787.72999999998</v>
      </c>
      <c r="L100" s="19">
        <f t="shared" si="17"/>
        <v>0</v>
      </c>
      <c r="M100" s="17" cm="1">
        <f t="array" ref="M100:R100">_xlfn.XLOOKUP($B100,'FERC Bud Raw Data'!A$2:A$75,'FERC Bud Raw Data'!B$2:G$75,0)</f>
        <v>23913.96</v>
      </c>
      <c r="N100" s="17">
        <v>21761.68</v>
      </c>
      <c r="O100" s="17">
        <v>29329.65</v>
      </c>
      <c r="P100" s="17">
        <v>40479.620000000003</v>
      </c>
      <c r="Q100" s="17">
        <v>43028.43</v>
      </c>
      <c r="R100" s="17">
        <v>42605.31</v>
      </c>
      <c r="S100" s="60">
        <f t="shared" si="16"/>
        <v>386906.37999999995</v>
      </c>
      <c r="T100" s="60">
        <f t="shared" si="11"/>
        <v>386906.37999999995</v>
      </c>
      <c r="W100" s="17">
        <f t="shared" si="12"/>
        <v>0</v>
      </c>
      <c r="X100" s="17">
        <f t="shared" si="13"/>
        <v>49213.358507497003</v>
      </c>
      <c r="Y100" s="60">
        <f t="shared" si="19"/>
        <v>436119.73850749695</v>
      </c>
      <c r="AA100" s="100">
        <f t="shared" ref="AA100:AA103" si="20">+Y100</f>
        <v>436119.73850749695</v>
      </c>
      <c r="AD100" s="100">
        <f t="shared" si="14"/>
        <v>436119.73850749695</v>
      </c>
      <c r="AF100" s="100">
        <f t="shared" si="15"/>
        <v>436119.73850749695</v>
      </c>
    </row>
    <row r="101" spans="1:32">
      <c r="A101" s="9" t="s">
        <v>0</v>
      </c>
      <c r="B101" s="10" t="s">
        <v>68</v>
      </c>
      <c r="C101" s="11" t="s">
        <v>184</v>
      </c>
      <c r="D101" s="15">
        <v>89068.51</v>
      </c>
      <c r="E101" s="22">
        <v>11980.09</v>
      </c>
      <c r="F101" s="22">
        <v>6838.37</v>
      </c>
      <c r="G101" s="22">
        <v>14367.89</v>
      </c>
      <c r="H101" s="22">
        <v>19753.84</v>
      </c>
      <c r="I101" s="22">
        <v>22370.32</v>
      </c>
      <c r="J101" s="22">
        <v>13758</v>
      </c>
      <c r="K101" s="22">
        <f t="shared" si="18"/>
        <v>89068.510000000009</v>
      </c>
      <c r="L101" s="19">
        <f t="shared" si="17"/>
        <v>0</v>
      </c>
      <c r="M101" s="17" cm="1">
        <f t="array" ref="M101:R101">_xlfn.XLOOKUP($B101,'FERC Bud Raw Data'!A$2:A$75,'FERC Bud Raw Data'!B$2:G$75,0)</f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60">
        <f t="shared" si="16"/>
        <v>89068.510000000009</v>
      </c>
      <c r="T101" s="60">
        <f t="shared" si="11"/>
        <v>89068.510000000009</v>
      </c>
      <c r="W101" s="17">
        <f t="shared" si="12"/>
        <v>0</v>
      </c>
      <c r="X101" s="17">
        <f t="shared" si="13"/>
        <v>11329.25364104511</v>
      </c>
      <c r="Y101" s="60">
        <f t="shared" si="19"/>
        <v>100397.76364104512</v>
      </c>
      <c r="AA101" s="100">
        <f t="shared" si="20"/>
        <v>100397.76364104512</v>
      </c>
      <c r="AD101" s="100">
        <f t="shared" si="14"/>
        <v>100397.76364104512</v>
      </c>
      <c r="AF101" s="100">
        <f t="shared" si="15"/>
        <v>100397.76364104512</v>
      </c>
    </row>
    <row r="102" spans="1:32">
      <c r="A102" s="12"/>
      <c r="B102" s="13"/>
      <c r="C102" s="11" t="s">
        <v>185</v>
      </c>
      <c r="D102" s="16"/>
      <c r="E102" s="23"/>
      <c r="F102" s="23"/>
      <c r="G102" s="23"/>
      <c r="H102" s="23"/>
      <c r="I102" s="23"/>
      <c r="J102" s="23"/>
      <c r="K102" s="23"/>
      <c r="L102" s="19">
        <f t="shared" si="17"/>
        <v>0</v>
      </c>
      <c r="M102" s="17" cm="1">
        <f t="array" ref="M102">_xlfn.XLOOKUP($B102,'FERC Bud Raw Data'!A$2:A$75,'FERC Bud Raw Data'!B$2:G$75,0)</f>
        <v>0</v>
      </c>
      <c r="S102" s="60">
        <f t="shared" si="16"/>
        <v>0</v>
      </c>
      <c r="T102" s="60">
        <f t="shared" si="11"/>
        <v>0</v>
      </c>
      <c r="W102" s="17">
        <f t="shared" si="12"/>
        <v>0</v>
      </c>
      <c r="X102" s="17">
        <f t="shared" si="13"/>
        <v>0</v>
      </c>
      <c r="Y102" s="60">
        <f t="shared" si="19"/>
        <v>0</v>
      </c>
      <c r="AA102" s="100">
        <f t="shared" si="20"/>
        <v>0</v>
      </c>
      <c r="AD102" s="100">
        <f t="shared" si="14"/>
        <v>0</v>
      </c>
      <c r="AF102" s="100">
        <f t="shared" si="15"/>
        <v>0</v>
      </c>
    </row>
    <row r="103" spans="1:32">
      <c r="A103" s="9" t="s">
        <v>0</v>
      </c>
      <c r="B103" s="10" t="s">
        <v>83</v>
      </c>
      <c r="C103" s="11" t="s">
        <v>186</v>
      </c>
      <c r="D103" s="15">
        <v>22084.400000000001</v>
      </c>
      <c r="E103" s="22">
        <v>4006.38</v>
      </c>
      <c r="F103" s="22">
        <v>9407.41</v>
      </c>
      <c r="G103" s="22">
        <v>555.6</v>
      </c>
      <c r="H103" s="22">
        <v>2153.7600000000002</v>
      </c>
      <c r="I103" s="22">
        <v>125.08</v>
      </c>
      <c r="J103" s="22">
        <v>5836.17</v>
      </c>
      <c r="K103" s="22">
        <f t="shared" si="18"/>
        <v>22084.400000000001</v>
      </c>
      <c r="L103" s="19">
        <f t="shared" si="17"/>
        <v>0</v>
      </c>
      <c r="M103" s="17" cm="1">
        <f t="array" ref="M103:R103">_xlfn.XLOOKUP($B103,'FERC Bud Raw Data'!A$2:A$75,'FERC Bud Raw Data'!B$2:G$75,0)</f>
        <v>4077</v>
      </c>
      <c r="N103" s="17">
        <v>3997</v>
      </c>
      <c r="O103" s="17">
        <v>4257</v>
      </c>
      <c r="P103" s="17">
        <v>4031</v>
      </c>
      <c r="Q103" s="17">
        <v>4205</v>
      </c>
      <c r="R103" s="17">
        <v>4347</v>
      </c>
      <c r="S103" s="60">
        <f t="shared" si="16"/>
        <v>46998.400000000001</v>
      </c>
      <c r="T103" s="60">
        <f t="shared" si="11"/>
        <v>46998.400000000001</v>
      </c>
      <c r="W103" s="17">
        <f t="shared" si="12"/>
        <v>0</v>
      </c>
      <c r="X103" s="17">
        <f t="shared" si="13"/>
        <v>5978.0588484448035</v>
      </c>
      <c r="Y103" s="60">
        <f t="shared" si="19"/>
        <v>52976.458848444803</v>
      </c>
      <c r="AA103" s="100">
        <f t="shared" si="20"/>
        <v>52976.458848444803</v>
      </c>
      <c r="AD103" s="100">
        <f t="shared" si="14"/>
        <v>52976.458848444803</v>
      </c>
      <c r="AF103" s="100">
        <f t="shared" si="15"/>
        <v>52976.458848444803</v>
      </c>
    </row>
    <row r="104" spans="1:32">
      <c r="A104" s="12"/>
      <c r="B104" s="13"/>
      <c r="C104" s="11" t="s">
        <v>187</v>
      </c>
      <c r="D104" s="16"/>
      <c r="E104" s="23"/>
      <c r="F104" s="23"/>
      <c r="G104" s="23"/>
      <c r="H104" s="23"/>
      <c r="I104" s="23"/>
      <c r="J104" s="23"/>
      <c r="K104" s="23"/>
      <c r="L104" s="19">
        <f t="shared" si="17"/>
        <v>0</v>
      </c>
      <c r="M104" s="17" cm="1">
        <f t="array" ref="M104">_xlfn.XLOOKUP($B104,'FERC Bud Raw Data'!A$2:A$75,'FERC Bud Raw Data'!B$2:G$75,0)</f>
        <v>0</v>
      </c>
      <c r="S104" s="60">
        <f t="shared" si="16"/>
        <v>0</v>
      </c>
      <c r="T104" s="60"/>
      <c r="AA104" s="100">
        <f>+Z104+S104</f>
        <v>0</v>
      </c>
      <c r="AD104" s="100">
        <f t="shared" si="14"/>
        <v>0</v>
      </c>
      <c r="AF104" s="100">
        <f t="shared" si="15"/>
        <v>0</v>
      </c>
    </row>
    <row r="105" spans="1:32">
      <c r="A105" s="12"/>
      <c r="B105" s="13"/>
      <c r="C105" s="11" t="s">
        <v>188</v>
      </c>
      <c r="D105" s="16"/>
      <c r="E105" s="23"/>
      <c r="F105" s="23"/>
      <c r="G105" s="23"/>
      <c r="H105" s="23"/>
      <c r="I105" s="23"/>
      <c r="J105" s="23"/>
      <c r="K105" s="23"/>
      <c r="L105" s="19">
        <f t="shared" si="17"/>
        <v>0</v>
      </c>
      <c r="M105" s="17" cm="1">
        <f t="array" ref="M105">_xlfn.XLOOKUP($B105,'FERC Bud Raw Data'!A$2:A$75,'FERC Bud Raw Data'!B$2:G$75,0)</f>
        <v>0</v>
      </c>
      <c r="S105" s="60">
        <f t="shared" si="16"/>
        <v>0</v>
      </c>
      <c r="T105" s="60">
        <f>SUM(T14:T104)</f>
        <v>18063724.450000003</v>
      </c>
      <c r="U105" s="60"/>
      <c r="V105" s="60">
        <f t="shared" ref="V105:Z105" si="21">SUM(V14:V104)</f>
        <v>584952.47839799989</v>
      </c>
      <c r="W105" s="60">
        <f t="shared" si="21"/>
        <v>6369326.9800000004</v>
      </c>
      <c r="X105" s="60">
        <f t="shared" si="21"/>
        <v>2072445.5903499813</v>
      </c>
      <c r="Y105" s="60">
        <f t="shared" si="21"/>
        <v>20136170.040349983</v>
      </c>
      <c r="Z105" s="60">
        <f t="shared" si="21"/>
        <v>-2110700</v>
      </c>
      <c r="AA105" s="60"/>
      <c r="AD105" s="100">
        <f t="shared" si="14"/>
        <v>0</v>
      </c>
      <c r="AF105" s="100">
        <f t="shared" si="15"/>
        <v>0</v>
      </c>
    </row>
    <row r="106" spans="1:32">
      <c r="A106" s="9" t="s">
        <v>0</v>
      </c>
      <c r="B106" s="10" t="s">
        <v>13</v>
      </c>
      <c r="C106" s="11" t="s">
        <v>189</v>
      </c>
      <c r="D106" s="15">
        <v>5386675.0099999998</v>
      </c>
      <c r="E106" s="22">
        <v>884579.72</v>
      </c>
      <c r="F106" s="22">
        <v>890275.68</v>
      </c>
      <c r="G106" s="22">
        <v>889731.01</v>
      </c>
      <c r="H106" s="22">
        <v>903228.42</v>
      </c>
      <c r="I106" s="22">
        <v>908425.3</v>
      </c>
      <c r="J106" s="22">
        <v>910434.88</v>
      </c>
      <c r="K106" s="22">
        <f t="shared" si="18"/>
        <v>5386675.0099999998</v>
      </c>
      <c r="L106" s="19">
        <f t="shared" si="17"/>
        <v>0</v>
      </c>
      <c r="M106" s="17" cm="1">
        <f t="array" ref="M106:R106">_xlfn.XLOOKUP($B106,'FERC Bud Raw Data'!A$2:A$75,'FERC Bud Raw Data'!B$2:G$75,0)</f>
        <v>901316.23</v>
      </c>
      <c r="N106" s="17">
        <v>901918.63</v>
      </c>
      <c r="O106" s="17">
        <v>902514.42999999993</v>
      </c>
      <c r="P106" s="17">
        <v>903107.2</v>
      </c>
      <c r="Q106" s="17">
        <v>896315.31</v>
      </c>
      <c r="R106" s="17">
        <v>896958.78</v>
      </c>
      <c r="S106" s="60">
        <f t="shared" si="16"/>
        <v>10788805.59</v>
      </c>
      <c r="T106" s="60"/>
      <c r="AA106" s="100">
        <f>+Z106+S106</f>
        <v>10788805.59</v>
      </c>
      <c r="AB106" s="78">
        <v>2382979</v>
      </c>
      <c r="AD106" s="100">
        <f t="shared" si="14"/>
        <v>13171784.59</v>
      </c>
      <c r="AF106" s="100">
        <f t="shared" si="15"/>
        <v>13171784.59</v>
      </c>
    </row>
    <row r="107" spans="1:32">
      <c r="A107" s="12"/>
      <c r="B107" s="13"/>
      <c r="C107" s="11" t="s">
        <v>190</v>
      </c>
      <c r="D107" s="16"/>
      <c r="E107" s="23"/>
      <c r="F107" s="23"/>
      <c r="G107" s="23"/>
      <c r="H107" s="23"/>
      <c r="I107" s="23"/>
      <c r="J107" s="23"/>
      <c r="K107" s="23"/>
      <c r="L107" s="19">
        <f t="shared" si="17"/>
        <v>0</v>
      </c>
      <c r="M107" s="17" cm="1">
        <f t="array" ref="M107">_xlfn.XLOOKUP($B107,'FERC Bud Raw Data'!A$2:A$75,'FERC Bud Raw Data'!B$2:G$75,0)</f>
        <v>0</v>
      </c>
      <c r="S107" s="60">
        <f t="shared" si="16"/>
        <v>0</v>
      </c>
      <c r="T107" s="60"/>
      <c r="AA107" s="100">
        <f>+Z107+S107</f>
        <v>0</v>
      </c>
      <c r="AD107" s="100">
        <f t="shared" si="14"/>
        <v>0</v>
      </c>
      <c r="AF107" s="100">
        <f t="shared" si="15"/>
        <v>0</v>
      </c>
    </row>
    <row r="108" spans="1:32">
      <c r="A108" s="9" t="s">
        <v>0</v>
      </c>
      <c r="B108" s="10" t="s">
        <v>15</v>
      </c>
      <c r="C108" s="11" t="s">
        <v>191</v>
      </c>
      <c r="D108" s="15">
        <v>1730418.36</v>
      </c>
      <c r="E108" s="22">
        <v>392353.89</v>
      </c>
      <c r="F108" s="22">
        <v>368547.04</v>
      </c>
      <c r="G108" s="22">
        <v>87753.23</v>
      </c>
      <c r="H108" s="22">
        <v>303597.95</v>
      </c>
      <c r="I108" s="22">
        <v>298312.65000000002</v>
      </c>
      <c r="J108" s="22">
        <v>279853.59999999998</v>
      </c>
      <c r="K108" s="22">
        <f t="shared" si="18"/>
        <v>1730418.3599999999</v>
      </c>
      <c r="L108" s="19">
        <f t="shared" si="17"/>
        <v>0</v>
      </c>
      <c r="M108" s="17" cm="1">
        <f t="array" ref="M108:R108">_xlfn.XLOOKUP($B108,'FERC Bud Raw Data'!A$2:A$75,'FERC Bud Raw Data'!B$2:G$75,0)</f>
        <v>317524.75</v>
      </c>
      <c r="N108" s="17">
        <v>312089.75</v>
      </c>
      <c r="O108" s="17">
        <v>315370.75</v>
      </c>
      <c r="P108" s="17">
        <v>318219.75</v>
      </c>
      <c r="Q108" s="17">
        <v>327103.75</v>
      </c>
      <c r="R108" s="17">
        <v>323677.75</v>
      </c>
      <c r="S108" s="60">
        <f t="shared" si="16"/>
        <v>3644404.86</v>
      </c>
      <c r="T108" s="60">
        <f>+S108</f>
        <v>3644404.86</v>
      </c>
      <c r="V108" s="17">
        <f>+'Projected FERC O&amp;M TOIT Adj '!P25</f>
        <v>-299624.94600000005</v>
      </c>
      <c r="W108" s="17">
        <f t="shared" ref="W108" si="22">IF(V108&lt;&gt;0,T108,0)</f>
        <v>3644404.86</v>
      </c>
      <c r="X108" s="17">
        <f t="shared" ref="X108" si="23">IF(V108=0,T108*V$6,V108)</f>
        <v>-299624.94600000005</v>
      </c>
      <c r="Y108" s="60">
        <f t="shared" ref="Y108" si="24">+X108+T108</f>
        <v>3344779.9139999999</v>
      </c>
      <c r="Z108" s="60"/>
      <c r="AA108" s="100">
        <f t="shared" ref="AA108" si="25">+Y108</f>
        <v>3344779.9139999999</v>
      </c>
      <c r="AD108" s="100">
        <f t="shared" si="14"/>
        <v>3344779.9139999999</v>
      </c>
      <c r="AF108" s="100">
        <f t="shared" si="15"/>
        <v>3344779.9139999999</v>
      </c>
    </row>
    <row r="109" spans="1:32">
      <c r="A109" s="12"/>
      <c r="B109" s="13"/>
      <c r="C109" s="11" t="s">
        <v>192</v>
      </c>
      <c r="D109" s="16"/>
      <c r="E109" s="23"/>
      <c r="F109" s="23"/>
      <c r="G109" s="23"/>
      <c r="H109" s="23"/>
      <c r="I109" s="23"/>
      <c r="J109" s="23"/>
      <c r="K109" s="23"/>
      <c r="L109" s="19">
        <f t="shared" si="17"/>
        <v>0</v>
      </c>
      <c r="M109" s="17" cm="1">
        <f t="array" ref="M109">_xlfn.XLOOKUP($B109,'FERC Bud Raw Data'!A$2:A$75,'FERC Bud Raw Data'!B$2:G$75,0)</f>
        <v>0</v>
      </c>
      <c r="S109" s="60">
        <f t="shared" si="16"/>
        <v>0</v>
      </c>
      <c r="T109" s="60"/>
      <c r="AA109" s="100">
        <f t="shared" ref="AA109:AA144" si="26">+Z109+S109</f>
        <v>0</v>
      </c>
      <c r="AD109" s="100">
        <f t="shared" si="14"/>
        <v>0</v>
      </c>
      <c r="AF109" s="100">
        <f t="shared" si="15"/>
        <v>0</v>
      </c>
    </row>
    <row r="110" spans="1:32">
      <c r="A110" s="9" t="s">
        <v>0</v>
      </c>
      <c r="B110" s="10" t="s">
        <v>16</v>
      </c>
      <c r="C110" s="11" t="s">
        <v>193</v>
      </c>
      <c r="D110" s="15">
        <v>1354115.51</v>
      </c>
      <c r="E110" s="22">
        <v>1791975.34</v>
      </c>
      <c r="F110" s="22">
        <v>0</v>
      </c>
      <c r="G110" s="22">
        <v>0</v>
      </c>
      <c r="H110" s="22">
        <v>-437859.83</v>
      </c>
      <c r="I110" s="22">
        <v>0</v>
      </c>
      <c r="J110" s="22">
        <v>0</v>
      </c>
      <c r="K110" s="22">
        <f t="shared" si="18"/>
        <v>1354115.51</v>
      </c>
      <c r="L110" s="19">
        <f t="shared" si="17"/>
        <v>0</v>
      </c>
      <c r="M110" s="17" cm="1">
        <f t="array" ref="M110:R110">_xlfn.XLOOKUP($B110,'FERC Bud Raw Data'!A$2:A$75,'FERC Bud Raw Data'!B$2:G$75,0)</f>
        <v>-27028.93</v>
      </c>
      <c r="N110" s="17">
        <v>1017.94</v>
      </c>
      <c r="O110" s="17">
        <v>-16147.55</v>
      </c>
      <c r="P110" s="17">
        <v>44457.18</v>
      </c>
      <c r="Q110" s="17">
        <v>61346.1</v>
      </c>
      <c r="R110" s="17">
        <v>70220.94</v>
      </c>
      <c r="S110" s="60">
        <f t="shared" si="16"/>
        <v>1487981.19</v>
      </c>
      <c r="T110" s="60"/>
      <c r="AA110" s="100">
        <f t="shared" si="26"/>
        <v>1487981.19</v>
      </c>
      <c r="AB110" s="78">
        <v>1205059</v>
      </c>
      <c r="AD110" s="100">
        <f t="shared" si="14"/>
        <v>2693040.19</v>
      </c>
      <c r="AF110" s="100">
        <f t="shared" si="15"/>
        <v>2693040.19</v>
      </c>
    </row>
    <row r="111" spans="1:32">
      <c r="A111" s="12"/>
      <c r="B111" s="13"/>
      <c r="C111" s="11" t="s">
        <v>194</v>
      </c>
      <c r="D111" s="16"/>
      <c r="E111" s="23"/>
      <c r="F111" s="23"/>
      <c r="G111" s="23"/>
      <c r="H111" s="23"/>
      <c r="I111" s="23"/>
      <c r="J111" s="23"/>
      <c r="K111" s="23"/>
      <c r="L111" s="19">
        <f t="shared" si="17"/>
        <v>0</v>
      </c>
      <c r="M111" s="17" cm="1">
        <f t="array" ref="M111">_xlfn.XLOOKUP($B111,'FERC Bud Raw Data'!A$2:A$75,'FERC Bud Raw Data'!B$2:G$75,0)</f>
        <v>0</v>
      </c>
      <c r="S111" s="60">
        <f t="shared" si="16"/>
        <v>0</v>
      </c>
      <c r="T111" s="60"/>
      <c r="AA111" s="100">
        <f t="shared" si="26"/>
        <v>0</v>
      </c>
      <c r="AD111" s="100">
        <f t="shared" si="14"/>
        <v>0</v>
      </c>
      <c r="AF111" s="100">
        <f t="shared" si="15"/>
        <v>0</v>
      </c>
    </row>
    <row r="112" spans="1:32">
      <c r="A112" s="9" t="s">
        <v>0</v>
      </c>
      <c r="B112" s="10" t="s">
        <v>17</v>
      </c>
      <c r="C112" s="11" t="s">
        <v>195</v>
      </c>
      <c r="D112" s="15">
        <v>-688172.03</v>
      </c>
      <c r="E112" s="22">
        <v>-279367.34999999998</v>
      </c>
      <c r="F112" s="22">
        <v>0</v>
      </c>
      <c r="G112" s="22">
        <v>0</v>
      </c>
      <c r="H112" s="22">
        <v>-408804.68</v>
      </c>
      <c r="I112" s="22">
        <v>0</v>
      </c>
      <c r="J112" s="22">
        <v>0</v>
      </c>
      <c r="K112" s="22">
        <f t="shared" si="18"/>
        <v>-688172.03</v>
      </c>
      <c r="L112" s="19">
        <f t="shared" si="17"/>
        <v>0</v>
      </c>
      <c r="M112" s="17" cm="1">
        <f t="array" ref="M112:R112">_xlfn.XLOOKUP($B112,'FERC Bud Raw Data'!A$2:A$75,'FERC Bud Raw Data'!B$2:G$75,0)</f>
        <v>-127081.38</v>
      </c>
      <c r="N112" s="17">
        <v>-14485.23</v>
      </c>
      <c r="O112" s="17">
        <v>-75164.459999999992</v>
      </c>
      <c r="P112" s="17">
        <v>174758.86</v>
      </c>
      <c r="Q112" s="17">
        <v>250975.49</v>
      </c>
      <c r="R112" s="17">
        <v>267187.90999999997</v>
      </c>
      <c r="S112" s="60">
        <f t="shared" si="16"/>
        <v>-211980.84000000003</v>
      </c>
      <c r="T112" s="60"/>
      <c r="AA112" s="100">
        <f t="shared" si="26"/>
        <v>-211980.84000000003</v>
      </c>
      <c r="AD112" s="100">
        <f t="shared" si="14"/>
        <v>-211980.84000000003</v>
      </c>
      <c r="AF112" s="100">
        <f t="shared" si="15"/>
        <v>-211980.84000000003</v>
      </c>
    </row>
    <row r="113" spans="1:32">
      <c r="A113" s="12"/>
      <c r="B113" s="13"/>
      <c r="C113" s="11" t="s">
        <v>196</v>
      </c>
      <c r="D113" s="16"/>
      <c r="E113" s="23"/>
      <c r="F113" s="23"/>
      <c r="G113" s="23"/>
      <c r="H113" s="23"/>
      <c r="I113" s="23"/>
      <c r="J113" s="23"/>
      <c r="K113" s="23"/>
      <c r="L113" s="19">
        <f t="shared" si="17"/>
        <v>0</v>
      </c>
      <c r="M113" s="17" cm="1">
        <f t="array" ref="M113">_xlfn.XLOOKUP($B113,'FERC Bud Raw Data'!A$2:A$75,'FERC Bud Raw Data'!B$2:G$75,0)</f>
        <v>0</v>
      </c>
      <c r="S113" s="60">
        <f t="shared" si="16"/>
        <v>0</v>
      </c>
      <c r="T113" s="60"/>
      <c r="AA113" s="100">
        <f t="shared" si="26"/>
        <v>0</v>
      </c>
      <c r="AD113" s="100">
        <f t="shared" si="14"/>
        <v>0</v>
      </c>
      <c r="AF113" s="100">
        <f t="shared" si="15"/>
        <v>0</v>
      </c>
    </row>
    <row r="114" spans="1:32">
      <c r="A114" s="12"/>
      <c r="B114" s="13"/>
      <c r="C114" s="11" t="s">
        <v>197</v>
      </c>
      <c r="D114" s="16"/>
      <c r="E114" s="23"/>
      <c r="F114" s="23"/>
      <c r="G114" s="23"/>
      <c r="H114" s="23"/>
      <c r="I114" s="23"/>
      <c r="J114" s="23"/>
      <c r="K114" s="23"/>
      <c r="L114" s="19">
        <f t="shared" si="17"/>
        <v>0</v>
      </c>
      <c r="M114" s="17" cm="1">
        <f t="array" ref="M114">_xlfn.XLOOKUP($B114,'FERC Bud Raw Data'!A$2:A$75,'FERC Bud Raw Data'!B$2:G$75,0)</f>
        <v>0</v>
      </c>
      <c r="S114" s="60">
        <f t="shared" si="16"/>
        <v>0</v>
      </c>
      <c r="T114" s="60"/>
      <c r="AA114" s="100">
        <f t="shared" si="26"/>
        <v>0</v>
      </c>
      <c r="AD114" s="100">
        <f t="shared" si="14"/>
        <v>0</v>
      </c>
      <c r="AF114" s="100">
        <f t="shared" si="15"/>
        <v>0</v>
      </c>
    </row>
    <row r="115" spans="1:32">
      <c r="A115" s="12"/>
      <c r="B115" s="13"/>
      <c r="C115" s="11" t="s">
        <v>198</v>
      </c>
      <c r="D115" s="16"/>
      <c r="E115" s="23"/>
      <c r="F115" s="23"/>
      <c r="G115" s="23"/>
      <c r="H115" s="23"/>
      <c r="I115" s="23"/>
      <c r="J115" s="23"/>
      <c r="K115" s="23"/>
      <c r="L115" s="19">
        <f t="shared" si="17"/>
        <v>0</v>
      </c>
      <c r="M115" s="17" cm="1">
        <f t="array" ref="M115">_xlfn.XLOOKUP($B115,'FERC Bud Raw Data'!A$2:A$75,'FERC Bud Raw Data'!B$2:G$75,0)</f>
        <v>0</v>
      </c>
      <c r="S115" s="60">
        <f t="shared" si="16"/>
        <v>0</v>
      </c>
      <c r="T115" s="60"/>
      <c r="AA115" s="100">
        <f t="shared" si="26"/>
        <v>0</v>
      </c>
      <c r="AD115" s="100">
        <f t="shared" si="14"/>
        <v>0</v>
      </c>
      <c r="AF115" s="100">
        <f t="shared" si="15"/>
        <v>0</v>
      </c>
    </row>
    <row r="116" spans="1:32">
      <c r="A116" s="9"/>
      <c r="B116" s="10"/>
      <c r="C116" s="11" t="s">
        <v>199</v>
      </c>
      <c r="D116" s="15"/>
      <c r="E116" s="22"/>
      <c r="F116" s="22"/>
      <c r="G116" s="22"/>
      <c r="H116" s="22"/>
      <c r="I116" s="22"/>
      <c r="J116" s="22"/>
      <c r="K116" s="22">
        <f t="shared" si="18"/>
        <v>0</v>
      </c>
      <c r="L116" s="19">
        <f t="shared" si="17"/>
        <v>0</v>
      </c>
      <c r="M116" s="17" cm="1">
        <f t="array" ref="M116">_xlfn.XLOOKUP($B116,'FERC Bud Raw Data'!A$2:A$75,'FERC Bud Raw Data'!B$2:G$75,0)</f>
        <v>0</v>
      </c>
      <c r="S116" s="60">
        <f t="shared" si="16"/>
        <v>0</v>
      </c>
      <c r="T116" s="60"/>
      <c r="AA116" s="100">
        <f t="shared" si="26"/>
        <v>0</v>
      </c>
      <c r="AD116" s="100">
        <f t="shared" si="14"/>
        <v>0</v>
      </c>
      <c r="AF116" s="100">
        <f t="shared" si="15"/>
        <v>0</v>
      </c>
    </row>
    <row r="117" spans="1:32">
      <c r="A117" s="9"/>
      <c r="B117" s="10"/>
      <c r="C117" s="11" t="s">
        <v>200</v>
      </c>
      <c r="D117" s="15"/>
      <c r="E117" s="22"/>
      <c r="F117" s="22"/>
      <c r="G117" s="22"/>
      <c r="H117" s="22"/>
      <c r="I117" s="22"/>
      <c r="J117" s="22"/>
      <c r="K117" s="22">
        <f t="shared" si="18"/>
        <v>0</v>
      </c>
      <c r="L117" s="19">
        <f t="shared" si="17"/>
        <v>0</v>
      </c>
      <c r="M117" s="17" cm="1">
        <f t="array" ref="M117">_xlfn.XLOOKUP($B117,'FERC Bud Raw Data'!A$2:A$75,'FERC Bud Raw Data'!B$2:G$75,0)</f>
        <v>0</v>
      </c>
      <c r="S117" s="60">
        <f t="shared" si="16"/>
        <v>0</v>
      </c>
      <c r="T117" s="60"/>
      <c r="AA117" s="100">
        <f t="shared" si="26"/>
        <v>0</v>
      </c>
      <c r="AD117" s="100">
        <f t="shared" si="14"/>
        <v>0</v>
      </c>
      <c r="AF117" s="100">
        <f t="shared" si="15"/>
        <v>0</v>
      </c>
    </row>
    <row r="118" spans="1:32" s="46" customFormat="1">
      <c r="A118" s="43" t="s">
        <v>0</v>
      </c>
      <c r="B118" s="44" t="s">
        <v>18</v>
      </c>
      <c r="C118" s="44" t="s">
        <v>201</v>
      </c>
      <c r="D118" s="45">
        <v>-4457.6499999999996</v>
      </c>
      <c r="E118" s="49">
        <v>0</v>
      </c>
      <c r="F118" s="49">
        <v>-1428.22</v>
      </c>
      <c r="G118" s="49">
        <v>-36.96</v>
      </c>
      <c r="H118" s="49">
        <v>-1765.54</v>
      </c>
      <c r="I118" s="49">
        <v>-1201.93</v>
      </c>
      <c r="J118" s="49">
        <v>-25</v>
      </c>
      <c r="K118" s="49">
        <f t="shared" si="18"/>
        <v>-4457.6500000000005</v>
      </c>
      <c r="L118" s="50">
        <f t="shared" si="17"/>
        <v>0</v>
      </c>
      <c r="M118" s="47">
        <v>-175</v>
      </c>
      <c r="N118" s="47">
        <v>-75</v>
      </c>
      <c r="O118" s="47">
        <v>-650</v>
      </c>
      <c r="P118" s="47">
        <v>-175</v>
      </c>
      <c r="Q118" s="47">
        <v>-125</v>
      </c>
      <c r="R118" s="47">
        <v>-200</v>
      </c>
      <c r="S118" s="60">
        <f t="shared" si="16"/>
        <v>-5857.6500000000005</v>
      </c>
      <c r="T118" s="60"/>
      <c r="U118" s="72"/>
      <c r="V118" s="47"/>
      <c r="W118" s="47"/>
      <c r="X118" s="47"/>
      <c r="Z118" s="47"/>
      <c r="AA118" s="100">
        <f t="shared" si="26"/>
        <v>-5857.6500000000005</v>
      </c>
      <c r="AB118" s="47"/>
      <c r="AC118" s="47">
        <f>-S118</f>
        <v>5857.6500000000005</v>
      </c>
      <c r="AD118" s="100">
        <f t="shared" si="14"/>
        <v>0</v>
      </c>
      <c r="AE118" s="47"/>
      <c r="AF118" s="100">
        <f t="shared" si="15"/>
        <v>0</v>
      </c>
    </row>
    <row r="119" spans="1:32" s="46" customFormat="1">
      <c r="A119" s="43" t="s">
        <v>2</v>
      </c>
      <c r="B119" s="44" t="s">
        <v>33</v>
      </c>
      <c r="C119" s="44" t="s">
        <v>107</v>
      </c>
      <c r="D119" s="45">
        <v>-211180.48</v>
      </c>
      <c r="E119" s="49">
        <v>-19421.32</v>
      </c>
      <c r="F119" s="49">
        <v>-49045.13</v>
      </c>
      <c r="G119" s="49">
        <v>-50114.42</v>
      </c>
      <c r="H119" s="49">
        <v>-27455.48</v>
      </c>
      <c r="I119" s="49">
        <v>-43542.11</v>
      </c>
      <c r="J119" s="49">
        <v>-21602.02</v>
      </c>
      <c r="K119" s="49">
        <f>SUM(E119:J119)</f>
        <v>-211180.48</v>
      </c>
      <c r="L119" s="50">
        <f>+D119-K119</f>
        <v>0</v>
      </c>
      <c r="M119" s="47">
        <v>-31324</v>
      </c>
      <c r="N119" s="47">
        <v>-48649</v>
      </c>
      <c r="O119" s="47">
        <v>-43221</v>
      </c>
      <c r="P119" s="47">
        <v>-45891</v>
      </c>
      <c r="Q119" s="47">
        <v>-42688</v>
      </c>
      <c r="R119" s="47">
        <v>-64093</v>
      </c>
      <c r="S119" s="60">
        <f t="shared" si="16"/>
        <v>-487046.48</v>
      </c>
      <c r="T119" s="60"/>
      <c r="U119" s="72"/>
      <c r="V119" s="47"/>
      <c r="W119" s="47"/>
      <c r="X119" s="47"/>
      <c r="Z119" s="47"/>
      <c r="AA119" s="100">
        <f t="shared" si="26"/>
        <v>-487046.48</v>
      </c>
      <c r="AB119" s="47"/>
      <c r="AC119" s="47">
        <f t="shared" ref="AC119:AC133" si="27">-S119</f>
        <v>487046.48</v>
      </c>
      <c r="AD119" s="100">
        <f t="shared" si="14"/>
        <v>0</v>
      </c>
      <c r="AE119" s="47"/>
      <c r="AF119" s="100">
        <f t="shared" si="15"/>
        <v>0</v>
      </c>
    </row>
    <row r="120" spans="1:32">
      <c r="A120" s="12"/>
      <c r="B120" s="13"/>
      <c r="C120" s="11" t="s">
        <v>202</v>
      </c>
      <c r="D120" s="16"/>
      <c r="E120" s="23"/>
      <c r="F120" s="23"/>
      <c r="G120" s="23"/>
      <c r="H120" s="23"/>
      <c r="I120" s="23"/>
      <c r="J120" s="23"/>
      <c r="K120" s="23"/>
      <c r="L120" s="19">
        <f t="shared" si="17"/>
        <v>0</v>
      </c>
      <c r="M120" s="17" cm="1">
        <f t="array" ref="M120">_xlfn.XLOOKUP($B120,'FERC Bud Raw Data'!A$2:A$75,'FERC Bud Raw Data'!B$2:G$75,0)</f>
        <v>0</v>
      </c>
      <c r="S120" s="60">
        <f t="shared" si="16"/>
        <v>0</v>
      </c>
      <c r="T120" s="60"/>
      <c r="AA120" s="100">
        <f t="shared" si="26"/>
        <v>0</v>
      </c>
      <c r="AC120" s="47">
        <f t="shared" si="27"/>
        <v>0</v>
      </c>
      <c r="AD120" s="100">
        <f t="shared" si="14"/>
        <v>0</v>
      </c>
      <c r="AF120" s="100">
        <f t="shared" si="15"/>
        <v>0</v>
      </c>
    </row>
    <row r="121" spans="1:32">
      <c r="A121" s="9" t="s">
        <v>2</v>
      </c>
      <c r="B121" s="10" t="s">
        <v>19</v>
      </c>
      <c r="C121" s="11" t="s">
        <v>203</v>
      </c>
      <c r="D121" s="15">
        <v>751.96</v>
      </c>
      <c r="E121" s="22">
        <v>59.2</v>
      </c>
      <c r="F121" s="22">
        <v>27.68</v>
      </c>
      <c r="G121" s="22">
        <v>0</v>
      </c>
      <c r="H121" s="22">
        <v>627.04999999999995</v>
      </c>
      <c r="I121" s="22">
        <v>19.010000000000002</v>
      </c>
      <c r="J121" s="22">
        <v>19.02</v>
      </c>
      <c r="K121" s="22">
        <f t="shared" si="18"/>
        <v>751.95999999999992</v>
      </c>
      <c r="L121" s="19">
        <f t="shared" si="17"/>
        <v>0</v>
      </c>
      <c r="M121" s="17" cm="1">
        <f t="array" ref="M121:R121">_xlfn.XLOOKUP($B121,'FERC Bud Raw Data'!A$2:A$75,'FERC Bud Raw Data'!B$2:G$75,0)</f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60">
        <f t="shared" si="16"/>
        <v>751.95999999999992</v>
      </c>
      <c r="T121" s="60"/>
      <c r="AA121" s="100">
        <f t="shared" si="26"/>
        <v>751.95999999999992</v>
      </c>
      <c r="AC121" s="47">
        <f t="shared" si="27"/>
        <v>-751.95999999999992</v>
      </c>
      <c r="AD121" s="100">
        <f t="shared" si="14"/>
        <v>0</v>
      </c>
      <c r="AF121" s="100">
        <f t="shared" si="15"/>
        <v>0</v>
      </c>
    </row>
    <row r="122" spans="1:32">
      <c r="A122" s="12"/>
      <c r="B122" s="13"/>
      <c r="C122" s="11" t="s">
        <v>204</v>
      </c>
      <c r="D122" s="16"/>
      <c r="E122" s="23"/>
      <c r="F122" s="23"/>
      <c r="G122" s="23"/>
      <c r="H122" s="23"/>
      <c r="I122" s="23"/>
      <c r="J122" s="23"/>
      <c r="K122" s="23"/>
      <c r="L122" s="19">
        <f t="shared" si="17"/>
        <v>0</v>
      </c>
      <c r="M122" s="17" cm="1">
        <f t="array" ref="M122">_xlfn.XLOOKUP($B122,'FERC Bud Raw Data'!A$2:A$75,'FERC Bud Raw Data'!B$2:G$75,0)</f>
        <v>0</v>
      </c>
      <c r="S122" s="60">
        <f t="shared" si="16"/>
        <v>0</v>
      </c>
      <c r="T122" s="60"/>
      <c r="AA122" s="100">
        <f t="shared" si="26"/>
        <v>0</v>
      </c>
      <c r="AC122" s="47">
        <f t="shared" si="27"/>
        <v>0</v>
      </c>
      <c r="AD122" s="100">
        <f t="shared" si="14"/>
        <v>0</v>
      </c>
      <c r="AF122" s="100">
        <f t="shared" si="15"/>
        <v>0</v>
      </c>
    </row>
    <row r="123" spans="1:32">
      <c r="A123" s="9" t="s">
        <v>2</v>
      </c>
      <c r="B123" s="10" t="s">
        <v>20</v>
      </c>
      <c r="C123" s="11" t="s">
        <v>205</v>
      </c>
      <c r="D123" s="15">
        <v>-400.47</v>
      </c>
      <c r="E123" s="22">
        <v>193.28</v>
      </c>
      <c r="F123" s="22">
        <v>196.17</v>
      </c>
      <c r="G123" s="22">
        <v>-802.57</v>
      </c>
      <c r="H123" s="22">
        <v>-161</v>
      </c>
      <c r="I123" s="22">
        <v>213.65</v>
      </c>
      <c r="J123" s="22">
        <v>-40</v>
      </c>
      <c r="K123" s="22">
        <f t="shared" si="18"/>
        <v>-400.47000000000014</v>
      </c>
      <c r="L123" s="19">
        <f t="shared" si="17"/>
        <v>0</v>
      </c>
      <c r="M123" s="17" cm="1">
        <f t="array" ref="M123:R123">_xlfn.XLOOKUP($B123,'FERC Bud Raw Data'!A$2:A$75,'FERC Bud Raw Data'!B$2:G$75,0)</f>
        <v>100</v>
      </c>
      <c r="N123" s="17">
        <v>100</v>
      </c>
      <c r="O123" s="17">
        <v>100</v>
      </c>
      <c r="P123" s="17">
        <v>100</v>
      </c>
      <c r="Q123" s="17">
        <v>100</v>
      </c>
      <c r="R123" s="17">
        <v>100</v>
      </c>
      <c r="S123" s="60">
        <f t="shared" si="16"/>
        <v>199.52999999999986</v>
      </c>
      <c r="T123" s="60"/>
      <c r="AA123" s="100">
        <f t="shared" si="26"/>
        <v>199.52999999999986</v>
      </c>
      <c r="AC123" s="47">
        <f t="shared" si="27"/>
        <v>-199.52999999999986</v>
      </c>
      <c r="AD123" s="100">
        <f t="shared" si="14"/>
        <v>0</v>
      </c>
      <c r="AF123" s="100">
        <f t="shared" si="15"/>
        <v>0</v>
      </c>
    </row>
    <row r="124" spans="1:32">
      <c r="A124" s="12"/>
      <c r="B124" s="13"/>
      <c r="C124" s="11" t="s">
        <v>206</v>
      </c>
      <c r="D124" s="16"/>
      <c r="E124" s="23"/>
      <c r="F124" s="23"/>
      <c r="G124" s="23"/>
      <c r="H124" s="23"/>
      <c r="I124" s="23"/>
      <c r="J124" s="23"/>
      <c r="K124" s="23"/>
      <c r="L124" s="19">
        <f t="shared" si="17"/>
        <v>0</v>
      </c>
      <c r="M124" s="17" cm="1">
        <f t="array" ref="M124">_xlfn.XLOOKUP($B124,'FERC Bud Raw Data'!A$2:A$75,'FERC Bud Raw Data'!B$2:G$75,0)</f>
        <v>0</v>
      </c>
      <c r="S124" s="60">
        <f t="shared" si="16"/>
        <v>0</v>
      </c>
      <c r="T124" s="60"/>
      <c r="AA124" s="100">
        <f t="shared" si="26"/>
        <v>0</v>
      </c>
      <c r="AC124" s="47">
        <f t="shared" si="27"/>
        <v>0</v>
      </c>
      <c r="AD124" s="100">
        <f t="shared" si="14"/>
        <v>0</v>
      </c>
      <c r="AF124" s="100">
        <f t="shared" si="15"/>
        <v>0</v>
      </c>
    </row>
    <row r="125" spans="1:32">
      <c r="A125" s="12"/>
      <c r="B125" s="13"/>
      <c r="C125" s="11" t="s">
        <v>207</v>
      </c>
      <c r="D125" s="16"/>
      <c r="E125" s="23"/>
      <c r="F125" s="23"/>
      <c r="G125" s="23"/>
      <c r="H125" s="23"/>
      <c r="I125" s="23"/>
      <c r="J125" s="23"/>
      <c r="K125" s="23"/>
      <c r="L125" s="19">
        <f t="shared" si="17"/>
        <v>0</v>
      </c>
      <c r="M125" s="17" cm="1">
        <f t="array" ref="M125">_xlfn.XLOOKUP($B125,'FERC Bud Raw Data'!A$2:A$75,'FERC Bud Raw Data'!B$2:G$75,0)</f>
        <v>0</v>
      </c>
      <c r="S125" s="60">
        <f t="shared" si="16"/>
        <v>0</v>
      </c>
      <c r="T125" s="60"/>
      <c r="AA125" s="100">
        <f t="shared" si="26"/>
        <v>0</v>
      </c>
      <c r="AC125" s="47">
        <f t="shared" si="27"/>
        <v>0</v>
      </c>
      <c r="AD125" s="100">
        <f t="shared" si="14"/>
        <v>0</v>
      </c>
      <c r="AF125" s="100">
        <f t="shared" si="15"/>
        <v>0</v>
      </c>
    </row>
    <row r="126" spans="1:32">
      <c r="A126" s="9"/>
      <c r="B126" s="10"/>
      <c r="C126" s="11" t="s">
        <v>208</v>
      </c>
      <c r="D126" s="15"/>
      <c r="E126" s="22"/>
      <c r="F126" s="22"/>
      <c r="G126" s="22"/>
      <c r="H126" s="22"/>
      <c r="I126" s="22"/>
      <c r="J126" s="22"/>
      <c r="K126" s="22">
        <f t="shared" si="18"/>
        <v>0</v>
      </c>
      <c r="L126" s="19">
        <f t="shared" si="17"/>
        <v>0</v>
      </c>
      <c r="M126" s="17" cm="1">
        <f t="array" ref="M126">_xlfn.XLOOKUP($B126,'FERC Bud Raw Data'!A$2:A$75,'FERC Bud Raw Data'!B$2:G$75,0)</f>
        <v>0</v>
      </c>
      <c r="S126" s="60">
        <f t="shared" si="16"/>
        <v>0</v>
      </c>
      <c r="T126" s="60"/>
      <c r="AA126" s="100">
        <f t="shared" si="26"/>
        <v>0</v>
      </c>
      <c r="AC126" s="47">
        <f t="shared" si="27"/>
        <v>0</v>
      </c>
      <c r="AD126" s="100">
        <f t="shared" si="14"/>
        <v>0</v>
      </c>
      <c r="AF126" s="100">
        <f t="shared" si="15"/>
        <v>0</v>
      </c>
    </row>
    <row r="127" spans="1:32">
      <c r="A127" s="9" t="s">
        <v>2</v>
      </c>
      <c r="B127" s="10" t="s">
        <v>22</v>
      </c>
      <c r="C127" s="11" t="s">
        <v>209</v>
      </c>
      <c r="D127" s="15">
        <v>-69403.77</v>
      </c>
      <c r="E127" s="22">
        <v>-53193.42</v>
      </c>
      <c r="F127" s="22">
        <v>1039.99</v>
      </c>
      <c r="G127" s="22">
        <v>0</v>
      </c>
      <c r="H127" s="22">
        <v>-17226.04</v>
      </c>
      <c r="I127" s="22">
        <v>-24.3</v>
      </c>
      <c r="J127" s="22">
        <v>0</v>
      </c>
      <c r="K127" s="22">
        <f t="shared" si="18"/>
        <v>-69403.77</v>
      </c>
      <c r="L127" s="19">
        <f t="shared" si="17"/>
        <v>0</v>
      </c>
      <c r="M127" s="17" cm="1">
        <f t="array" ref="M127:R127">_xlfn.XLOOKUP($B127,'FERC Bud Raw Data'!A$2:A$75,'FERC Bud Raw Data'!B$2:G$75,0)</f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60">
        <f t="shared" si="16"/>
        <v>-69403.77</v>
      </c>
      <c r="T127" s="60"/>
      <c r="AA127" s="100">
        <f t="shared" si="26"/>
        <v>-69403.77</v>
      </c>
      <c r="AC127" s="47">
        <f t="shared" si="27"/>
        <v>69403.77</v>
      </c>
      <c r="AD127" s="100">
        <f t="shared" si="14"/>
        <v>0</v>
      </c>
      <c r="AF127" s="100">
        <f t="shared" si="15"/>
        <v>0</v>
      </c>
    </row>
    <row r="128" spans="1:32">
      <c r="A128" s="12"/>
      <c r="B128" s="13"/>
      <c r="C128" s="11" t="s">
        <v>210</v>
      </c>
      <c r="D128" s="16"/>
      <c r="E128" s="23"/>
      <c r="F128" s="23"/>
      <c r="G128" s="23"/>
      <c r="H128" s="23"/>
      <c r="I128" s="23"/>
      <c r="J128" s="23"/>
      <c r="K128" s="23"/>
      <c r="L128" s="19">
        <f t="shared" si="17"/>
        <v>0</v>
      </c>
      <c r="M128" s="17" cm="1">
        <f t="array" ref="M128">_xlfn.XLOOKUP($B128,'FERC Bud Raw Data'!A$2:A$75,'FERC Bud Raw Data'!B$2:G$75,0)</f>
        <v>0</v>
      </c>
      <c r="S128" s="60">
        <f t="shared" si="16"/>
        <v>0</v>
      </c>
      <c r="T128" s="60"/>
      <c r="AA128" s="100">
        <f t="shared" si="26"/>
        <v>0</v>
      </c>
      <c r="AC128" s="47">
        <f t="shared" si="27"/>
        <v>0</v>
      </c>
      <c r="AD128" s="100">
        <f t="shared" si="14"/>
        <v>0</v>
      </c>
      <c r="AF128" s="100">
        <f t="shared" si="15"/>
        <v>0</v>
      </c>
    </row>
    <row r="129" spans="1:32">
      <c r="A129" s="9" t="s">
        <v>2</v>
      </c>
      <c r="B129" s="10" t="s">
        <v>23</v>
      </c>
      <c r="C129" s="11" t="s">
        <v>211</v>
      </c>
      <c r="D129" s="15">
        <v>8030.09</v>
      </c>
      <c r="E129" s="22">
        <v>0</v>
      </c>
      <c r="F129" s="22">
        <v>4000</v>
      </c>
      <c r="G129" s="22">
        <v>4000</v>
      </c>
      <c r="H129" s="22">
        <v>30.09</v>
      </c>
      <c r="I129" s="22">
        <v>0</v>
      </c>
      <c r="J129" s="22">
        <v>0</v>
      </c>
      <c r="K129" s="22">
        <f t="shared" si="18"/>
        <v>8030.09</v>
      </c>
      <c r="L129" s="19">
        <f t="shared" si="17"/>
        <v>0</v>
      </c>
      <c r="M129" s="17" cm="1">
        <f t="array" ref="M129:R129">_xlfn.XLOOKUP($B129,'FERC Bud Raw Data'!A$2:A$75,'FERC Bud Raw Data'!B$2:G$75,0)</f>
        <v>4167</v>
      </c>
      <c r="N129" s="17">
        <v>4167</v>
      </c>
      <c r="O129" s="17">
        <v>4167</v>
      </c>
      <c r="P129" s="17">
        <v>4167</v>
      </c>
      <c r="Q129" s="17">
        <v>4167</v>
      </c>
      <c r="R129" s="17">
        <v>4167</v>
      </c>
      <c r="S129" s="60">
        <f t="shared" si="16"/>
        <v>33032.089999999997</v>
      </c>
      <c r="T129" s="60"/>
      <c r="AA129" s="100">
        <f t="shared" si="26"/>
        <v>33032.089999999997</v>
      </c>
      <c r="AC129" s="47">
        <f t="shared" si="27"/>
        <v>-33032.089999999997</v>
      </c>
      <c r="AD129" s="100">
        <f t="shared" si="14"/>
        <v>0</v>
      </c>
      <c r="AF129" s="100">
        <f t="shared" si="15"/>
        <v>0</v>
      </c>
    </row>
    <row r="130" spans="1:32">
      <c r="A130" s="12"/>
      <c r="B130" s="13"/>
      <c r="C130" s="11" t="s">
        <v>212</v>
      </c>
      <c r="D130" s="16"/>
      <c r="E130" s="23"/>
      <c r="F130" s="23"/>
      <c r="G130" s="23"/>
      <c r="H130" s="23"/>
      <c r="I130" s="23"/>
      <c r="J130" s="23"/>
      <c r="K130" s="23"/>
      <c r="L130" s="19">
        <f t="shared" si="17"/>
        <v>0</v>
      </c>
      <c r="M130" s="17" cm="1">
        <f t="array" ref="M130">_xlfn.XLOOKUP($B130,'FERC Bud Raw Data'!A$2:A$75,'FERC Bud Raw Data'!B$2:G$75,0)</f>
        <v>0</v>
      </c>
      <c r="S130" s="60">
        <f t="shared" si="16"/>
        <v>0</v>
      </c>
      <c r="T130" s="60"/>
      <c r="AA130" s="100">
        <f t="shared" si="26"/>
        <v>0</v>
      </c>
      <c r="AC130" s="47">
        <f t="shared" si="27"/>
        <v>0</v>
      </c>
      <c r="AD130" s="100">
        <f t="shared" si="14"/>
        <v>0</v>
      </c>
      <c r="AF130" s="100">
        <f t="shared" si="15"/>
        <v>0</v>
      </c>
    </row>
    <row r="131" spans="1:32">
      <c r="A131" s="9" t="s">
        <v>2</v>
      </c>
      <c r="B131" s="10" t="s">
        <v>24</v>
      </c>
      <c r="C131" s="11" t="s">
        <v>213</v>
      </c>
      <c r="D131" s="15">
        <v>7035.09</v>
      </c>
      <c r="E131" s="22">
        <v>124.39</v>
      </c>
      <c r="F131" s="22">
        <v>124.39</v>
      </c>
      <c r="G131" s="22">
        <v>124.39</v>
      </c>
      <c r="H131" s="22">
        <v>124.39</v>
      </c>
      <c r="I131" s="22">
        <v>2049.39</v>
      </c>
      <c r="J131" s="22">
        <v>4488.1400000000003</v>
      </c>
      <c r="K131" s="22">
        <f t="shared" si="18"/>
        <v>7035.09</v>
      </c>
      <c r="L131" s="19">
        <f t="shared" si="17"/>
        <v>0</v>
      </c>
      <c r="M131" s="17" cm="1">
        <f t="array" ref="M131:R131">_xlfn.XLOOKUP($B131,'FERC Bud Raw Data'!A$2:A$75,'FERC Bud Raw Data'!B$2:G$75,0)</f>
        <v>208</v>
      </c>
      <c r="N131" s="17">
        <v>208</v>
      </c>
      <c r="O131" s="17">
        <v>208</v>
      </c>
      <c r="P131" s="17">
        <v>208</v>
      </c>
      <c r="Q131" s="17">
        <v>208</v>
      </c>
      <c r="R131" s="17">
        <v>208</v>
      </c>
      <c r="S131" s="60">
        <f t="shared" si="16"/>
        <v>8283.09</v>
      </c>
      <c r="T131" s="60"/>
      <c r="AA131" s="100">
        <f t="shared" si="26"/>
        <v>8283.09</v>
      </c>
      <c r="AC131" s="47">
        <f t="shared" si="27"/>
        <v>-8283.09</v>
      </c>
      <c r="AD131" s="100">
        <f t="shared" si="14"/>
        <v>0</v>
      </c>
      <c r="AF131" s="100">
        <f t="shared" si="15"/>
        <v>0</v>
      </c>
    </row>
    <row r="132" spans="1:32">
      <c r="A132" s="12"/>
      <c r="B132" s="13"/>
      <c r="C132" s="11" t="s">
        <v>214</v>
      </c>
      <c r="D132" s="16"/>
      <c r="E132" s="23"/>
      <c r="F132" s="23"/>
      <c r="G132" s="23"/>
      <c r="H132" s="23"/>
      <c r="I132" s="23"/>
      <c r="J132" s="23"/>
      <c r="K132" s="23"/>
      <c r="L132" s="19">
        <f t="shared" si="17"/>
        <v>0</v>
      </c>
      <c r="M132" s="17" cm="1">
        <f t="array" ref="M132">_xlfn.XLOOKUP($B132,'FERC Bud Raw Data'!A$2:A$75,'FERC Bud Raw Data'!B$2:G$75,0)</f>
        <v>0</v>
      </c>
      <c r="S132" s="60">
        <f t="shared" si="16"/>
        <v>0</v>
      </c>
      <c r="T132" s="60"/>
      <c r="AA132" s="100">
        <f t="shared" si="26"/>
        <v>0</v>
      </c>
      <c r="AC132" s="47">
        <f t="shared" si="27"/>
        <v>0</v>
      </c>
      <c r="AD132" s="100">
        <f t="shared" si="14"/>
        <v>0</v>
      </c>
      <c r="AF132" s="100">
        <f t="shared" si="15"/>
        <v>0</v>
      </c>
    </row>
    <row r="133" spans="1:32" s="46" customFormat="1">
      <c r="A133" s="43"/>
      <c r="B133" s="44"/>
      <c r="C133" s="44" t="s">
        <v>729</v>
      </c>
      <c r="D133" s="45"/>
      <c r="E133" s="49"/>
      <c r="F133" s="49"/>
      <c r="G133" s="49"/>
      <c r="H133" s="49"/>
      <c r="I133" s="49"/>
      <c r="J133" s="49"/>
      <c r="K133" s="49"/>
      <c r="L133" s="50"/>
      <c r="M133" s="47">
        <v>4004</v>
      </c>
      <c r="N133" s="47">
        <v>4004</v>
      </c>
      <c r="O133" s="47">
        <v>4004</v>
      </c>
      <c r="P133" s="47">
        <v>4004</v>
      </c>
      <c r="Q133" s="47">
        <v>4004</v>
      </c>
      <c r="R133" s="47">
        <v>4004</v>
      </c>
      <c r="S133" s="60">
        <f t="shared" si="16"/>
        <v>24024</v>
      </c>
      <c r="T133" s="60"/>
      <c r="U133" s="72"/>
      <c r="V133" s="47"/>
      <c r="W133" s="47"/>
      <c r="X133" s="47"/>
      <c r="Z133" s="47"/>
      <c r="AA133" s="100">
        <f t="shared" si="26"/>
        <v>24024</v>
      </c>
      <c r="AB133" s="47"/>
      <c r="AC133" s="47">
        <f t="shared" si="27"/>
        <v>-24024</v>
      </c>
      <c r="AD133" s="100">
        <f t="shared" si="14"/>
        <v>0</v>
      </c>
      <c r="AE133" s="47"/>
      <c r="AF133" s="100">
        <f t="shared" si="15"/>
        <v>0</v>
      </c>
    </row>
    <row r="134" spans="1:32">
      <c r="A134" s="12"/>
      <c r="B134" s="13"/>
      <c r="C134" s="11" t="s">
        <v>215</v>
      </c>
      <c r="D134" s="16"/>
      <c r="E134" s="23"/>
      <c r="F134" s="23"/>
      <c r="G134" s="23"/>
      <c r="H134" s="23"/>
      <c r="I134" s="23"/>
      <c r="J134" s="23"/>
      <c r="K134" s="23"/>
      <c r="L134" s="19">
        <f t="shared" si="17"/>
        <v>0</v>
      </c>
      <c r="M134" s="17" cm="1">
        <f t="array" ref="M134">_xlfn.XLOOKUP($B134,'FERC Bud Raw Data'!A$2:A$75,'FERC Bud Raw Data'!B$2:G$75,0)</f>
        <v>0</v>
      </c>
      <c r="S134" s="60">
        <f t="shared" si="16"/>
        <v>0</v>
      </c>
      <c r="T134" s="60"/>
      <c r="AA134" s="100">
        <f t="shared" si="26"/>
        <v>0</v>
      </c>
      <c r="AD134" s="100">
        <f t="shared" si="14"/>
        <v>0</v>
      </c>
      <c r="AF134" s="100">
        <f t="shared" si="15"/>
        <v>0</v>
      </c>
    </row>
    <row r="135" spans="1:32">
      <c r="A135" s="12"/>
      <c r="B135" s="13"/>
      <c r="C135" s="11" t="s">
        <v>216</v>
      </c>
      <c r="D135" s="16"/>
      <c r="E135" s="23"/>
      <c r="F135" s="23"/>
      <c r="G135" s="23"/>
      <c r="H135" s="23"/>
      <c r="I135" s="23"/>
      <c r="J135" s="23"/>
      <c r="K135" s="23"/>
      <c r="L135" s="19">
        <f t="shared" si="17"/>
        <v>0</v>
      </c>
      <c r="M135" s="17" cm="1">
        <f t="array" ref="M135">_xlfn.XLOOKUP($B135,'FERC Bud Raw Data'!A$2:A$75,'FERC Bud Raw Data'!B$2:G$75,0)</f>
        <v>0</v>
      </c>
      <c r="S135" s="60">
        <f t="shared" si="16"/>
        <v>0</v>
      </c>
      <c r="T135" s="60"/>
      <c r="AA135" s="100">
        <f t="shared" si="26"/>
        <v>0</v>
      </c>
      <c r="AD135" s="100">
        <f t="shared" si="14"/>
        <v>0</v>
      </c>
      <c r="AF135" s="100">
        <f t="shared" si="15"/>
        <v>0</v>
      </c>
    </row>
    <row r="136" spans="1:32">
      <c r="A136" s="9"/>
      <c r="B136" s="10"/>
      <c r="C136" s="11" t="s">
        <v>217</v>
      </c>
      <c r="D136" s="15"/>
      <c r="E136" s="22"/>
      <c r="F136" s="22"/>
      <c r="G136" s="22"/>
      <c r="H136" s="22"/>
      <c r="I136" s="22"/>
      <c r="J136" s="22"/>
      <c r="K136" s="22">
        <f t="shared" si="18"/>
        <v>0</v>
      </c>
      <c r="L136" s="19">
        <f t="shared" si="17"/>
        <v>0</v>
      </c>
      <c r="M136" s="17" cm="1">
        <f t="array" ref="M136">_xlfn.XLOOKUP($B136,'FERC Bud Raw Data'!A$2:A$75,'FERC Bud Raw Data'!B$2:G$75,0)</f>
        <v>0</v>
      </c>
      <c r="S136" s="60">
        <f t="shared" si="16"/>
        <v>0</v>
      </c>
      <c r="T136" s="60"/>
      <c r="AA136" s="100">
        <f t="shared" si="26"/>
        <v>0</v>
      </c>
      <c r="AD136" s="100">
        <f t="shared" si="14"/>
        <v>0</v>
      </c>
      <c r="AF136" s="100">
        <f t="shared" si="15"/>
        <v>0</v>
      </c>
    </row>
    <row r="137" spans="1:32">
      <c r="A137" s="9" t="s">
        <v>2</v>
      </c>
      <c r="B137" s="10" t="s">
        <v>25</v>
      </c>
      <c r="C137" s="11" t="s">
        <v>218</v>
      </c>
      <c r="D137" s="15">
        <v>92939.98</v>
      </c>
      <c r="E137" s="22">
        <v>15503.66</v>
      </c>
      <c r="F137" s="22">
        <v>15461.97</v>
      </c>
      <c r="G137" s="22">
        <v>15493.59</v>
      </c>
      <c r="H137" s="22">
        <v>15493.58</v>
      </c>
      <c r="I137" s="22">
        <v>15493.59</v>
      </c>
      <c r="J137" s="22">
        <v>15493.59</v>
      </c>
      <c r="K137" s="22">
        <f t="shared" si="18"/>
        <v>92939.98</v>
      </c>
      <c r="L137" s="19">
        <f t="shared" si="17"/>
        <v>0</v>
      </c>
      <c r="M137" s="17" cm="1">
        <f t="array" ref="M137:R137">_xlfn.XLOOKUP($B137,'FERC Bud Raw Data'!A$2:A$75,'FERC Bud Raw Data'!B$2:G$75,0)</f>
        <v>1137</v>
      </c>
      <c r="N137" s="17">
        <v>1137</v>
      </c>
      <c r="O137" s="17">
        <v>1137</v>
      </c>
      <c r="P137" s="17">
        <v>1137</v>
      </c>
      <c r="Q137" s="17">
        <v>1137</v>
      </c>
      <c r="R137" s="17">
        <v>1137</v>
      </c>
      <c r="S137" s="60">
        <f t="shared" si="16"/>
        <v>99761.98</v>
      </c>
      <c r="T137" s="60"/>
      <c r="AA137" s="100">
        <f t="shared" si="26"/>
        <v>99761.98</v>
      </c>
      <c r="AD137" s="100">
        <f t="shared" si="14"/>
        <v>99761.98</v>
      </c>
      <c r="AF137" s="100">
        <f t="shared" si="15"/>
        <v>99761.98</v>
      </c>
    </row>
    <row r="138" spans="1:32">
      <c r="A138" s="12"/>
      <c r="B138" s="13"/>
      <c r="C138" s="11" t="s">
        <v>219</v>
      </c>
      <c r="D138" s="16"/>
      <c r="E138" s="23"/>
      <c r="F138" s="23"/>
      <c r="G138" s="23"/>
      <c r="H138" s="23"/>
      <c r="I138" s="23"/>
      <c r="J138" s="23"/>
      <c r="K138" s="23"/>
      <c r="L138" s="19">
        <f t="shared" si="17"/>
        <v>0</v>
      </c>
      <c r="M138" s="17" cm="1">
        <f t="array" ref="M138">_xlfn.XLOOKUP($B138,'FERC Bud Raw Data'!A$2:A$75,'FERC Bud Raw Data'!B$2:G$75,0)</f>
        <v>0</v>
      </c>
      <c r="S138" s="60">
        <f t="shared" si="16"/>
        <v>0</v>
      </c>
      <c r="T138" s="60"/>
      <c r="AA138" s="100">
        <f t="shared" si="26"/>
        <v>0</v>
      </c>
      <c r="AD138" s="100">
        <f t="shared" si="14"/>
        <v>0</v>
      </c>
      <c r="AF138" s="100">
        <f t="shared" si="15"/>
        <v>0</v>
      </c>
    </row>
    <row r="139" spans="1:32">
      <c r="A139" s="9" t="s">
        <v>0</v>
      </c>
      <c r="B139" s="10" t="s">
        <v>26</v>
      </c>
      <c r="C139" s="11" t="s">
        <v>220</v>
      </c>
      <c r="D139" s="15">
        <v>899008.36</v>
      </c>
      <c r="E139" s="22">
        <v>137576.47</v>
      </c>
      <c r="F139" s="22">
        <v>138797.17000000001</v>
      </c>
      <c r="G139" s="22">
        <v>138997.89000000001</v>
      </c>
      <c r="H139" s="22">
        <v>152514.10999999999</v>
      </c>
      <c r="I139" s="22">
        <v>165122.57</v>
      </c>
      <c r="J139" s="22">
        <v>166000.15</v>
      </c>
      <c r="K139" s="22">
        <f t="shared" si="18"/>
        <v>899008.36</v>
      </c>
      <c r="L139" s="19">
        <f t="shared" si="17"/>
        <v>0</v>
      </c>
      <c r="M139" s="17" cm="1">
        <f t="array" ref="M139:R139">_xlfn.XLOOKUP($B139,'FERC Bud Raw Data'!A$2:A$75,'FERC Bud Raw Data'!B$2:G$75,0)</f>
        <v>256963.56999999998</v>
      </c>
      <c r="N139" s="17">
        <v>256963.56999999998</v>
      </c>
      <c r="O139" s="17">
        <v>256963.56999999998</v>
      </c>
      <c r="P139" s="17">
        <v>257203.44</v>
      </c>
      <c r="Q139" s="17">
        <v>237006.06999999998</v>
      </c>
      <c r="R139" s="17">
        <v>237006.06999999998</v>
      </c>
      <c r="S139" s="60">
        <f t="shared" si="16"/>
        <v>2401114.65</v>
      </c>
      <c r="T139" s="60"/>
      <c r="AA139" s="100">
        <f t="shared" si="26"/>
        <v>2401114.65</v>
      </c>
      <c r="AB139" s="78">
        <v>1344327</v>
      </c>
      <c r="AD139" s="100">
        <f t="shared" si="14"/>
        <v>3745441.65</v>
      </c>
      <c r="AF139" s="100">
        <f t="shared" si="15"/>
        <v>3745441.65</v>
      </c>
    </row>
    <row r="140" spans="1:32">
      <c r="A140" s="12"/>
      <c r="B140" s="13"/>
      <c r="C140" s="11" t="s">
        <v>221</v>
      </c>
      <c r="D140" s="16"/>
      <c r="E140" s="23"/>
      <c r="F140" s="23"/>
      <c r="G140" s="23"/>
      <c r="H140" s="23"/>
      <c r="I140" s="23"/>
      <c r="J140" s="23"/>
      <c r="K140" s="23"/>
      <c r="L140" s="19">
        <f t="shared" si="17"/>
        <v>0</v>
      </c>
      <c r="M140" s="17" cm="1">
        <f t="array" ref="M140">_xlfn.XLOOKUP($B140,'FERC Bud Raw Data'!A$2:A$75,'FERC Bud Raw Data'!B$2:G$75,0)</f>
        <v>0</v>
      </c>
      <c r="S140" s="60">
        <f t="shared" si="16"/>
        <v>0</v>
      </c>
      <c r="T140" s="60"/>
      <c r="AA140" s="100">
        <f t="shared" si="26"/>
        <v>0</v>
      </c>
      <c r="AD140" s="100">
        <f t="shared" si="14"/>
        <v>0</v>
      </c>
      <c r="AF140" s="100">
        <f t="shared" si="15"/>
        <v>0</v>
      </c>
    </row>
    <row r="141" spans="1:32">
      <c r="A141" s="9" t="s">
        <v>0</v>
      </c>
      <c r="B141" s="10" t="s">
        <v>27</v>
      </c>
      <c r="C141" s="11" t="s">
        <v>222</v>
      </c>
      <c r="D141" s="15">
        <v>-116.16</v>
      </c>
      <c r="E141" s="22">
        <v>-179.93</v>
      </c>
      <c r="F141" s="22">
        <v>0</v>
      </c>
      <c r="G141" s="22">
        <v>0</v>
      </c>
      <c r="H141" s="22">
        <v>63.77</v>
      </c>
      <c r="I141" s="22">
        <v>0</v>
      </c>
      <c r="J141" s="22">
        <v>0</v>
      </c>
      <c r="K141" s="22">
        <f t="shared" si="18"/>
        <v>-116.16</v>
      </c>
      <c r="L141" s="19">
        <f t="shared" si="17"/>
        <v>0</v>
      </c>
      <c r="M141" s="17" cm="1">
        <f t="array" ref="M141:R141">_xlfn.XLOOKUP($B141,'FERC Bud Raw Data'!A$2:A$75,'FERC Bud Raw Data'!B$2:G$75,0)</f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60">
        <f t="shared" si="16"/>
        <v>-116.16</v>
      </c>
      <c r="T141" s="60"/>
      <c r="AA141" s="100">
        <f t="shared" si="26"/>
        <v>-116.16</v>
      </c>
      <c r="AD141" s="100">
        <f t="shared" si="14"/>
        <v>-116.16</v>
      </c>
      <c r="AF141" s="100">
        <f t="shared" si="15"/>
        <v>-116.16</v>
      </c>
    </row>
    <row r="142" spans="1:32">
      <c r="A142" s="12"/>
      <c r="B142" s="13"/>
      <c r="C142" s="11" t="s">
        <v>223</v>
      </c>
      <c r="D142" s="16"/>
      <c r="E142" s="23"/>
      <c r="F142" s="23"/>
      <c r="G142" s="23"/>
      <c r="H142" s="23"/>
      <c r="I142" s="23"/>
      <c r="J142" s="23"/>
      <c r="K142" s="23"/>
      <c r="L142" s="19">
        <f t="shared" si="17"/>
        <v>0</v>
      </c>
      <c r="S142" s="60">
        <f t="shared" si="16"/>
        <v>0</v>
      </c>
      <c r="T142" s="60"/>
      <c r="AA142" s="100">
        <f t="shared" si="26"/>
        <v>0</v>
      </c>
      <c r="AD142" s="100">
        <f t="shared" si="14"/>
        <v>0</v>
      </c>
      <c r="AF142" s="100">
        <f t="shared" si="15"/>
        <v>0</v>
      </c>
    </row>
    <row r="143" spans="1:32">
      <c r="A143" s="12"/>
      <c r="B143" s="13"/>
      <c r="C143" s="11" t="s">
        <v>224</v>
      </c>
      <c r="D143" s="16"/>
      <c r="E143" s="23"/>
      <c r="F143" s="23"/>
      <c r="G143" s="23"/>
      <c r="H143" s="23"/>
      <c r="I143" s="23"/>
      <c r="J143" s="23"/>
      <c r="K143" s="23"/>
      <c r="L143" s="19">
        <f t="shared" si="17"/>
        <v>0</v>
      </c>
      <c r="S143" s="60">
        <f t="shared" si="16"/>
        <v>0</v>
      </c>
      <c r="T143" s="60"/>
      <c r="AA143" s="100">
        <f t="shared" si="26"/>
        <v>0</v>
      </c>
      <c r="AD143" s="100">
        <f t="shared" ref="AD143:AD144" si="28">SUM(AA143:AC143)</f>
        <v>0</v>
      </c>
      <c r="AF143" s="100">
        <f t="shared" ref="AF143:AF149" si="29">+AD143+AE143</f>
        <v>0</v>
      </c>
    </row>
    <row r="144" spans="1:32">
      <c r="A144" s="12"/>
      <c r="B144" s="13"/>
      <c r="C144" s="11" t="s">
        <v>225</v>
      </c>
      <c r="D144" s="16"/>
      <c r="E144" s="23"/>
      <c r="F144" s="23"/>
      <c r="G144" s="23"/>
      <c r="H144" s="23"/>
      <c r="I144" s="23"/>
      <c r="J144" s="23"/>
      <c r="K144" s="23"/>
      <c r="L144" s="19">
        <f t="shared" si="17"/>
        <v>0</v>
      </c>
      <c r="S144" s="60">
        <f t="shared" si="16"/>
        <v>0</v>
      </c>
      <c r="T144" s="60"/>
      <c r="AA144" s="100">
        <f t="shared" si="26"/>
        <v>0</v>
      </c>
      <c r="AD144" s="100">
        <f t="shared" si="28"/>
        <v>0</v>
      </c>
      <c r="AF144" s="100">
        <f t="shared" si="29"/>
        <v>0</v>
      </c>
    </row>
    <row r="145" spans="1:32">
      <c r="A145" s="12"/>
      <c r="B145" s="13"/>
      <c r="C145" s="11" t="s">
        <v>226</v>
      </c>
      <c r="D145" s="16">
        <f>SUM(D14:D141)</f>
        <v>24704.879999997942</v>
      </c>
      <c r="E145" s="16">
        <f>SUM(E14:E141)</f>
        <v>-492162.66000000079</v>
      </c>
      <c r="F145" s="16">
        <f t="shared" ref="F145:K145" si="30">SUM(F14:F141)</f>
        <v>-100448.54000000091</v>
      </c>
      <c r="G145" s="16">
        <f t="shared" si="30"/>
        <v>-250804.79000000132</v>
      </c>
      <c r="H145" s="16">
        <f t="shared" si="30"/>
        <v>316960.95999999996</v>
      </c>
      <c r="I145" s="16">
        <f t="shared" si="30"/>
        <v>-57438.940000000584</v>
      </c>
      <c r="J145" s="16">
        <f t="shared" si="30"/>
        <v>608598.85000000102</v>
      </c>
      <c r="K145" s="16">
        <f t="shared" si="30"/>
        <v>24704.879999997709</v>
      </c>
      <c r="L145" s="19">
        <f t="shared" si="17"/>
        <v>2.3283064365386963E-10</v>
      </c>
      <c r="M145" s="17">
        <f t="shared" ref="M145:R145" si="31">SUM(M10:M144)</f>
        <v>224572.26999999976</v>
      </c>
      <c r="N145" s="17">
        <f t="shared" si="31"/>
        <v>-198483.67999999892</v>
      </c>
      <c r="O145" s="17">
        <f t="shared" si="31"/>
        <v>35674.429999999382</v>
      </c>
      <c r="P145" s="17">
        <f t="shared" si="31"/>
        <v>-898398.88999999873</v>
      </c>
      <c r="Q145" s="17">
        <f t="shared" si="31"/>
        <v>-1178462.0000000005</v>
      </c>
      <c r="R145" s="17">
        <f t="shared" si="31"/>
        <v>-1253925.1999999993</v>
      </c>
      <c r="S145" s="60">
        <f>SUM(S10:S144)</f>
        <v>-3244318.1899999869</v>
      </c>
      <c r="T145" s="60">
        <f>SUM(T10:T144)</f>
        <v>39771853.760000005</v>
      </c>
      <c r="U145" s="60"/>
      <c r="V145" s="60"/>
      <c r="W145" s="60"/>
      <c r="X145" s="60"/>
      <c r="Y145" s="60"/>
      <c r="Z145" s="60">
        <f t="shared" ref="Z145:AF145" si="32">SUM(Z10:Z144)</f>
        <v>-4221400</v>
      </c>
      <c r="AA145" s="60">
        <f t="shared" si="32"/>
        <v>-3582197.1756500197</v>
      </c>
      <c r="AB145" s="60">
        <f t="shared" si="32"/>
        <v>4932365</v>
      </c>
      <c r="AC145" s="60">
        <f t="shared" si="32"/>
        <v>496017.22999999992</v>
      </c>
      <c r="AD145" s="60">
        <f t="shared" si="32"/>
        <v>1846185.0543499799</v>
      </c>
      <c r="AE145" s="60">
        <f t="shared" si="32"/>
        <v>-10909512</v>
      </c>
      <c r="AF145" s="60">
        <f t="shared" si="32"/>
        <v>-9063326.9456500188</v>
      </c>
    </row>
    <row r="146" spans="1:32">
      <c r="S146" s="60">
        <f t="shared" ref="S146:S149" si="33">SUM(K146:R146)</f>
        <v>0</v>
      </c>
      <c r="T146" s="60"/>
      <c r="AD146" s="100">
        <f t="shared" ref="AD146:AD148" si="34">+AB146+AA146</f>
        <v>0</v>
      </c>
      <c r="AF146" s="100">
        <f t="shared" si="29"/>
        <v>0</v>
      </c>
    </row>
    <row r="147" spans="1:32">
      <c r="C147" t="s">
        <v>622</v>
      </c>
      <c r="D147" s="17">
        <f>+'Projected Period Natural'!G295</f>
        <v>24704.879999999539</v>
      </c>
      <c r="E147" s="17">
        <f>+'Projected Period Natural'!H295</f>
        <v>-492162.6600000012</v>
      </c>
      <c r="F147" s="17">
        <f>+'Projected Period Natural'!I295</f>
        <v>-100448.54000000239</v>
      </c>
      <c r="G147" s="17">
        <f>+'Projected Period Natural'!J295</f>
        <v>-250804.79000000024</v>
      </c>
      <c r="H147" s="17">
        <f>+'Projected Period Natural'!K295</f>
        <v>316960.96000000072</v>
      </c>
      <c r="I147" s="17">
        <f>+'Projected Period Natural'!L295</f>
        <v>-57438.939999999478</v>
      </c>
      <c r="J147" s="17">
        <f>+'Projected Period Natural'!M295</f>
        <v>608598.85000000009</v>
      </c>
      <c r="K147" s="17">
        <f>+'Projected Period Natural'!N295</f>
        <v>24704.87999999756</v>
      </c>
      <c r="M147" s="17">
        <f>+'Projected Period Natural'!Q295</f>
        <v>224572.72999999998</v>
      </c>
      <c r="N147" s="17">
        <f>+'Projected Period Natural'!R295</f>
        <v>-198483.68000000005</v>
      </c>
      <c r="O147" s="17">
        <f>+'Projected Period Natural'!S295</f>
        <v>35674.429999999767</v>
      </c>
      <c r="P147" s="17">
        <f>+'Projected Period Natural'!T295</f>
        <v>-898398.89000000048</v>
      </c>
      <c r="Q147" s="17">
        <f>+'Projected Period Natural'!U295</f>
        <v>-1178461.9000000004</v>
      </c>
      <c r="R147" s="17">
        <f>+'Projected Period Natural'!V295</f>
        <v>-1253924.7499999998</v>
      </c>
      <c r="S147" s="60">
        <f t="shared" si="33"/>
        <v>-3244317.1800000034</v>
      </c>
      <c r="T147" s="60"/>
      <c r="AD147" s="100">
        <f t="shared" si="34"/>
        <v>0</v>
      </c>
      <c r="AF147" s="100">
        <f t="shared" si="29"/>
        <v>0</v>
      </c>
    </row>
    <row r="148" spans="1:32">
      <c r="C148" s="24" t="s">
        <v>623</v>
      </c>
      <c r="D148" s="17">
        <f>+D145-D147</f>
        <v>-1.597072696313262E-9</v>
      </c>
      <c r="E148" s="17">
        <f t="shared" ref="E148:M148" si="35">+E145-E147</f>
        <v>0</v>
      </c>
      <c r="F148" s="17">
        <f t="shared" si="35"/>
        <v>1.4842953532934189E-9</v>
      </c>
      <c r="G148" s="17">
        <f t="shared" si="35"/>
        <v>-1.076841726899147E-9</v>
      </c>
      <c r="H148" s="17">
        <f t="shared" si="35"/>
        <v>-7.5669959187507629E-10</v>
      </c>
      <c r="I148" s="17">
        <f t="shared" si="35"/>
        <v>-1.1059455573558807E-9</v>
      </c>
      <c r="J148" s="17">
        <f t="shared" si="35"/>
        <v>9.3132257461547852E-10</v>
      </c>
      <c r="K148" s="17">
        <f t="shared" si="35"/>
        <v>1.4915713109076023E-10</v>
      </c>
      <c r="M148" s="17">
        <f t="shared" si="35"/>
        <v>-0.46000000022468157</v>
      </c>
      <c r="N148" s="17">
        <f t="shared" ref="N148:R148" si="36">+N145-N147</f>
        <v>1.1350493878126144E-9</v>
      </c>
      <c r="O148" s="17">
        <f t="shared" si="36"/>
        <v>-3.8562575355172157E-10</v>
      </c>
      <c r="P148" s="17">
        <f t="shared" si="36"/>
        <v>1.7462298274040222E-9</v>
      </c>
      <c r="Q148" s="17">
        <f t="shared" si="36"/>
        <v>-0.10000000009313226</v>
      </c>
      <c r="R148" s="17">
        <f t="shared" si="36"/>
        <v>-0.44999999948777258</v>
      </c>
      <c r="S148" s="60">
        <f t="shared" si="33"/>
        <v>-1.0099999971607758</v>
      </c>
      <c r="T148" s="60"/>
      <c r="AD148" s="100">
        <f t="shared" si="34"/>
        <v>0</v>
      </c>
      <c r="AF148" s="100">
        <f t="shared" si="29"/>
        <v>0</v>
      </c>
    </row>
    <row r="149" spans="1:32">
      <c r="S149" s="60">
        <f t="shared" si="33"/>
        <v>0</v>
      </c>
      <c r="T149" s="60"/>
      <c r="AF149" s="100">
        <f t="shared" si="29"/>
        <v>0</v>
      </c>
    </row>
    <row r="150" spans="1:32">
      <c r="A150" t="s">
        <v>716</v>
      </c>
      <c r="D150" s="17">
        <f t="shared" ref="D150" si="37">SUM(D14:D21)</f>
        <v>-22755105.329999998</v>
      </c>
      <c r="E150" s="17">
        <f t="shared" ref="E150:K150" si="38">SUM(E14:E21)</f>
        <v>-6672637.830000001</v>
      </c>
      <c r="F150" s="17">
        <f t="shared" si="38"/>
        <v>-4904578.5000000009</v>
      </c>
      <c r="G150" s="17">
        <f t="shared" si="38"/>
        <v>-3670592.24</v>
      </c>
      <c r="H150" s="17">
        <f t="shared" si="38"/>
        <v>-2678222.59</v>
      </c>
      <c r="I150" s="17">
        <f t="shared" si="38"/>
        <v>-2429499.09</v>
      </c>
      <c r="J150" s="17">
        <f t="shared" si="38"/>
        <v>-2399575.08</v>
      </c>
      <c r="K150" s="17">
        <f t="shared" si="38"/>
        <v>-22755105.329999998</v>
      </c>
      <c r="M150" s="17">
        <f t="shared" ref="M150:N150" si="39">SUM(M14:M21)</f>
        <v>-2957968</v>
      </c>
      <c r="N150" s="17">
        <f t="shared" si="39"/>
        <v>-3780280</v>
      </c>
      <c r="O150" s="17">
        <f t="shared" ref="O150:R150" si="40">SUM(O14:O21)</f>
        <v>-3440865</v>
      </c>
      <c r="P150" s="17">
        <f t="shared" si="40"/>
        <v>-6389864</v>
      </c>
      <c r="Q150" s="17">
        <f t="shared" si="40"/>
        <v>-7470386</v>
      </c>
      <c r="R150" s="17">
        <f t="shared" si="40"/>
        <v>-7619859</v>
      </c>
      <c r="S150" s="60">
        <f>SUM(S14:S23)</f>
        <v>-54414327.329999998</v>
      </c>
      <c r="T150" s="60"/>
      <c r="Y150" s="60">
        <f>SUM(Y14:Y23)</f>
        <v>0</v>
      </c>
      <c r="Z150" s="60">
        <f>SUM(Z14:Z23)</f>
        <v>-2946052</v>
      </c>
      <c r="AA150" s="60">
        <f>SUM(AA14:AA23)</f>
        <v>-57360379.329999998</v>
      </c>
      <c r="AB150" s="60">
        <f>SUM(AB14:AB23)</f>
        <v>0</v>
      </c>
      <c r="AC150" s="60"/>
      <c r="AD150" s="60">
        <f>SUM(AD14:AD23)</f>
        <v>-57360379.329999998</v>
      </c>
      <c r="AE150" s="104">
        <f t="shared" ref="AE150:AF150" si="41">SUM(AE14:AE23)</f>
        <v>-10909512</v>
      </c>
      <c r="AF150" s="60">
        <f t="shared" si="41"/>
        <v>-68269891.329999998</v>
      </c>
    </row>
    <row r="151" spans="1:32">
      <c r="A151" t="s">
        <v>636</v>
      </c>
      <c r="D151" s="17">
        <f>+D32+D33+D48+D34</f>
        <v>5903511.6499999994</v>
      </c>
      <c r="E151" s="17">
        <f>+E32+E33+E48+E34</f>
        <v>1659331.92</v>
      </c>
      <c r="F151" s="17">
        <f t="shared" ref="F151:K151" si="42">+F32+F33+F48+F34</f>
        <v>1757033.01</v>
      </c>
      <c r="G151" s="17">
        <f t="shared" si="42"/>
        <v>799962.59</v>
      </c>
      <c r="H151" s="17">
        <f t="shared" si="42"/>
        <v>1104020.1200000001</v>
      </c>
      <c r="I151" s="17">
        <f t="shared" si="42"/>
        <v>264402.19</v>
      </c>
      <c r="J151" s="17">
        <f t="shared" si="42"/>
        <v>318761.81999999995</v>
      </c>
      <c r="K151" s="17">
        <f t="shared" si="42"/>
        <v>5903511.6499999985</v>
      </c>
      <c r="M151" s="17">
        <f t="shared" ref="M151:N151" si="43">+M32+M33+M48</f>
        <v>511812</v>
      </c>
      <c r="N151" s="17">
        <f t="shared" si="43"/>
        <v>869660</v>
      </c>
      <c r="O151" s="17">
        <f t="shared" ref="O151:R151" si="44">+O32+O33+O48</f>
        <v>638549</v>
      </c>
      <c r="P151" s="17">
        <f t="shared" si="44"/>
        <v>2097459</v>
      </c>
      <c r="Q151" s="17">
        <f t="shared" si="44"/>
        <v>2607096</v>
      </c>
      <c r="R151" s="17">
        <f t="shared" si="44"/>
        <v>2764243</v>
      </c>
      <c r="S151" s="60">
        <f>SUM(S32:S34)+S48</f>
        <v>15392330.65</v>
      </c>
      <c r="T151" s="60"/>
      <c r="Y151" s="60">
        <f>SUM(Y32:Y34)+Y48</f>
        <v>0</v>
      </c>
      <c r="Z151" s="60">
        <f>SUM(Z32:Z34)+Z48</f>
        <v>835352</v>
      </c>
      <c r="AA151" s="60">
        <f>SUM(AA32:AA34)+AA48</f>
        <v>16227683.02</v>
      </c>
      <c r="AB151" s="60">
        <f>SUM(AB32:AB34)+AB48</f>
        <v>0</v>
      </c>
      <c r="AC151" s="60"/>
      <c r="AD151" s="60">
        <f>SUM(AD32:AD34)+AD48</f>
        <v>16227683.02</v>
      </c>
      <c r="AE151" s="104">
        <f t="shared" ref="AE151:AF151" si="45">SUM(AE32:AE34)+AE48</f>
        <v>0</v>
      </c>
      <c r="AF151" s="60">
        <f t="shared" si="45"/>
        <v>16227683.02</v>
      </c>
    </row>
    <row r="152" spans="1:32" s="73" customFormat="1">
      <c r="B152" s="73" t="s">
        <v>793</v>
      </c>
      <c r="D152" s="78"/>
      <c r="E152" s="78"/>
      <c r="F152" s="78"/>
      <c r="G152" s="78"/>
      <c r="H152" s="78"/>
      <c r="I152" s="78"/>
      <c r="J152" s="78"/>
      <c r="K152" s="78"/>
      <c r="M152" s="78"/>
      <c r="N152" s="78"/>
      <c r="O152" s="78"/>
      <c r="P152" s="78"/>
      <c r="Q152" s="78"/>
      <c r="R152" s="78"/>
      <c r="S152" s="60">
        <f>+S150+S151</f>
        <v>-39021996.68</v>
      </c>
      <c r="T152" s="60"/>
      <c r="U152" s="68"/>
      <c r="V152" s="78"/>
      <c r="W152" s="78"/>
      <c r="X152" s="78"/>
      <c r="Y152" s="60">
        <f>+Y150+Y151</f>
        <v>0</v>
      </c>
      <c r="Z152" s="60">
        <f>+Z150+Z151</f>
        <v>-2110700</v>
      </c>
      <c r="AA152" s="60">
        <f>+AA150+AA151</f>
        <v>-41132696.310000002</v>
      </c>
      <c r="AB152" s="60">
        <f>+AB150+AB151</f>
        <v>0</v>
      </c>
      <c r="AC152" s="60"/>
      <c r="AD152" s="60">
        <f>+AD150+AD151</f>
        <v>-41132696.310000002</v>
      </c>
      <c r="AE152" s="104">
        <f t="shared" ref="AE152:AF152" si="46">+AE150+AE151</f>
        <v>-10909512</v>
      </c>
      <c r="AF152" s="60">
        <f t="shared" si="46"/>
        <v>-52042208.310000002</v>
      </c>
    </row>
    <row r="153" spans="1:32">
      <c r="A153" t="s">
        <v>717</v>
      </c>
      <c r="D153" s="17">
        <f t="shared" ref="D153" si="47">SUM(D50:D103)+D47+D46+D43+D42+D41+D40+D39+D35+D29+D28</f>
        <v>8371054.7600000026</v>
      </c>
      <c r="E153" s="17">
        <f t="shared" ref="E153:K153" si="48">SUM(E50:E103)+E47+E46+E43+E42+E41+E40+E39+E35+E29+E28</f>
        <v>1650939.3199999996</v>
      </c>
      <c r="F153" s="17">
        <f t="shared" si="48"/>
        <v>1679100.2100000002</v>
      </c>
      <c r="G153" s="17">
        <f t="shared" si="48"/>
        <v>1534678.699999999</v>
      </c>
      <c r="H153" s="17">
        <f t="shared" si="48"/>
        <v>1408756.6399999997</v>
      </c>
      <c r="I153" s="17">
        <f t="shared" si="48"/>
        <v>762790.14</v>
      </c>
      <c r="J153" s="17">
        <f t="shared" si="48"/>
        <v>1334789.7499999998</v>
      </c>
      <c r="K153" s="17">
        <f t="shared" si="48"/>
        <v>8371054.7600000026</v>
      </c>
      <c r="M153" s="17">
        <f t="shared" ref="M153:N153" si="49">SUM(M50:M103)+M47+M46+M43+M42+M41+M40+M39+M35+M29+M28</f>
        <v>1370917.03</v>
      </c>
      <c r="N153" s="17">
        <f t="shared" si="49"/>
        <v>1293739.6599999999</v>
      </c>
      <c r="O153" s="17">
        <f t="shared" ref="O153:R153" si="50">SUM(O50:O103)+O47+O46+O43+O42+O41+O40+O39+O35+O29+O28</f>
        <v>1488708.6899999997</v>
      </c>
      <c r="P153" s="17">
        <f t="shared" si="50"/>
        <v>1732709.6800000002</v>
      </c>
      <c r="Q153" s="17">
        <f t="shared" si="50"/>
        <v>1945278.28</v>
      </c>
      <c r="R153" s="17">
        <f t="shared" si="50"/>
        <v>1861316.3500000006</v>
      </c>
      <c r="S153" s="60">
        <f>SUM(S35:S104)+S28+S29-S48</f>
        <v>18063724.449999999</v>
      </c>
      <c r="T153" s="60">
        <f t="shared" ref="T153:AA153" si="51">SUM(T35:T104)+T28+T29-T48</f>
        <v>18063724.450000003</v>
      </c>
      <c r="U153" s="60">
        <f t="shared" si="51"/>
        <v>0.1198</v>
      </c>
      <c r="V153" s="60">
        <f t="shared" si="51"/>
        <v>584952.47839799989</v>
      </c>
      <c r="W153" s="60">
        <f t="shared" si="51"/>
        <v>6369326.9800000004</v>
      </c>
      <c r="X153" s="60">
        <f t="shared" si="51"/>
        <v>2072445.5903499813</v>
      </c>
      <c r="Y153" s="60">
        <f t="shared" si="51"/>
        <v>20136170.040349983</v>
      </c>
      <c r="Z153" s="60">
        <f t="shared" si="51"/>
        <v>0</v>
      </c>
      <c r="AA153" s="60">
        <f t="shared" si="51"/>
        <v>20136170.040349983</v>
      </c>
      <c r="AB153" s="60">
        <f t="shared" ref="AB153:AD153" si="52">SUM(AB35:AB104)+AB28+AB29-AB48</f>
        <v>0</v>
      </c>
      <c r="AC153" s="60"/>
      <c r="AD153" s="60">
        <f t="shared" si="52"/>
        <v>20136170.040349983</v>
      </c>
      <c r="AE153" s="104">
        <f t="shared" ref="AE153:AF153" si="53">SUM(AE35:AE104)+AE28+AE29-AE48</f>
        <v>0</v>
      </c>
      <c r="AF153" s="60">
        <f t="shared" si="53"/>
        <v>20136170.040349983</v>
      </c>
    </row>
    <row r="154" spans="1:32">
      <c r="A154" t="s">
        <v>718</v>
      </c>
      <c r="D154" s="17">
        <f t="shared" ref="D154" si="54">SUM(D106)</f>
        <v>5386675.0099999998</v>
      </c>
      <c r="E154" s="17">
        <f t="shared" ref="E154:K154" si="55">SUM(E106)</f>
        <v>884579.72</v>
      </c>
      <c r="F154" s="17">
        <f t="shared" si="55"/>
        <v>890275.68</v>
      </c>
      <c r="G154" s="17">
        <f t="shared" si="55"/>
        <v>889731.01</v>
      </c>
      <c r="H154" s="17">
        <f t="shared" si="55"/>
        <v>903228.42</v>
      </c>
      <c r="I154" s="17">
        <f t="shared" si="55"/>
        <v>908425.3</v>
      </c>
      <c r="J154" s="17">
        <f t="shared" si="55"/>
        <v>910434.88</v>
      </c>
      <c r="K154" s="17">
        <f t="shared" si="55"/>
        <v>5386675.0099999998</v>
      </c>
      <c r="M154" s="17">
        <f t="shared" ref="M154:N154" si="56">SUM(M106)</f>
        <v>901316.23</v>
      </c>
      <c r="N154" s="17">
        <f t="shared" si="56"/>
        <v>901918.63</v>
      </c>
      <c r="O154" s="17">
        <f t="shared" ref="O154:R154" si="57">SUM(O106)</f>
        <v>902514.42999999993</v>
      </c>
      <c r="P154" s="17">
        <f t="shared" si="57"/>
        <v>903107.2</v>
      </c>
      <c r="Q154" s="17">
        <f t="shared" si="57"/>
        <v>896315.31</v>
      </c>
      <c r="R154" s="17">
        <f t="shared" si="57"/>
        <v>896958.78</v>
      </c>
      <c r="S154" s="60">
        <f>SUM(S106:S107)</f>
        <v>10788805.59</v>
      </c>
      <c r="T154" s="60"/>
      <c r="Y154" s="60">
        <f>SUM(Y106:Y107)</f>
        <v>0</v>
      </c>
      <c r="Z154" s="60">
        <f>SUM(Z106:Z107)</f>
        <v>0</v>
      </c>
      <c r="AA154" s="60">
        <f>SUM(AA106:AA107)</f>
        <v>10788805.59</v>
      </c>
      <c r="AB154" s="60">
        <f>SUM(AB106:AB107)</f>
        <v>2382979</v>
      </c>
      <c r="AC154" s="60"/>
      <c r="AD154" s="60">
        <f>SUM(AD106:AD107)</f>
        <v>13171784.59</v>
      </c>
      <c r="AE154" s="104">
        <f t="shared" ref="AE154:AF154" si="58">SUM(AE106:AE107)</f>
        <v>0</v>
      </c>
      <c r="AF154" s="60">
        <f t="shared" si="58"/>
        <v>13171784.59</v>
      </c>
    </row>
    <row r="155" spans="1:32">
      <c r="A155" t="s">
        <v>719</v>
      </c>
      <c r="D155" s="17">
        <f t="shared" ref="D155" si="59">+D108</f>
        <v>1730418.36</v>
      </c>
      <c r="E155" s="17">
        <f t="shared" ref="E155:K155" si="60">+E108</f>
        <v>392353.89</v>
      </c>
      <c r="F155" s="17">
        <f t="shared" si="60"/>
        <v>368547.04</v>
      </c>
      <c r="G155" s="17">
        <f t="shared" si="60"/>
        <v>87753.23</v>
      </c>
      <c r="H155" s="17">
        <f t="shared" si="60"/>
        <v>303597.95</v>
      </c>
      <c r="I155" s="17">
        <f t="shared" si="60"/>
        <v>298312.65000000002</v>
      </c>
      <c r="J155" s="17">
        <f t="shared" si="60"/>
        <v>279853.59999999998</v>
      </c>
      <c r="K155" s="17">
        <f t="shared" si="60"/>
        <v>1730418.3599999999</v>
      </c>
      <c r="M155" s="17">
        <f t="shared" ref="M155:N155" si="61">+M108</f>
        <v>317524.75</v>
      </c>
      <c r="N155" s="17">
        <f t="shared" si="61"/>
        <v>312089.75</v>
      </c>
      <c r="O155" s="17">
        <f t="shared" ref="O155:R155" si="62">+O108</f>
        <v>315370.75</v>
      </c>
      <c r="P155" s="17">
        <f t="shared" si="62"/>
        <v>318219.75</v>
      </c>
      <c r="Q155" s="17">
        <f t="shared" si="62"/>
        <v>327103.75</v>
      </c>
      <c r="R155" s="17">
        <f t="shared" si="62"/>
        <v>323677.75</v>
      </c>
      <c r="S155" s="60">
        <f t="shared" ref="S155:AB155" si="63">SUM(S108:S109)</f>
        <v>3644404.86</v>
      </c>
      <c r="T155" s="60">
        <f t="shared" si="63"/>
        <v>3644404.86</v>
      </c>
      <c r="U155" s="60">
        <f t="shared" si="63"/>
        <v>0</v>
      </c>
      <c r="V155" s="60">
        <f t="shared" si="63"/>
        <v>-299624.94600000005</v>
      </c>
      <c r="W155" s="60">
        <f t="shared" si="63"/>
        <v>3644404.86</v>
      </c>
      <c r="X155" s="60">
        <f t="shared" si="63"/>
        <v>-299624.94600000005</v>
      </c>
      <c r="Y155" s="60">
        <f t="shared" si="63"/>
        <v>3344779.9139999999</v>
      </c>
      <c r="Z155" s="60">
        <f t="shared" si="63"/>
        <v>0</v>
      </c>
      <c r="AA155" s="60">
        <f t="shared" si="63"/>
        <v>3344779.9139999999</v>
      </c>
      <c r="AB155" s="60">
        <f t="shared" si="63"/>
        <v>0</v>
      </c>
      <c r="AC155" s="60"/>
      <c r="AD155" s="60">
        <f>SUM(AD108:AD109)</f>
        <v>3344779.9139999999</v>
      </c>
      <c r="AE155" s="104">
        <f t="shared" ref="AE155:AF155" si="64">SUM(AE108:AE109)</f>
        <v>0</v>
      </c>
      <c r="AF155" s="60">
        <f t="shared" si="64"/>
        <v>3344779.9139999999</v>
      </c>
    </row>
    <row r="156" spans="1:32">
      <c r="A156" t="s">
        <v>720</v>
      </c>
      <c r="D156" s="17">
        <f t="shared" ref="D156" si="65">SUM(D110:D112)</f>
        <v>665943.48</v>
      </c>
      <c r="E156" s="17">
        <f t="shared" ref="E156:K156" si="66">SUM(E110:E112)</f>
        <v>1512607.9900000002</v>
      </c>
      <c r="F156" s="17">
        <f t="shared" si="66"/>
        <v>0</v>
      </c>
      <c r="G156" s="17">
        <f t="shared" si="66"/>
        <v>0</v>
      </c>
      <c r="H156" s="17">
        <f t="shared" si="66"/>
        <v>-846664.51</v>
      </c>
      <c r="I156" s="17">
        <f t="shared" si="66"/>
        <v>0</v>
      </c>
      <c r="J156" s="17">
        <f t="shared" si="66"/>
        <v>0</v>
      </c>
      <c r="K156" s="17">
        <f t="shared" si="66"/>
        <v>665943.48</v>
      </c>
      <c r="M156" s="17">
        <f t="shared" ref="M156:N156" si="67">SUM(M110:M112)</f>
        <v>-154110.31</v>
      </c>
      <c r="N156" s="17">
        <f t="shared" si="67"/>
        <v>-13467.289999999999</v>
      </c>
      <c r="O156" s="17">
        <f t="shared" ref="O156:R156" si="68">SUM(O110:O112)</f>
        <v>-91312.01</v>
      </c>
      <c r="P156" s="17">
        <f t="shared" si="68"/>
        <v>219216.03999999998</v>
      </c>
      <c r="Q156" s="17">
        <f t="shared" si="68"/>
        <v>312321.58999999997</v>
      </c>
      <c r="R156" s="17">
        <f t="shared" si="68"/>
        <v>337408.85</v>
      </c>
      <c r="S156" s="60">
        <f>SUM(S110:S115)</f>
        <v>1276000.3499999999</v>
      </c>
      <c r="T156" s="60"/>
      <c r="Y156" s="60">
        <f>SUM(Y110:Y115)</f>
        <v>0</v>
      </c>
      <c r="Z156" s="60">
        <f>SUM(Z110:Z115)</f>
        <v>0</v>
      </c>
      <c r="AA156" s="60">
        <f>SUM(AA110:AA115)</f>
        <v>1276000.3499999999</v>
      </c>
      <c r="AB156" s="60">
        <f>SUM(AB110:AB115)</f>
        <v>1205059</v>
      </c>
      <c r="AC156" s="60"/>
      <c r="AD156" s="60">
        <f>SUM(AD110:AD115)</f>
        <v>2481059.35</v>
      </c>
      <c r="AE156" s="104">
        <f t="shared" ref="AE156:AF156" si="69">SUM(AE110:AE115)</f>
        <v>0</v>
      </c>
      <c r="AF156" s="60">
        <f t="shared" si="69"/>
        <v>2481059.35</v>
      </c>
    </row>
    <row r="157" spans="1:32">
      <c r="A157" t="s">
        <v>723</v>
      </c>
      <c r="D157" s="17">
        <f t="shared" ref="D157" si="70">SUM(D118:D131)</f>
        <v>-269625.23</v>
      </c>
      <c r="E157" s="17">
        <f t="shared" ref="E157:K157" si="71">SUM(E118:E131)</f>
        <v>-72237.87</v>
      </c>
      <c r="F157" s="17">
        <f t="shared" si="71"/>
        <v>-45085.120000000003</v>
      </c>
      <c r="G157" s="17">
        <f t="shared" si="71"/>
        <v>-46829.56</v>
      </c>
      <c r="H157" s="17">
        <f t="shared" si="71"/>
        <v>-45826.530000000006</v>
      </c>
      <c r="I157" s="17">
        <f t="shared" si="71"/>
        <v>-42486.29</v>
      </c>
      <c r="J157" s="17">
        <f t="shared" si="71"/>
        <v>-17159.86</v>
      </c>
      <c r="K157" s="17">
        <f t="shared" si="71"/>
        <v>-269625.23</v>
      </c>
      <c r="M157" s="17">
        <f>SUM(M118:M133)</f>
        <v>-23020</v>
      </c>
      <c r="N157" s="17">
        <f>SUM(N118:N133)</f>
        <v>-40245</v>
      </c>
      <c r="O157" s="17">
        <f t="shared" ref="O157:R157" si="72">SUM(O118:O133)</f>
        <v>-35392</v>
      </c>
      <c r="P157" s="17">
        <f t="shared" si="72"/>
        <v>-37587</v>
      </c>
      <c r="Q157" s="17">
        <f t="shared" si="72"/>
        <v>-34334</v>
      </c>
      <c r="R157" s="17">
        <f t="shared" si="72"/>
        <v>-55814</v>
      </c>
      <c r="S157" s="60">
        <f>SUM(S118:S133)</f>
        <v>-496017.22999999992</v>
      </c>
      <c r="T157" s="60"/>
      <c r="Y157" s="60">
        <f t="shared" ref="Y157:AD157" si="73">SUM(Y118:Y133)</f>
        <v>0</v>
      </c>
      <c r="Z157" s="60">
        <f t="shared" si="73"/>
        <v>0</v>
      </c>
      <c r="AA157" s="60">
        <f t="shared" si="73"/>
        <v>-496017.22999999992</v>
      </c>
      <c r="AB157" s="60">
        <f t="shared" si="73"/>
        <v>0</v>
      </c>
      <c r="AC157" s="60">
        <f t="shared" si="73"/>
        <v>496017.22999999992</v>
      </c>
      <c r="AD157" s="60">
        <f t="shared" si="73"/>
        <v>0</v>
      </c>
      <c r="AE157" s="104">
        <f t="shared" ref="AE157:AF157" si="74">SUM(AE118:AE133)</f>
        <v>0</v>
      </c>
      <c r="AF157" s="60">
        <f t="shared" si="74"/>
        <v>0</v>
      </c>
    </row>
    <row r="158" spans="1:32">
      <c r="A158" t="s">
        <v>721</v>
      </c>
      <c r="D158" s="17">
        <f t="shared" ref="D158" si="75">SUM(D137:D141)</f>
        <v>991832.17999999993</v>
      </c>
      <c r="E158" s="17">
        <f t="shared" ref="E158:K158" si="76">SUM(E137:E141)</f>
        <v>152900.20000000001</v>
      </c>
      <c r="F158" s="17">
        <f t="shared" si="76"/>
        <v>154259.14000000001</v>
      </c>
      <c r="G158" s="17">
        <f t="shared" si="76"/>
        <v>154491.48000000001</v>
      </c>
      <c r="H158" s="17">
        <f t="shared" si="76"/>
        <v>168071.45999999996</v>
      </c>
      <c r="I158" s="17">
        <f t="shared" si="76"/>
        <v>180616.16</v>
      </c>
      <c r="J158" s="17">
        <f t="shared" si="76"/>
        <v>181493.74</v>
      </c>
      <c r="K158" s="17">
        <f t="shared" si="76"/>
        <v>991832.17999999993</v>
      </c>
      <c r="M158" s="17">
        <f t="shared" ref="M158:N158" si="77">SUM(M137:M141)</f>
        <v>258100.56999999998</v>
      </c>
      <c r="N158" s="17">
        <f t="shared" si="77"/>
        <v>258100.56999999998</v>
      </c>
      <c r="O158" s="17">
        <f t="shared" ref="O158:R158" si="78">SUM(O137:O141)</f>
        <v>258100.56999999998</v>
      </c>
      <c r="P158" s="17">
        <f t="shared" si="78"/>
        <v>258340.44</v>
      </c>
      <c r="Q158" s="17">
        <f t="shared" si="78"/>
        <v>238143.06999999998</v>
      </c>
      <c r="R158" s="17">
        <f t="shared" si="78"/>
        <v>238143.06999999998</v>
      </c>
      <c r="S158" s="60">
        <f>SUM(S137:S141)</f>
        <v>2500760.4699999997</v>
      </c>
      <c r="T158" s="60"/>
      <c r="Y158" s="60">
        <f>SUM(Y137:Y141)</f>
        <v>0</v>
      </c>
      <c r="Z158" s="60">
        <f>SUM(Z137:Z141)</f>
        <v>0</v>
      </c>
      <c r="AA158" s="60">
        <f>SUM(AA137:AA141)</f>
        <v>2500760.4699999997</v>
      </c>
      <c r="AB158" s="60">
        <f>SUM(AB137:AB141)</f>
        <v>1344327</v>
      </c>
      <c r="AC158" s="60"/>
      <c r="AD158" s="60">
        <f>SUM(AD137:AD141)</f>
        <v>3845087.4699999997</v>
      </c>
      <c r="AE158" s="104">
        <f t="shared" ref="AE158:AF158" si="79">SUM(AE137:AE141)</f>
        <v>0</v>
      </c>
      <c r="AF158" s="60">
        <f t="shared" si="79"/>
        <v>3845087.4699999997</v>
      </c>
    </row>
    <row r="159" spans="1:32">
      <c r="A159" t="s">
        <v>722</v>
      </c>
      <c r="D159" s="17">
        <f t="shared" ref="D159" si="80">SUM(D150:D158)</f>
        <v>24704.880000001751</v>
      </c>
      <c r="E159" s="17">
        <f t="shared" ref="E159:N159" si="81">SUM(E150:E158)</f>
        <v>-492162.6600000016</v>
      </c>
      <c r="F159" s="17">
        <f t="shared" si="81"/>
        <v>-100448.54000000091</v>
      </c>
      <c r="G159" s="17">
        <f t="shared" si="81"/>
        <v>-250804.79000000135</v>
      </c>
      <c r="H159" s="17">
        <f t="shared" si="81"/>
        <v>316960.95999999996</v>
      </c>
      <c r="I159" s="17">
        <f t="shared" si="81"/>
        <v>-57438.939999999711</v>
      </c>
      <c r="J159" s="17">
        <f t="shared" si="81"/>
        <v>608598.84999999951</v>
      </c>
      <c r="K159" s="17">
        <f t="shared" si="81"/>
        <v>24704.880000001518</v>
      </c>
      <c r="M159" s="17">
        <f t="shared" si="81"/>
        <v>224572.27</v>
      </c>
      <c r="N159" s="17">
        <f t="shared" si="81"/>
        <v>-198483.68000000008</v>
      </c>
      <c r="O159" s="17">
        <f t="shared" ref="O159:R159" si="82">SUM(O150:O158)</f>
        <v>35674.429999999615</v>
      </c>
      <c r="P159" s="17">
        <f t="shared" si="82"/>
        <v>-898398.8899999999</v>
      </c>
      <c r="Q159" s="17">
        <f t="shared" si="82"/>
        <v>-1178461.9999999998</v>
      </c>
      <c r="R159" s="17">
        <f t="shared" si="82"/>
        <v>-1253925.199999999</v>
      </c>
      <c r="S159" s="60">
        <f>SUM(S152:S158)</f>
        <v>-3244318.1900000013</v>
      </c>
      <c r="T159" s="60"/>
      <c r="Y159" s="60">
        <f t="shared" ref="Y159:AD159" si="83">SUM(Y152:Y158)</f>
        <v>23480949.954349983</v>
      </c>
      <c r="Z159" s="60">
        <f t="shared" si="83"/>
        <v>-2110700</v>
      </c>
      <c r="AA159" s="60">
        <f t="shared" si="83"/>
        <v>-3582197.1756500201</v>
      </c>
      <c r="AB159" s="60">
        <f t="shared" si="83"/>
        <v>4932365</v>
      </c>
      <c r="AC159" s="60">
        <f t="shared" si="83"/>
        <v>496017.22999999992</v>
      </c>
      <c r="AD159" s="60">
        <f t="shared" si="83"/>
        <v>1846185.0543499799</v>
      </c>
      <c r="AE159" s="104">
        <f t="shared" ref="AE159:AF159" si="84">SUM(AE152:AE158)</f>
        <v>-10909512</v>
      </c>
      <c r="AF159" s="60">
        <f t="shared" si="84"/>
        <v>-9063326.9456500188</v>
      </c>
    </row>
    <row r="161" spans="1:32">
      <c r="AF161" s="77"/>
    </row>
    <row r="162" spans="1:32">
      <c r="A162" t="s">
        <v>895</v>
      </c>
      <c r="S162" s="77">
        <f>+S159-S158-S157</f>
        <v>-5249061.4300000016</v>
      </c>
      <c r="AD162" s="77">
        <f>+AD159-AD158-AD157</f>
        <v>-1998902.4156500199</v>
      </c>
      <c r="AF162" s="77">
        <f>+AF159-AF158-AF157</f>
        <v>-12908414.415650018</v>
      </c>
    </row>
    <row r="163" spans="1:32">
      <c r="AF163" s="77"/>
    </row>
    <row r="164" spans="1:32">
      <c r="AD164" s="77">
        <f>+AD151+AD153+AD154+AD155+AD156</f>
        <v>55361476.914349988</v>
      </c>
    </row>
    <row r="165" spans="1:32">
      <c r="AF165" s="77"/>
    </row>
  </sheetData>
  <autoFilter ref="A9:R145" xr:uid="{00000000-0009-0000-0000-00000F000000}"/>
  <mergeCells count="1">
    <mergeCell ref="U8:W8"/>
  </mergeCells>
  <pageMargins left="0.7" right="0.7" top="0.75" bottom="0.75" header="0.3" footer="0.3"/>
  <pageSetup scale="47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28"/>
  <sheetViews>
    <sheetView workbookViewId="0">
      <selection activeCell="D5" sqref="D5"/>
    </sheetView>
  </sheetViews>
  <sheetFormatPr defaultRowHeight="14.4"/>
  <cols>
    <col min="1" max="1" width="21.44140625" customWidth="1"/>
    <col min="3" max="3" width="13.44140625" customWidth="1"/>
    <col min="4" max="5" width="14.33203125" style="17" bestFit="1" customWidth="1"/>
    <col min="6" max="6" width="11.33203125" bestFit="1" customWidth="1"/>
    <col min="7" max="7" width="11.44140625" customWidth="1"/>
    <col min="8" max="8" width="14.33203125" customWidth="1"/>
    <col min="9" max="10" width="14.33203125" style="17" customWidth="1"/>
    <col min="11" max="11" width="14.33203125" style="78" customWidth="1"/>
    <col min="12" max="12" width="14.33203125" style="17" customWidth="1"/>
    <col min="13" max="14" width="14.33203125" style="78" customWidth="1"/>
    <col min="15" max="15" width="14.33203125" style="17" customWidth="1"/>
    <col min="16" max="16" width="11.44140625" customWidth="1"/>
    <col min="17" max="17" width="12.33203125" customWidth="1"/>
  </cols>
  <sheetData>
    <row r="1" spans="1:18">
      <c r="G1" t="s">
        <v>803</v>
      </c>
    </row>
    <row r="2" spans="1:18" s="38" customFormat="1" ht="86.4">
      <c r="D2" s="39" t="s">
        <v>747</v>
      </c>
      <c r="E2" s="39" t="s">
        <v>790</v>
      </c>
      <c r="F2" s="38" t="s">
        <v>623</v>
      </c>
      <c r="G2" s="69" t="s">
        <v>800</v>
      </c>
      <c r="H2" s="69" t="s">
        <v>806</v>
      </c>
      <c r="I2" s="59" t="s">
        <v>801</v>
      </c>
      <c r="J2" s="59" t="s">
        <v>824</v>
      </c>
      <c r="K2" s="59" t="s">
        <v>873</v>
      </c>
      <c r="L2" s="59" t="s">
        <v>808</v>
      </c>
      <c r="M2" s="59" t="s">
        <v>876</v>
      </c>
      <c r="N2" s="59" t="s">
        <v>916</v>
      </c>
      <c r="O2" s="59" t="s">
        <v>825</v>
      </c>
      <c r="P2" s="69" t="s">
        <v>802</v>
      </c>
      <c r="Q2" s="69" t="s">
        <v>807</v>
      </c>
    </row>
    <row r="3" spans="1:18" s="38" customFormat="1">
      <c r="A3" s="38" t="s">
        <v>804</v>
      </c>
      <c r="D3" s="39">
        <f>+'Projected Period Natural'!W303</f>
        <v>18063725.880000014</v>
      </c>
      <c r="E3" s="39">
        <f>+'Projected Period Natural'!X303</f>
        <v>18355188.489999995</v>
      </c>
      <c r="F3" s="48">
        <f>+E3-D3</f>
        <v>291462.60999998078</v>
      </c>
      <c r="G3" s="69"/>
      <c r="H3" s="69"/>
      <c r="I3" s="59"/>
      <c r="J3" s="59"/>
      <c r="K3" s="59"/>
      <c r="L3" s="59"/>
      <c r="M3" s="59"/>
      <c r="N3" s="59"/>
      <c r="O3" s="59"/>
      <c r="P3" s="48"/>
    </row>
    <row r="4" spans="1:18" s="38" customFormat="1">
      <c r="D4" s="39"/>
      <c r="E4" s="39"/>
      <c r="F4" s="48"/>
      <c r="G4" s="69"/>
      <c r="H4" s="69"/>
      <c r="I4" s="59"/>
      <c r="J4" s="59"/>
      <c r="K4" s="59"/>
      <c r="L4" s="59"/>
      <c r="M4" s="59"/>
      <c r="N4" s="59"/>
      <c r="O4" s="59"/>
      <c r="P4" s="48"/>
    </row>
    <row r="5" spans="1:18">
      <c r="A5" t="s">
        <v>799</v>
      </c>
      <c r="D5" s="17">
        <f>+'Future Test Year O&amp;M'!D39</f>
        <v>12610966.609999999</v>
      </c>
      <c r="E5" s="17">
        <f>+'Future Test Year O&amp;M'!E39</f>
        <v>13156952.470000003</v>
      </c>
      <c r="F5" s="48">
        <f>+E5-D5</f>
        <v>545985.86000000313</v>
      </c>
      <c r="G5" s="17">
        <f>+E5*0.015</f>
        <v>197354.28705000004</v>
      </c>
      <c r="H5" s="17"/>
      <c r="I5" s="17">
        <v>44453</v>
      </c>
      <c r="J5" s="17">
        <v>126763</v>
      </c>
      <c r="P5" s="77">
        <f>SUM(F5:O5)</f>
        <v>914556.14705000317</v>
      </c>
      <c r="Q5" s="48">
        <f>+P5+D5</f>
        <v>13525522.757050002</v>
      </c>
      <c r="R5" s="70">
        <f>+P5/E5</f>
        <v>6.9511245034542785E-2</v>
      </c>
    </row>
    <row r="6" spans="1:18">
      <c r="A6" s="11" t="s">
        <v>577</v>
      </c>
      <c r="D6" s="17">
        <f>+'Projected Period Natural'!W193</f>
        <v>315779.82</v>
      </c>
      <c r="E6" s="17">
        <f>+'Projected Period Natural'!X193</f>
        <v>157890</v>
      </c>
      <c r="F6" s="48">
        <f>+E6-D6</f>
        <v>-157889.82</v>
      </c>
      <c r="G6" s="17"/>
      <c r="H6" s="17"/>
      <c r="L6" s="17">
        <f>333333-E6</f>
        <v>175443</v>
      </c>
      <c r="M6" s="78">
        <v>54300</v>
      </c>
      <c r="P6" s="77">
        <f>SUM(F6:O6)</f>
        <v>71853.179999999993</v>
      </c>
      <c r="Q6" s="48">
        <f>+P6+D6</f>
        <v>387633</v>
      </c>
      <c r="R6" s="70">
        <f>+P6/E6</f>
        <v>0.45508379251377534</v>
      </c>
    </row>
    <row r="7" spans="1:18" s="73" customFormat="1">
      <c r="A7" s="11" t="s">
        <v>666</v>
      </c>
      <c r="D7" s="78">
        <f>+'Projected Period Natural'!W216</f>
        <v>-1621639.04</v>
      </c>
      <c r="E7" s="78">
        <f>+'Projected Period Natural'!X216</f>
        <v>-6296123.3000000007</v>
      </c>
      <c r="F7" s="77">
        <f t="shared" ref="F7:F9" si="0">+E7-D7</f>
        <v>-4674484.2600000007</v>
      </c>
      <c r="G7" s="78"/>
      <c r="H7" s="78"/>
      <c r="I7" s="78"/>
      <c r="J7" s="78"/>
      <c r="K7" s="78">
        <f>+'Projected Period Natural'!AD216</f>
        <v>997348</v>
      </c>
      <c r="L7" s="78"/>
      <c r="M7" s="78"/>
      <c r="N7" s="78">
        <v>-157</v>
      </c>
      <c r="O7" s="78"/>
      <c r="P7" s="77">
        <f t="shared" ref="P7:P9" si="1">SUM(F7:O7)</f>
        <v>-3677293.2600000007</v>
      </c>
      <c r="Q7" s="77">
        <f t="shared" ref="Q7:Q9" si="2">+P7+D7</f>
        <v>-5298932.3000000007</v>
      </c>
      <c r="R7" s="70">
        <f t="shared" ref="R7:R9" si="3">+P7/E7</f>
        <v>0.58405674170961686</v>
      </c>
    </row>
    <row r="8" spans="1:18" s="73" customFormat="1">
      <c r="A8" s="94" t="s">
        <v>533</v>
      </c>
      <c r="D8" s="78">
        <f>+'Projected Period Natural'!W183</f>
        <v>-5808707.1799999997</v>
      </c>
      <c r="E8" s="78">
        <f>+'Projected Period Natural'!X183</f>
        <v>0</v>
      </c>
      <c r="F8" s="77">
        <f t="shared" si="0"/>
        <v>5808707.1799999997</v>
      </c>
      <c r="G8" s="78"/>
      <c r="H8" s="78"/>
      <c r="I8" s="78"/>
      <c r="J8" s="78"/>
      <c r="K8" s="78">
        <v>0</v>
      </c>
      <c r="L8" s="78"/>
      <c r="M8" s="78"/>
      <c r="N8" s="78"/>
      <c r="O8" s="78"/>
      <c r="P8" s="77">
        <f t="shared" si="1"/>
        <v>5808707.1799999997</v>
      </c>
      <c r="Q8" s="77">
        <f t="shared" si="2"/>
        <v>0</v>
      </c>
      <c r="R8" s="70"/>
    </row>
    <row r="9" spans="1:18" s="73" customFormat="1">
      <c r="A9" s="11" t="s">
        <v>541</v>
      </c>
      <c r="D9" s="78">
        <f>+'Projected Period Natural'!W215</f>
        <v>-142410</v>
      </c>
      <c r="E9" s="78">
        <f>+'Projected Period Natural'!X215</f>
        <v>-461900.00000000006</v>
      </c>
      <c r="F9" s="77">
        <f t="shared" si="0"/>
        <v>-319490.00000000006</v>
      </c>
      <c r="G9" s="78"/>
      <c r="H9" s="78"/>
      <c r="I9" s="78"/>
      <c r="J9" s="78"/>
      <c r="K9" s="78">
        <f>+'Projected Period Natural'!AD215</f>
        <v>109915</v>
      </c>
      <c r="L9" s="78"/>
      <c r="M9" s="78"/>
      <c r="N9" s="78"/>
      <c r="O9" s="78"/>
      <c r="P9" s="77">
        <f t="shared" si="1"/>
        <v>-209575.00000000006</v>
      </c>
      <c r="Q9" s="77">
        <f t="shared" si="2"/>
        <v>-351985.00000000006</v>
      </c>
      <c r="R9" s="70">
        <f t="shared" si="3"/>
        <v>0.45372374972937873</v>
      </c>
    </row>
    <row r="10" spans="1:18">
      <c r="A10" s="24" t="s">
        <v>489</v>
      </c>
      <c r="D10" s="17">
        <f>+'Projected Period Natural'!W118</f>
        <v>24050</v>
      </c>
      <c r="E10" s="17">
        <f>+'Projected Period Natural'!X118</f>
        <v>37999.99</v>
      </c>
      <c r="F10" s="48">
        <f>+E10-D10</f>
        <v>13949.989999999998</v>
      </c>
      <c r="G10" s="17"/>
      <c r="H10" s="17"/>
      <c r="O10" s="17">
        <v>-38000</v>
      </c>
      <c r="P10" s="77">
        <f>SUM(F10:O10)</f>
        <v>-24050.010000000002</v>
      </c>
      <c r="Q10" s="48">
        <f>+P10+D10</f>
        <v>-1.0000000002037268E-2</v>
      </c>
      <c r="R10" s="70">
        <f>+P10/E10</f>
        <v>-0.63289516655135969</v>
      </c>
    </row>
    <row r="11" spans="1:18">
      <c r="A11" s="11" t="s">
        <v>499</v>
      </c>
      <c r="D11" s="17">
        <f>+'Projected Period Natural'!W135</f>
        <v>2082</v>
      </c>
      <c r="E11" s="78">
        <f>+'Projected Period Natural'!X135</f>
        <v>3999.9999999999995</v>
      </c>
      <c r="F11" s="77">
        <f>+E11-D11</f>
        <v>1917.9999999999995</v>
      </c>
      <c r="G11" s="17"/>
      <c r="H11" s="17"/>
      <c r="O11" s="17">
        <v>-4000</v>
      </c>
      <c r="P11" s="77">
        <f>SUM(F11:O11)</f>
        <v>-2082.0000000000005</v>
      </c>
      <c r="Q11" s="77">
        <f>+P11+D11</f>
        <v>0</v>
      </c>
      <c r="R11" s="70">
        <f>+P11/E11</f>
        <v>-0.52050000000000018</v>
      </c>
    </row>
    <row r="12" spans="1:18" s="73" customFormat="1">
      <c r="A12" s="24" t="s">
        <v>874</v>
      </c>
      <c r="D12" s="78">
        <f>SUM(D5:D11)</f>
        <v>5380122.2100000009</v>
      </c>
      <c r="E12" s="78">
        <f>SUM(E5:E11)</f>
        <v>6598819.160000002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7"/>
      <c r="Q12" s="77"/>
      <c r="R12" s="70"/>
    </row>
    <row r="13" spans="1:18">
      <c r="A13" t="s">
        <v>805</v>
      </c>
      <c r="D13" s="17">
        <f>+D3-D12</f>
        <v>12683603.670000013</v>
      </c>
      <c r="E13" s="78">
        <f>+E3-E12</f>
        <v>11756369.329999993</v>
      </c>
      <c r="F13" s="77">
        <f>+E13-D13</f>
        <v>-927234.34000002034</v>
      </c>
      <c r="G13" s="17"/>
      <c r="H13" s="17">
        <f>+E13*0.01</f>
        <v>117563.69329999993</v>
      </c>
      <c r="P13" s="77">
        <f>SUM(F13:O13)</f>
        <v>-809670.64670002041</v>
      </c>
      <c r="Q13" s="48">
        <f>+P13+D13</f>
        <v>11873933.023299992</v>
      </c>
      <c r="R13" s="70">
        <f>+P13/E13</f>
        <v>-6.8870807302208237E-2</v>
      </c>
    </row>
    <row r="14" spans="1:18">
      <c r="F14" s="48"/>
      <c r="G14" s="17"/>
      <c r="H14" s="17"/>
      <c r="P14" s="48"/>
    </row>
    <row r="15" spans="1:18">
      <c r="F15" s="48"/>
      <c r="G15" s="17"/>
      <c r="H15" s="17"/>
      <c r="P15" s="48"/>
    </row>
    <row r="16" spans="1:18">
      <c r="D16" s="17">
        <f>+D12+D13</f>
        <v>18063725.880000014</v>
      </c>
      <c r="E16" s="78">
        <f t="shared" ref="E16" si="4">+E12+E13</f>
        <v>18355188.489999995</v>
      </c>
      <c r="F16" s="78">
        <f t="shared" ref="F16:P16" si="5">SUM(F5:F13)</f>
        <v>291462.60999998148</v>
      </c>
      <c r="G16" s="17">
        <f t="shared" si="5"/>
        <v>197354.28705000004</v>
      </c>
      <c r="H16" s="17">
        <f t="shared" si="5"/>
        <v>117563.69329999993</v>
      </c>
      <c r="I16" s="17">
        <f t="shared" si="5"/>
        <v>44453</v>
      </c>
      <c r="J16" s="78">
        <f t="shared" si="5"/>
        <v>126763</v>
      </c>
      <c r="K16" s="78">
        <f t="shared" si="5"/>
        <v>1107263</v>
      </c>
      <c r="L16" s="17">
        <f t="shared" si="5"/>
        <v>175443</v>
      </c>
      <c r="M16" s="78">
        <f t="shared" si="5"/>
        <v>54300</v>
      </c>
      <c r="N16" s="78">
        <f t="shared" si="5"/>
        <v>-157</v>
      </c>
      <c r="O16" s="78">
        <f t="shared" si="5"/>
        <v>-42000</v>
      </c>
      <c r="P16" s="77">
        <f t="shared" si="5"/>
        <v>2072445.590349982</v>
      </c>
      <c r="Q16" s="48">
        <f>SUM(Q5:Q15)</f>
        <v>20136171.470349994</v>
      </c>
      <c r="R16" s="70">
        <f>+P16/E16</f>
        <v>0.11290788931309867</v>
      </c>
    </row>
    <row r="17" spans="1:17">
      <c r="A17" t="s">
        <v>861</v>
      </c>
      <c r="F17" s="48"/>
      <c r="G17" s="17"/>
      <c r="H17" s="17"/>
      <c r="P17" s="48"/>
      <c r="Q17" s="48">
        <f>+'Projected Period FERC'!Y105</f>
        <v>20136170.040349983</v>
      </c>
    </row>
    <row r="18" spans="1:17">
      <c r="F18" s="48"/>
      <c r="G18" s="17"/>
      <c r="H18" s="17"/>
      <c r="P18" s="48"/>
      <c r="Q18" s="48"/>
    </row>
    <row r="19" spans="1:17">
      <c r="F19" s="48"/>
      <c r="G19" s="17"/>
      <c r="H19" s="17"/>
      <c r="P19" s="48"/>
      <c r="Q19" s="48"/>
    </row>
    <row r="20" spans="1:17" ht="43.2">
      <c r="F20" s="48"/>
      <c r="G20" s="69" t="s">
        <v>800</v>
      </c>
      <c r="H20" s="59" t="s">
        <v>821</v>
      </c>
      <c r="P20" s="69" t="s">
        <v>802</v>
      </c>
      <c r="Q20" s="69" t="s">
        <v>807</v>
      </c>
    </row>
    <row r="21" spans="1:17">
      <c r="A21" t="s">
        <v>819</v>
      </c>
      <c r="D21" s="17">
        <f>+'Projected Period Natural'!W234</f>
        <v>2877099.5</v>
      </c>
      <c r="E21" s="17">
        <f>+'Projected Period Natural'!X234</f>
        <v>2402599.9999999995</v>
      </c>
      <c r="F21" s="48">
        <f>+E21-D21</f>
        <v>-474499.50000000047</v>
      </c>
      <c r="G21" s="17"/>
      <c r="H21" s="17">
        <f>'Property Taxes'!O12-E21</f>
        <v>88700.000000000466</v>
      </c>
      <c r="P21" s="48">
        <f>SUM(F21:L21)</f>
        <v>-385799.5</v>
      </c>
      <c r="Q21" s="48">
        <f>+P21+D21</f>
        <v>2491300</v>
      </c>
    </row>
    <row r="22" spans="1:17">
      <c r="A22" t="s">
        <v>820</v>
      </c>
      <c r="D22" s="17">
        <f>+'Projected Period Natural'!W235</f>
        <v>858415.60000000009</v>
      </c>
      <c r="E22" s="17">
        <f>+'Projected Period Natural'!X235</f>
        <v>827962</v>
      </c>
      <c r="F22" s="48">
        <f>+E22-D22</f>
        <v>-30453.600000000093</v>
      </c>
      <c r="G22" s="17">
        <f>+E22*0.015</f>
        <v>12419.43</v>
      </c>
      <c r="H22" s="17"/>
      <c r="K22" s="78">
        <f>+'Projected Period Natural'!AB235+'Projected Period Natural'!AC235</f>
        <v>13098.024000000001</v>
      </c>
      <c r="P22" s="48">
        <f>SUM(F22:L22)</f>
        <v>-4936.1460000000916</v>
      </c>
      <c r="Q22" s="48">
        <f>+P22+D22</f>
        <v>853479.45400000003</v>
      </c>
    </row>
    <row r="23" spans="1:17">
      <c r="A23" t="s">
        <v>822</v>
      </c>
      <c r="D23" s="17">
        <f>+'Projected Period Natural'!W236+'Projected Period Natural'!W237+'Projected Period Natural'!W238</f>
        <v>-91110.7</v>
      </c>
      <c r="E23" s="17">
        <f>+'Projected Period Natural'!X236+'Projected Period Natural'!X237+'Projected Period Natural'!X238</f>
        <v>0</v>
      </c>
      <c r="F23" s="48">
        <f>+E23-D23</f>
        <v>91110.7</v>
      </c>
      <c r="G23" s="17"/>
      <c r="H23" s="17"/>
      <c r="P23" s="48">
        <f>SUM(F23:L23)</f>
        <v>91110.7</v>
      </c>
      <c r="Q23" s="48">
        <f>+P23+D23</f>
        <v>0</v>
      </c>
    </row>
    <row r="24" spans="1:17">
      <c r="F24" s="48"/>
    </row>
    <row r="25" spans="1:17">
      <c r="D25" s="17">
        <f>SUM(D21:D24)</f>
        <v>3644404.4</v>
      </c>
      <c r="E25" s="17">
        <f>SUM(E21:E24)</f>
        <v>3230561.9999999995</v>
      </c>
      <c r="F25" s="17">
        <f t="shared" ref="F25:Q25" si="6">SUM(F21:F24)</f>
        <v>-413842.40000000055</v>
      </c>
      <c r="G25" s="17">
        <f t="shared" si="6"/>
        <v>12419.43</v>
      </c>
      <c r="H25" s="17">
        <f t="shared" si="6"/>
        <v>88700.000000000466</v>
      </c>
      <c r="I25" s="17">
        <f t="shared" si="6"/>
        <v>0</v>
      </c>
      <c r="L25" s="17">
        <f t="shared" si="6"/>
        <v>0</v>
      </c>
      <c r="P25" s="17">
        <f>SUM(P21:P24)</f>
        <v>-299624.94600000005</v>
      </c>
      <c r="Q25" s="17">
        <f t="shared" si="6"/>
        <v>3344779.4539999999</v>
      </c>
    </row>
    <row r="26" spans="1:17">
      <c r="A26" s="73" t="s">
        <v>862</v>
      </c>
      <c r="Q26" s="78">
        <f>+'Projected Period FERC'!Y108</f>
        <v>3344779.9139999999</v>
      </c>
    </row>
    <row r="28" spans="1:17">
      <c r="Q28" s="77">
        <f>+Q26+Q17</f>
        <v>23480949.954349983</v>
      </c>
    </row>
  </sheetData>
  <pageMargins left="0.7" right="0.7" top="0.75" bottom="0.75" header="0.3" footer="0.3"/>
  <pageSetup scale="73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S325"/>
  <sheetViews>
    <sheetView workbookViewId="0">
      <pane xSplit="3" ySplit="9" topLeftCell="W187" activePane="bottomRight" state="frozen"/>
      <selection pane="topRight" activeCell="D1" sqref="D1"/>
      <selection pane="bottomLeft" activeCell="A10" sqref="A10"/>
      <selection pane="bottomRight" activeCell="AA314" sqref="AA314"/>
    </sheetView>
  </sheetViews>
  <sheetFormatPr defaultRowHeight="14.4"/>
  <cols>
    <col min="3" max="3" width="55.88671875" bestFit="1" customWidth="1"/>
    <col min="4" max="5" width="14.44140625" style="17" customWidth="1"/>
    <col min="6" max="6" width="2.33203125" customWidth="1"/>
    <col min="7" max="7" width="12.33203125" style="17" customWidth="1"/>
    <col min="8" max="8" width="11.5546875" style="17" customWidth="1"/>
    <col min="9" max="13" width="11.33203125" style="17" customWidth="1"/>
    <col min="14" max="14" width="16" style="17" customWidth="1"/>
    <col min="15" max="15" width="7.6640625" style="17" customWidth="1"/>
    <col min="16" max="16" width="12.33203125" style="17" customWidth="1"/>
    <col min="17" max="17" width="13.44140625" style="17" customWidth="1"/>
    <col min="18" max="18" width="13.5546875" style="17" customWidth="1"/>
    <col min="19" max="19" width="14" customWidth="1"/>
    <col min="20" max="20" width="11.33203125" customWidth="1"/>
    <col min="21" max="22" width="12.33203125" customWidth="1"/>
    <col min="23" max="23" width="12.33203125" bestFit="1" customWidth="1"/>
    <col min="24" max="24" width="14.33203125" customWidth="1"/>
    <col min="25" max="25" width="11.5546875" style="17" customWidth="1"/>
    <col min="26" max="26" width="11.5546875" customWidth="1"/>
    <col min="27" max="27" width="10.109375" style="78" customWidth="1"/>
    <col min="28" max="28" width="14.109375" style="78" customWidth="1"/>
    <col min="29" max="33" width="11.109375" style="78" customWidth="1"/>
    <col min="34" max="34" width="12.33203125" customWidth="1"/>
    <col min="35" max="35" width="12.44140625" customWidth="1"/>
    <col min="36" max="36" width="10.6640625" style="78" customWidth="1"/>
    <col min="37" max="37" width="10.5546875" customWidth="1"/>
    <col min="38" max="38" width="12.33203125" customWidth="1"/>
    <col min="39" max="41" width="14" style="78" customWidth="1"/>
    <col min="42" max="43" width="12.33203125" style="78" bestFit="1" customWidth="1"/>
    <col min="44" max="44" width="13.44140625" style="78" customWidth="1"/>
    <col min="45" max="45" width="9.109375" style="78"/>
  </cols>
  <sheetData>
    <row r="1" spans="1:45" ht="20.399999999999999">
      <c r="A1" s="3" t="s">
        <v>703</v>
      </c>
      <c r="B1" s="3"/>
      <c r="C1" s="3"/>
      <c r="D1" s="14"/>
      <c r="E1" s="14"/>
    </row>
    <row r="2" spans="1:45">
      <c r="A2" s="4"/>
      <c r="B2" s="4"/>
      <c r="C2" s="4"/>
      <c r="D2" s="14"/>
      <c r="E2" s="14"/>
      <c r="H2" s="17">
        <v>9009349</v>
      </c>
    </row>
    <row r="3" spans="1:45">
      <c r="A3" s="5" t="s">
        <v>89</v>
      </c>
      <c r="B3" s="4"/>
      <c r="C3" s="4" t="s">
        <v>90</v>
      </c>
      <c r="D3" s="14"/>
      <c r="E3" s="14"/>
      <c r="H3" s="17">
        <v>2274314</v>
      </c>
    </row>
    <row r="4" spans="1:45">
      <c r="A4" s="5">
        <v>10</v>
      </c>
      <c r="B4" s="4"/>
      <c r="C4" s="4" t="s">
        <v>91</v>
      </c>
      <c r="D4" s="14"/>
      <c r="E4" s="14"/>
      <c r="H4" s="17">
        <f>+H2+H3</f>
        <v>11283663</v>
      </c>
    </row>
    <row r="5" spans="1:45">
      <c r="A5" s="5" t="s">
        <v>92</v>
      </c>
      <c r="B5" s="4"/>
      <c r="C5" s="4" t="s">
        <v>93</v>
      </c>
      <c r="D5" s="14"/>
      <c r="E5" s="14"/>
    </row>
    <row r="6" spans="1:45">
      <c r="A6" s="5" t="s">
        <v>94</v>
      </c>
      <c r="B6" s="5"/>
      <c r="C6" s="4" t="s">
        <v>95</v>
      </c>
      <c r="D6" s="14"/>
      <c r="E6" s="14"/>
    </row>
    <row r="7" spans="1:45">
      <c r="A7" s="4" t="s">
        <v>94</v>
      </c>
      <c r="B7" s="4"/>
      <c r="C7" s="4" t="s">
        <v>704</v>
      </c>
      <c r="D7" s="14"/>
      <c r="E7" s="14"/>
    </row>
    <row r="8" spans="1:45">
      <c r="A8" s="6"/>
      <c r="B8" s="4"/>
      <c r="C8" s="4"/>
      <c r="D8" s="14"/>
      <c r="E8" s="14"/>
      <c r="U8" t="s">
        <v>739</v>
      </c>
      <c r="V8" t="s">
        <v>739</v>
      </c>
    </row>
    <row r="9" spans="1:45" s="69" customFormat="1" ht="57.6">
      <c r="A9" s="90" t="s">
        <v>5</v>
      </c>
      <c r="B9" s="91" t="s">
        <v>4</v>
      </c>
      <c r="C9" s="91" t="s">
        <v>3</v>
      </c>
      <c r="D9" s="92" t="s">
        <v>711</v>
      </c>
      <c r="E9" s="92" t="s">
        <v>709</v>
      </c>
      <c r="G9" s="59" t="s">
        <v>708</v>
      </c>
      <c r="H9" s="59" t="str">
        <f>+'Natural Actual Raw Data'!D1</f>
        <v>2024.03</v>
      </c>
      <c r="I9" s="59" t="str">
        <f>+'Natural Actual Raw Data'!E1</f>
        <v>2024.04</v>
      </c>
      <c r="J9" s="59" t="str">
        <f>+'Natural Actual Raw Data'!G1</f>
        <v>2024.05</v>
      </c>
      <c r="K9" s="59" t="str">
        <f>+'Natural Actual Raw Data'!H1</f>
        <v>2024.06</v>
      </c>
      <c r="L9" s="59" t="str">
        <f>+'Natural Actual Raw Data'!J1</f>
        <v>2024.07</v>
      </c>
      <c r="M9" s="59" t="str">
        <f>+'Natural Actual Raw Data'!K1</f>
        <v>2024.08</v>
      </c>
      <c r="N9" s="59" t="s">
        <v>710</v>
      </c>
      <c r="O9" s="59" t="s">
        <v>241</v>
      </c>
      <c r="P9" s="59" t="s">
        <v>709</v>
      </c>
      <c r="Q9" s="59" t="str">
        <f>+'Natural Budget Raw Data'!D1</f>
        <v>2024.09</v>
      </c>
      <c r="R9" s="59" t="str">
        <f>+'Natural Budget Raw Data'!F1</f>
        <v>2024.10</v>
      </c>
      <c r="S9" s="93" t="str">
        <f>+'Natural Budget Raw Data'!H1</f>
        <v>2024.11</v>
      </c>
      <c r="T9" s="93" t="str">
        <f>+'Natural Budget Raw Data'!J1</f>
        <v>2024.12</v>
      </c>
      <c r="U9" s="93" t="str">
        <f>+'Natural Budget Raw Data'!L1</f>
        <v>2025.01</v>
      </c>
      <c r="V9" s="93" t="str">
        <f>+'Natural Budget Raw Data'!N1</f>
        <v>2025.02</v>
      </c>
      <c r="W9" s="69" t="s">
        <v>747</v>
      </c>
      <c r="X9" s="69" t="s">
        <v>790</v>
      </c>
      <c r="Y9" s="59" t="s">
        <v>863</v>
      </c>
      <c r="Z9" s="69" t="s">
        <v>864</v>
      </c>
      <c r="AA9" s="59" t="s">
        <v>865</v>
      </c>
      <c r="AB9" s="59" t="s">
        <v>801</v>
      </c>
      <c r="AC9" s="59" t="s">
        <v>866</v>
      </c>
      <c r="AD9" s="59" t="s">
        <v>872</v>
      </c>
      <c r="AE9" s="59" t="s">
        <v>867</v>
      </c>
      <c r="AF9" s="59" t="s">
        <v>875</v>
      </c>
      <c r="AG9" s="59" t="s">
        <v>819</v>
      </c>
      <c r="AH9" s="69" t="s">
        <v>868</v>
      </c>
      <c r="AI9" s="69" t="s">
        <v>869</v>
      </c>
      <c r="AJ9" s="59" t="s">
        <v>870</v>
      </c>
      <c r="AK9" s="69" t="s">
        <v>871</v>
      </c>
      <c r="AL9" s="69" t="s">
        <v>818</v>
      </c>
      <c r="AM9" s="59" t="s">
        <v>884</v>
      </c>
      <c r="AN9" s="59" t="s">
        <v>880</v>
      </c>
      <c r="AO9" s="59" t="s">
        <v>883</v>
      </c>
      <c r="AP9" s="59" t="s">
        <v>885</v>
      </c>
      <c r="AQ9" s="59" t="s">
        <v>886</v>
      </c>
      <c r="AR9" s="59" t="s">
        <v>887</v>
      </c>
      <c r="AS9" s="59"/>
    </row>
    <row r="10" spans="1:45">
      <c r="A10" s="9"/>
      <c r="B10" s="10"/>
      <c r="C10" s="11" t="s">
        <v>97</v>
      </c>
      <c r="D10" s="15"/>
      <c r="E10" s="15"/>
    </row>
    <row r="11" spans="1:45">
      <c r="A11" s="9"/>
      <c r="B11" s="10"/>
      <c r="C11" s="11" t="s">
        <v>706</v>
      </c>
      <c r="D11" s="15"/>
      <c r="E11" s="15"/>
      <c r="AE11"/>
      <c r="AF11" s="73"/>
    </row>
    <row r="12" spans="1:45">
      <c r="A12" s="9"/>
      <c r="B12" s="10"/>
      <c r="C12" s="11" t="s">
        <v>707</v>
      </c>
      <c r="D12" s="15"/>
      <c r="E12" s="15"/>
      <c r="AE12"/>
      <c r="AF12" s="73"/>
    </row>
    <row r="13" spans="1:45">
      <c r="A13" s="9" t="s">
        <v>0</v>
      </c>
      <c r="B13" s="10" t="s">
        <v>242</v>
      </c>
      <c r="C13" s="11" t="s">
        <v>243</v>
      </c>
      <c r="D13" s="15">
        <v>-11283663.23</v>
      </c>
      <c r="E13" s="15">
        <v>-13191044</v>
      </c>
      <c r="G13" s="17">
        <f>_xlfn.XLOOKUP(B13,'Natural Actual Raw Data'!A$2:A$197,'Natural Actual Raw Data'!B$2:B$197,0)</f>
        <v>-11283663.23</v>
      </c>
      <c r="H13" s="17" cm="1">
        <f t="array" ref="H13:I13">_xlfn.XLOOKUP(B13,'Natural Actual Raw Data'!C$2:C$159,'Natural Actual Raw Data'!D$2:E$159,0)</f>
        <v>-3510094.76</v>
      </c>
      <c r="I13" s="17">
        <v>-2622706.11</v>
      </c>
      <c r="J13" s="17" cm="1">
        <f t="array" ref="J13:K13">_xlfn.XLOOKUP(B13,'Natural Actual Raw Data'!F$2:F$164,'Natural Actual Raw Data'!G$2:H$164,0)</f>
        <v>-1836089.16</v>
      </c>
      <c r="K13" s="17">
        <v>-1157355.6299999999</v>
      </c>
      <c r="L13" s="17" cm="1">
        <f t="array" ref="L13:M13">_xlfn.XLOOKUP(B13,'Natural Actual Raw Data'!I$2:I$147,'Natural Actual Raw Data'!J$2:K$147,0)</f>
        <v>-1069394.8799999999</v>
      </c>
      <c r="M13" s="17">
        <v>-1088022.69</v>
      </c>
      <c r="N13" s="17">
        <f>SUM(H13:M13)</f>
        <v>-11283663.229999999</v>
      </c>
      <c r="O13" s="17">
        <f>+G13-N13</f>
        <v>0</v>
      </c>
      <c r="P13" s="17">
        <f>_xlfn.XLOOKUP(B13,'Natural Budget Raw Data'!A$2:A$197,'Natural Budget Raw Data'!B$2:B$197,0)</f>
        <v>-13191044</v>
      </c>
      <c r="Q13" s="17">
        <f>_xlfn.XLOOKUP(B13,'Natural Budget Raw Data'!C$2:C$157,'Natural Budget Raw Data'!D$2:D$157,0)</f>
        <v>-1205029</v>
      </c>
      <c r="R13" s="17">
        <f>_xlfn.XLOOKUP($B13,'Natural Budget Raw Data'!E$2:E$134,'Natural Budget Raw Data'!F$2:F$134,0)</f>
        <v>-1684031</v>
      </c>
      <c r="S13" s="17">
        <f>_xlfn.XLOOKUP(B13,'Natural Budget Raw Data'!G$2:G$134,'Natural Budget Raw Data'!H$2:H$134,0)</f>
        <v>-1473691</v>
      </c>
      <c r="T13" s="17">
        <f>_xlfn.XLOOKUP(B13,'Natural Budget Raw Data'!I$2:I$135,'Natural Budget Raw Data'!J$2:J$135,0)</f>
        <v>-3440585</v>
      </c>
      <c r="U13" s="17">
        <f>_xlfn.XLOOKUP(B13,'Natural Budget Raw Data'!K$2:K$175,'Natural Budget Raw Data'!L$2:L$175,0)</f>
        <v>-4177489</v>
      </c>
      <c r="V13" s="17">
        <f>_xlfn.XLOOKUP(B13,'Natural Budget Raw Data'!M$2:M$180,'Natural Budget Raw Data'!N$2:N$180,0)</f>
        <v>-4251878</v>
      </c>
      <c r="W13" s="48">
        <f>+V13+U13+T13+S13+R13+Q13+N13</f>
        <v>-27516366.229999997</v>
      </c>
      <c r="X13" s="17">
        <f>_xlfn.XLOOKUP(B13,'2025 Natural Budget'!A$2:A$123,'2025 Natural Budget'!N$2:N$123,0)</f>
        <v>-32543289</v>
      </c>
      <c r="AE13"/>
      <c r="AF13" s="73"/>
      <c r="AM13" s="78">
        <v>-1780172</v>
      </c>
      <c r="AP13" s="78">
        <f t="shared" ref="AP13:AP52" si="0">+W13+AM13</f>
        <v>-29296538.229999997</v>
      </c>
      <c r="AQ13" s="78">
        <v>-6062437</v>
      </c>
      <c r="AR13" s="78">
        <f>+AP13+AQ13</f>
        <v>-35358975.229999997</v>
      </c>
    </row>
    <row r="14" spans="1:45">
      <c r="A14" s="9" t="s">
        <v>0</v>
      </c>
      <c r="B14" s="10" t="s">
        <v>244</v>
      </c>
      <c r="C14" s="11" t="s">
        <v>245</v>
      </c>
      <c r="D14" s="15">
        <v>2274314.46</v>
      </c>
      <c r="E14" s="15">
        <v>0</v>
      </c>
      <c r="G14" s="17">
        <f>_xlfn.XLOOKUP(B14,'Natural Actual Raw Data'!A$2:A$197,'Natural Actual Raw Data'!B$2:B$197,0)</f>
        <v>2274314.46</v>
      </c>
      <c r="H14" s="17" cm="1">
        <f t="array" ref="H14:I14">_xlfn.XLOOKUP(B14,'Natural Actual Raw Data'!C$2:C$159,'Natural Actual Raw Data'!D$2:E$159,0)</f>
        <v>660322.96</v>
      </c>
      <c r="I14" s="17">
        <v>911619.67</v>
      </c>
      <c r="J14" s="17" cm="1">
        <f t="array" ref="J14:K14">_xlfn.XLOOKUP(B14,'Natural Actual Raw Data'!F$2:F$164,'Natural Actual Raw Data'!G$2:H$164,0)</f>
        <v>724830.36</v>
      </c>
      <c r="K14" s="17">
        <v>-39242.519999999997</v>
      </c>
      <c r="L14" s="17" cm="1">
        <f t="array" ref="L14:M14">_xlfn.XLOOKUP(B14,'Natural Actual Raw Data'!I$2:I$147,'Natural Actual Raw Data'!J$2:K$147,0)</f>
        <v>-72461.289999999994</v>
      </c>
      <c r="M14" s="17">
        <v>89245.28</v>
      </c>
      <c r="N14" s="17">
        <f t="shared" ref="N14:N80" si="1">SUM(H14:M14)</f>
        <v>2274314.4599999995</v>
      </c>
      <c r="O14" s="17">
        <f t="shared" ref="O14:O80" si="2">+G14-N14</f>
        <v>0</v>
      </c>
      <c r="P14" s="17">
        <f>_xlfn.XLOOKUP(B14,'Natural Budget Raw Data'!A$2:A$197,'Natural Budget Raw Data'!B$2:B$197,0)</f>
        <v>0</v>
      </c>
      <c r="Q14" s="17">
        <f>_xlfn.XLOOKUP(B14,'Natural Budget Raw Data'!C$2:C$157,'Natural Budget Raw Data'!D$2:D$157,0)</f>
        <v>0</v>
      </c>
      <c r="R14" s="17">
        <f>_xlfn.XLOOKUP($B14,'Natural Budget Raw Data'!E$2:E$134,'Natural Budget Raw Data'!F$2:F$134,0)</f>
        <v>0</v>
      </c>
      <c r="S14" s="17">
        <f>_xlfn.XLOOKUP(B14,'Natural Budget Raw Data'!G$2:G$134,'Natural Budget Raw Data'!H$2:H$134,0)</f>
        <v>0</v>
      </c>
      <c r="T14" s="17">
        <f>_xlfn.XLOOKUP(B14,'Natural Budget Raw Data'!I$2:I$135,'Natural Budget Raw Data'!J$2:J$135,0)</f>
        <v>0</v>
      </c>
      <c r="U14" s="17">
        <f>_xlfn.XLOOKUP(B14,'Natural Budget Raw Data'!K$2:K$175,'Natural Budget Raw Data'!L$2:L$175,0)</f>
        <v>0</v>
      </c>
      <c r="V14" s="17">
        <f>_xlfn.XLOOKUP(B14,'Natural Budget Raw Data'!M$2:M$180,'Natural Budget Raw Data'!N$2:N$180,0)</f>
        <v>0</v>
      </c>
      <c r="W14" s="48">
        <f t="shared" ref="W14:W80" si="3">+V14+U14+T14+S14+R14+Q14+N14</f>
        <v>2274314.4599999995</v>
      </c>
      <c r="X14" s="17">
        <f>_xlfn.XLOOKUP(B14,'2025 Natural Budget'!A$2:A$123,'2025 Natural Budget'!N$2:N$123,0)</f>
        <v>0</v>
      </c>
      <c r="AE14"/>
      <c r="AF14" s="73"/>
      <c r="AM14" s="78">
        <v>-2274314</v>
      </c>
      <c r="AP14" s="78">
        <f t="shared" si="0"/>
        <v>0.45999999949708581</v>
      </c>
      <c r="AR14" s="78">
        <f t="shared" ref="AR14:AR77" si="4">+AP14+AQ14</f>
        <v>0.45999999949708581</v>
      </c>
    </row>
    <row r="15" spans="1:45">
      <c r="A15" s="9" t="s">
        <v>2</v>
      </c>
      <c r="B15" s="10" t="s">
        <v>246</v>
      </c>
      <c r="C15" s="11" t="s">
        <v>247</v>
      </c>
      <c r="D15" s="15">
        <v>-7195036</v>
      </c>
      <c r="E15" s="15">
        <v>-8757634</v>
      </c>
      <c r="G15" s="17">
        <f>_xlfn.XLOOKUP(B15,'Natural Actual Raw Data'!A$2:A$197,'Natural Actual Raw Data'!B$2:B$197,0)</f>
        <v>-7195036</v>
      </c>
      <c r="H15" s="17" cm="1">
        <f t="array" ref="H15:I15">_xlfn.XLOOKUP(B15,'Natural Actual Raw Data'!C$2:C$159,'Natural Actual Raw Data'!D$2:E$159,0)</f>
        <v>-2215213.27</v>
      </c>
      <c r="I15" s="17">
        <v>-1617310.33</v>
      </c>
      <c r="J15" s="17" cm="1">
        <f t="array" ref="J15:K15">_xlfn.XLOOKUP(B15,'Natural Actual Raw Data'!F$2:F$164,'Natural Actual Raw Data'!G$2:H$164,0)</f>
        <v>-1237092.25</v>
      </c>
      <c r="K15" s="17">
        <v>-740779.99</v>
      </c>
      <c r="L15" s="17" cm="1">
        <f t="array" ref="L15:M15">_xlfn.XLOOKUP(B15,'Natural Actual Raw Data'!I$2:I$147,'Natural Actual Raw Data'!J$2:K$147,0)</f>
        <v>-665622.61</v>
      </c>
      <c r="M15" s="17">
        <v>-719017.55</v>
      </c>
      <c r="N15" s="17">
        <f t="shared" si="1"/>
        <v>-7195036</v>
      </c>
      <c r="O15" s="17">
        <f t="shared" si="2"/>
        <v>0</v>
      </c>
      <c r="P15" s="17">
        <f>_xlfn.XLOOKUP(B15,'Natural Budget Raw Data'!A$2:A$197,'Natural Budget Raw Data'!B$2:B$197,0)</f>
        <v>-8757634</v>
      </c>
      <c r="Q15" s="17">
        <f>_xlfn.XLOOKUP(B15,'Natural Budget Raw Data'!C$2:C$157,'Natural Budget Raw Data'!D$2:D$157,0)</f>
        <v>-1087304</v>
      </c>
      <c r="R15" s="17">
        <f>_xlfn.XLOOKUP($B15,'Natural Budget Raw Data'!E$2:E$134,'Natural Budget Raw Data'!F$2:F$134,0)</f>
        <v>-1313827</v>
      </c>
      <c r="S15" s="17">
        <f>_xlfn.XLOOKUP(B15,'Natural Budget Raw Data'!G$2:G$134,'Natural Budget Raw Data'!H$2:H$134,0)</f>
        <v>-1039423</v>
      </c>
      <c r="T15" s="17">
        <f>_xlfn.XLOOKUP(B15,'Natural Budget Raw Data'!I$2:I$135,'Natural Budget Raw Data'!J$2:J$135,0)</f>
        <v>-1873844</v>
      </c>
      <c r="U15" s="17">
        <f>_xlfn.XLOOKUP(B15,'Natural Budget Raw Data'!K$2:K$175,'Natural Budget Raw Data'!L$2:L$175,0)</f>
        <v>-2064859</v>
      </c>
      <c r="V15" s="17">
        <f>_xlfn.XLOOKUP(B15,'Natural Budget Raw Data'!M$2:M$180,'Natural Budget Raw Data'!N$2:N$180,0)</f>
        <v>-2182794</v>
      </c>
      <c r="W15" s="48">
        <f t="shared" si="3"/>
        <v>-16757087</v>
      </c>
      <c r="X15" s="17">
        <f>_xlfn.XLOOKUP(B15,'2025 Natural Budget'!A$2:A$123,'2025 Natural Budget'!N$2:N$123,0)</f>
        <v>-21248279</v>
      </c>
      <c r="AE15"/>
      <c r="AF15" s="73"/>
      <c r="AM15" s="78">
        <v>-1138087</v>
      </c>
      <c r="AP15" s="78">
        <f t="shared" si="0"/>
        <v>-17895174</v>
      </c>
      <c r="AQ15" s="78">
        <v>-1546601</v>
      </c>
      <c r="AR15" s="78">
        <f t="shared" si="4"/>
        <v>-19441775</v>
      </c>
    </row>
    <row r="16" spans="1:45">
      <c r="A16" s="9" t="s">
        <v>2</v>
      </c>
      <c r="B16" s="10" t="s">
        <v>248</v>
      </c>
      <c r="C16" s="11" t="s">
        <v>249</v>
      </c>
      <c r="D16" s="15">
        <v>1400368.07</v>
      </c>
      <c r="E16" s="15">
        <v>0</v>
      </c>
      <c r="G16" s="17">
        <f>_xlfn.XLOOKUP(B16,'Natural Actual Raw Data'!A$2:A$197,'Natural Actual Raw Data'!B$2:B$197,0)</f>
        <v>1400368.07</v>
      </c>
      <c r="H16" s="17" cm="1">
        <f t="array" ref="H16:I16">_xlfn.XLOOKUP(B16,'Natural Actual Raw Data'!C$2:C$159,'Natural Actual Raw Data'!D$2:E$159,0)</f>
        <v>382314.69</v>
      </c>
      <c r="I16" s="17">
        <v>547307.31000000006</v>
      </c>
      <c r="J16" s="17" cm="1">
        <f t="array" ref="J16:K16">_xlfn.XLOOKUP(B16,'Natural Actual Raw Data'!F$2:F$164,'Natural Actual Raw Data'!G$2:H$164,0)</f>
        <v>513197.79</v>
      </c>
      <c r="K16" s="17">
        <v>-31666.73</v>
      </c>
      <c r="L16" s="17" cm="1">
        <f t="array" ref="L16:M16">_xlfn.XLOOKUP(B16,'Natural Actual Raw Data'!I$2:I$147,'Natural Actual Raw Data'!J$2:K$147,0)</f>
        <v>-52533.56</v>
      </c>
      <c r="M16" s="17">
        <v>41748.57</v>
      </c>
      <c r="N16" s="17">
        <f t="shared" si="1"/>
        <v>1400368.07</v>
      </c>
      <c r="O16" s="17">
        <f t="shared" si="2"/>
        <v>0</v>
      </c>
      <c r="P16" s="17">
        <f>_xlfn.XLOOKUP(B16,'Natural Budget Raw Data'!A$2:A$197,'Natural Budget Raw Data'!B$2:B$197,0)</f>
        <v>0</v>
      </c>
      <c r="Q16" s="17">
        <f>_xlfn.XLOOKUP(B16,'Natural Budget Raw Data'!C$2:C$157,'Natural Budget Raw Data'!D$2:D$157,0)</f>
        <v>0</v>
      </c>
      <c r="R16" s="17">
        <f>_xlfn.XLOOKUP($B16,'Natural Budget Raw Data'!E$2:E$134,'Natural Budget Raw Data'!F$2:F$134,0)</f>
        <v>0</v>
      </c>
      <c r="S16" s="17">
        <f>_xlfn.XLOOKUP(B16,'Natural Budget Raw Data'!G$2:G$134,'Natural Budget Raw Data'!H$2:H$134,0)</f>
        <v>0</v>
      </c>
      <c r="T16" s="17">
        <f>_xlfn.XLOOKUP(B16,'Natural Budget Raw Data'!I$2:I$135,'Natural Budget Raw Data'!J$2:J$135,0)</f>
        <v>0</v>
      </c>
      <c r="U16" s="17">
        <f>_xlfn.XLOOKUP(B16,'Natural Budget Raw Data'!K$2:K$175,'Natural Budget Raw Data'!L$2:L$175,0)</f>
        <v>0</v>
      </c>
      <c r="V16" s="17">
        <f>_xlfn.XLOOKUP(B16,'Natural Budget Raw Data'!M$2:M$180,'Natural Budget Raw Data'!N$2:N$180,0)</f>
        <v>0</v>
      </c>
      <c r="W16" s="48">
        <f t="shared" si="3"/>
        <v>1400368.07</v>
      </c>
      <c r="X16" s="17">
        <f>_xlfn.XLOOKUP(B16,'2025 Natural Budget'!A$2:A$123,'2025 Natural Budget'!N$2:N$123,0)</f>
        <v>0</v>
      </c>
      <c r="AE16"/>
      <c r="AF16" s="73"/>
      <c r="AM16" s="78">
        <v>-1400368</v>
      </c>
      <c r="AP16" s="78">
        <f t="shared" si="0"/>
        <v>7.000000006519258E-2</v>
      </c>
      <c r="AR16" s="78">
        <f t="shared" si="4"/>
        <v>7.000000006519258E-2</v>
      </c>
    </row>
    <row r="17" spans="1:44">
      <c r="A17" s="9" t="s">
        <v>2</v>
      </c>
      <c r="B17" s="10" t="s">
        <v>250</v>
      </c>
      <c r="C17" s="11" t="s">
        <v>251</v>
      </c>
      <c r="D17" s="15">
        <v>-307594.65999999997</v>
      </c>
      <c r="E17" s="15">
        <v>-301061</v>
      </c>
      <c r="G17" s="17">
        <f>_xlfn.XLOOKUP(B17,'Natural Actual Raw Data'!A$2:A$197,'Natural Actual Raw Data'!B$2:B$197,0)</f>
        <v>-307594.65999999997</v>
      </c>
      <c r="H17" s="17" cm="1">
        <f t="array" ref="H17:I17">_xlfn.XLOOKUP(B17,'Natural Actual Raw Data'!C$2:C$159,'Natural Actual Raw Data'!D$2:E$159,0)</f>
        <v>-113545.46</v>
      </c>
      <c r="I17" s="17">
        <v>-63391.79</v>
      </c>
      <c r="J17" s="17" cm="1">
        <f t="array" ref="J17:K17">_xlfn.XLOOKUP(B17,'Natural Actual Raw Data'!F$2:F$164,'Natural Actual Raw Data'!G$2:H$164,0)</f>
        <v>-48380.4</v>
      </c>
      <c r="K17" s="17">
        <v>-26116.14</v>
      </c>
      <c r="L17" s="17" cm="1">
        <f t="array" ref="L17:M17">_xlfn.XLOOKUP(B17,'Natural Actual Raw Data'!I$2:I$147,'Natural Actual Raw Data'!J$2:K$147,0)</f>
        <v>-26815.59</v>
      </c>
      <c r="M17" s="17">
        <v>-29345.279999999999</v>
      </c>
      <c r="N17" s="17">
        <f t="shared" si="1"/>
        <v>-307594.66000000003</v>
      </c>
      <c r="O17" s="17">
        <f t="shared" si="2"/>
        <v>0</v>
      </c>
      <c r="P17" s="17">
        <f>_xlfn.XLOOKUP(B17,'Natural Budget Raw Data'!A$2:A$197,'Natural Budget Raw Data'!B$2:B$197,0)</f>
        <v>-301061</v>
      </c>
      <c r="Q17" s="17">
        <f>_xlfn.XLOOKUP(B17,'Natural Budget Raw Data'!C$2:C$157,'Natural Budget Raw Data'!D$2:D$157,0)</f>
        <v>-25141</v>
      </c>
      <c r="R17" s="17">
        <f>_xlfn.XLOOKUP($B17,'Natural Budget Raw Data'!E$2:E$134,'Natural Budget Raw Data'!F$2:F$134,0)</f>
        <v>-40867</v>
      </c>
      <c r="S17" s="17">
        <f>_xlfn.XLOOKUP(B17,'Natural Budget Raw Data'!G$2:G$134,'Natural Budget Raw Data'!H$2:H$134,0)</f>
        <v>-44280</v>
      </c>
      <c r="T17" s="17">
        <f>_xlfn.XLOOKUP(B17,'Natural Budget Raw Data'!I$2:I$135,'Natural Budget Raw Data'!J$2:J$135,0)</f>
        <v>-114047</v>
      </c>
      <c r="U17" s="17">
        <f>_xlfn.XLOOKUP(B17,'Natural Budget Raw Data'!K$2:K$175,'Natural Budget Raw Data'!L$2:L$175,0)</f>
        <v>-170575</v>
      </c>
      <c r="V17" s="17">
        <f>_xlfn.XLOOKUP(B17,'Natural Budget Raw Data'!M$2:M$180,'Natural Budget Raw Data'!N$2:N$180,0)</f>
        <v>-258029</v>
      </c>
      <c r="W17" s="48">
        <f t="shared" si="3"/>
        <v>-960533.66</v>
      </c>
      <c r="X17" s="17">
        <f>_xlfn.XLOOKUP(B17,'2025 Natural Budget'!A$2:A$123,'2025 Natural Budget'!N$2:N$123,0)</f>
        <v>-1231388</v>
      </c>
      <c r="AE17"/>
      <c r="AF17" s="73"/>
      <c r="AM17" s="78">
        <v>-50299</v>
      </c>
      <c r="AP17" s="78">
        <f t="shared" si="0"/>
        <v>-1010832.66</v>
      </c>
      <c r="AQ17" s="78">
        <v>-1514494</v>
      </c>
      <c r="AR17" s="78">
        <f t="shared" si="4"/>
        <v>-2525326.66</v>
      </c>
    </row>
    <row r="18" spans="1:44">
      <c r="A18" s="9" t="s">
        <v>2</v>
      </c>
      <c r="B18" s="10" t="s">
        <v>252</v>
      </c>
      <c r="C18" s="11" t="s">
        <v>253</v>
      </c>
      <c r="D18" s="15">
        <v>95208.38</v>
      </c>
      <c r="E18" s="15">
        <v>0</v>
      </c>
      <c r="G18" s="17">
        <f>_xlfn.XLOOKUP(B18,'Natural Actual Raw Data'!A$2:A$197,'Natural Actual Raw Data'!B$2:B$197,0)</f>
        <v>95208.38</v>
      </c>
      <c r="H18" s="17" cm="1">
        <f t="array" ref="H18:I18">_xlfn.XLOOKUP(B18,'Natural Actual Raw Data'!C$2:C$159,'Natural Actual Raw Data'!D$2:E$159,0)</f>
        <v>25662.83</v>
      </c>
      <c r="I18" s="17">
        <v>36787.519999999997</v>
      </c>
      <c r="J18" s="17" cm="1">
        <f t="array" ref="J18:K18">_xlfn.XLOOKUP(B18,'Natural Actual Raw Data'!F$2:F$164,'Natural Actual Raw Data'!G$2:H$164,0)</f>
        <v>35598.559999999998</v>
      </c>
      <c r="K18" s="17">
        <v>-908.57</v>
      </c>
      <c r="L18" s="17" cm="1">
        <f t="array" ref="L18:M18">_xlfn.XLOOKUP(B18,'Natural Actual Raw Data'!I$2:I$147,'Natural Actual Raw Data'!J$2:K$147,0)</f>
        <v>-2306.06</v>
      </c>
      <c r="M18" s="17">
        <v>374.1</v>
      </c>
      <c r="N18" s="17">
        <f t="shared" si="1"/>
        <v>95208.38</v>
      </c>
      <c r="O18" s="17">
        <f t="shared" si="2"/>
        <v>0</v>
      </c>
      <c r="P18" s="17">
        <f>_xlfn.XLOOKUP(B18,'Natural Budget Raw Data'!A$2:A$197,'Natural Budget Raw Data'!B$2:B$197,0)</f>
        <v>0</v>
      </c>
      <c r="Q18" s="17">
        <f>_xlfn.XLOOKUP(B18,'Natural Budget Raw Data'!C$2:C$157,'Natural Budget Raw Data'!D$2:D$157,0)</f>
        <v>0</v>
      </c>
      <c r="R18" s="17">
        <f>_xlfn.XLOOKUP($B18,'Natural Budget Raw Data'!E$2:E$134,'Natural Budget Raw Data'!F$2:F$134,0)</f>
        <v>0</v>
      </c>
      <c r="S18" s="17">
        <f>_xlfn.XLOOKUP(B18,'Natural Budget Raw Data'!G$2:G$134,'Natural Budget Raw Data'!H$2:H$134,0)</f>
        <v>0</v>
      </c>
      <c r="T18" s="17">
        <f>_xlfn.XLOOKUP(B18,'Natural Budget Raw Data'!I$2:I$135,'Natural Budget Raw Data'!J$2:J$135,0)</f>
        <v>0</v>
      </c>
      <c r="U18" s="17">
        <f>_xlfn.XLOOKUP(B18,'Natural Budget Raw Data'!K$2:K$175,'Natural Budget Raw Data'!L$2:L$175,0)</f>
        <v>0</v>
      </c>
      <c r="V18" s="17">
        <f>_xlfn.XLOOKUP(B18,'Natural Budget Raw Data'!M$2:M$180,'Natural Budget Raw Data'!N$2:N$180,0)</f>
        <v>0</v>
      </c>
      <c r="W18" s="48">
        <f t="shared" si="3"/>
        <v>95208.38</v>
      </c>
      <c r="X18" s="17">
        <f>_xlfn.XLOOKUP(B18,'2025 Natural Budget'!A$2:A$123,'2025 Natural Budget'!N$2:N$123,0)</f>
        <v>0</v>
      </c>
      <c r="AE18"/>
      <c r="AF18" s="73"/>
      <c r="AM18" s="78">
        <v>-95208</v>
      </c>
      <c r="AP18" s="78">
        <f t="shared" si="0"/>
        <v>0.38000000000465661</v>
      </c>
      <c r="AR18" s="78">
        <f t="shared" si="4"/>
        <v>0.38000000000465661</v>
      </c>
    </row>
    <row r="19" spans="1:44">
      <c r="A19" s="9"/>
      <c r="B19" s="10"/>
      <c r="C19" s="11" t="s">
        <v>748</v>
      </c>
      <c r="D19" s="15"/>
      <c r="E19" s="15"/>
      <c r="G19" s="17">
        <f t="shared" ref="G19:M19" si="5">-G14-G16-G18</f>
        <v>-3769890.91</v>
      </c>
      <c r="H19" s="17">
        <f t="shared" si="5"/>
        <v>-1068300.48</v>
      </c>
      <c r="I19" s="17">
        <f t="shared" si="5"/>
        <v>-1495714.5</v>
      </c>
      <c r="J19" s="17">
        <f t="shared" si="5"/>
        <v>-1273626.71</v>
      </c>
      <c r="K19" s="17">
        <f t="shared" si="5"/>
        <v>71817.820000000007</v>
      </c>
      <c r="L19" s="17">
        <f t="shared" si="5"/>
        <v>127300.90999999999</v>
      </c>
      <c r="M19" s="17">
        <f t="shared" si="5"/>
        <v>-131367.95000000001</v>
      </c>
      <c r="N19" s="17">
        <f t="shared" si="1"/>
        <v>-3769890.91</v>
      </c>
      <c r="S19" s="17"/>
      <c r="T19" s="17"/>
      <c r="U19" s="17"/>
      <c r="V19" s="17"/>
      <c r="W19" s="48">
        <f t="shared" si="3"/>
        <v>-3769890.91</v>
      </c>
      <c r="X19" s="17">
        <f>_xlfn.XLOOKUP(B19,'2025 Natural Budget'!A$2:A$123,'2025 Natural Budget'!N$2:N$123,0)</f>
        <v>0</v>
      </c>
      <c r="AE19"/>
      <c r="AF19" s="73"/>
      <c r="AM19" s="78">
        <v>3769891</v>
      </c>
      <c r="AP19" s="78">
        <f t="shared" si="0"/>
        <v>8.9999999850988388E-2</v>
      </c>
      <c r="AR19" s="78">
        <f t="shared" si="4"/>
        <v>8.9999999850988388E-2</v>
      </c>
    </row>
    <row r="20" spans="1:44">
      <c r="A20" s="12"/>
      <c r="B20" s="13"/>
      <c r="C20" s="11" t="s">
        <v>624</v>
      </c>
      <c r="D20" s="16">
        <v>-15016402.98</v>
      </c>
      <c r="E20" s="16">
        <v>-22249739</v>
      </c>
      <c r="G20" s="17">
        <f>_xlfn.XLOOKUP(B20,'Natural Actual Raw Data'!A$2:A$197,'Natural Actual Raw Data'!B$2:B$197,0)</f>
        <v>0</v>
      </c>
      <c r="H20" s="17" cm="1">
        <f t="array" ref="H20">_xlfn.XLOOKUP(B20,'Natural Actual Raw Data'!C$2:C$159,'Natural Actual Raw Data'!D$2:E$159,0)</f>
        <v>0</v>
      </c>
      <c r="J20" s="17" cm="1">
        <f t="array" ref="J20">_xlfn.XLOOKUP(B20,'Natural Actual Raw Data'!F$2:F$164,'Natural Actual Raw Data'!G$2:H$164,0)</f>
        <v>0</v>
      </c>
      <c r="L20" s="17" cm="1">
        <f t="array" ref="L20">_xlfn.XLOOKUP(B20,'Natural Actual Raw Data'!I$2:I$147,'Natural Actual Raw Data'!J$2:K$147,0)</f>
        <v>0</v>
      </c>
      <c r="N20" s="17">
        <f t="shared" si="1"/>
        <v>0</v>
      </c>
      <c r="O20" s="17">
        <f t="shared" si="2"/>
        <v>0</v>
      </c>
      <c r="P20" s="17">
        <f>_xlfn.XLOOKUP(B20,'Natural Budget Raw Data'!A$2:A$197,'Natural Budget Raw Data'!B$2:B$197,0)</f>
        <v>0</v>
      </c>
      <c r="Q20" s="17">
        <f>_xlfn.XLOOKUP(B20,'Natural Budget Raw Data'!C$2:C$157,'Natural Budget Raw Data'!D$2:D$157,0)</f>
        <v>0</v>
      </c>
      <c r="R20" s="17">
        <f>_xlfn.XLOOKUP($B20,'Natural Budget Raw Data'!E$2:E$134,'Natural Budget Raw Data'!F$2:F$134,0)</f>
        <v>0</v>
      </c>
      <c r="S20" s="17">
        <f>_xlfn.XLOOKUP(B20,'Natural Budget Raw Data'!G$2:G$134,'Natural Budget Raw Data'!H$2:H$134,0)</f>
        <v>0</v>
      </c>
      <c r="T20" s="17">
        <f>_xlfn.XLOOKUP(B20,'Natural Budget Raw Data'!I$2:I$135,'Natural Budget Raw Data'!J$2:J$135,0)</f>
        <v>0</v>
      </c>
      <c r="U20" s="17">
        <f>_xlfn.XLOOKUP(B20,'Natural Budget Raw Data'!K$2:K$175,'Natural Budget Raw Data'!L$2:L$175,0)</f>
        <v>0</v>
      </c>
      <c r="V20" s="17">
        <f>_xlfn.XLOOKUP(B20,'Natural Budget Raw Data'!M$2:M$180,'Natural Budget Raw Data'!N$2:N$180,0)</f>
        <v>0</v>
      </c>
      <c r="W20" s="48">
        <f t="shared" si="3"/>
        <v>0</v>
      </c>
      <c r="X20" s="17">
        <f>_xlfn.XLOOKUP(B20,'2025 Natural Budget'!A$2:A$123,'2025 Natural Budget'!N$2:N$123,0)</f>
        <v>0</v>
      </c>
      <c r="AE20"/>
      <c r="AF20" s="73"/>
      <c r="AP20" s="78">
        <f t="shared" si="0"/>
        <v>0</v>
      </c>
      <c r="AR20" s="78">
        <f t="shared" si="4"/>
        <v>0</v>
      </c>
    </row>
    <row r="21" spans="1:44">
      <c r="A21" s="12"/>
      <c r="B21" s="13"/>
      <c r="C21" s="11" t="s">
        <v>625</v>
      </c>
      <c r="D21" s="16">
        <v>-15016402.98</v>
      </c>
      <c r="E21" s="16">
        <v>-22249739</v>
      </c>
      <c r="G21" s="17">
        <f>_xlfn.XLOOKUP(B21,'Natural Actual Raw Data'!A$2:A$197,'Natural Actual Raw Data'!B$2:B$197,0)</f>
        <v>0</v>
      </c>
      <c r="H21" s="17" cm="1">
        <f t="array" ref="H21">_xlfn.XLOOKUP(B21,'Natural Actual Raw Data'!C$2:C$159,'Natural Actual Raw Data'!D$2:E$159,0)</f>
        <v>0</v>
      </c>
      <c r="J21" s="17" cm="1">
        <f t="array" ref="J21">_xlfn.XLOOKUP(B21,'Natural Actual Raw Data'!F$2:F$164,'Natural Actual Raw Data'!G$2:H$164,0)</f>
        <v>0</v>
      </c>
      <c r="L21" s="17" cm="1">
        <f t="array" ref="L21">_xlfn.XLOOKUP(B21,'Natural Actual Raw Data'!I$2:I$147,'Natural Actual Raw Data'!J$2:K$147,0)</f>
        <v>0</v>
      </c>
      <c r="N21" s="17">
        <f t="shared" si="1"/>
        <v>0</v>
      </c>
      <c r="O21" s="17">
        <f t="shared" si="2"/>
        <v>0</v>
      </c>
      <c r="P21" s="17">
        <f>_xlfn.XLOOKUP(B21,'Natural Budget Raw Data'!A$2:A$197,'Natural Budget Raw Data'!B$2:B$197,0)</f>
        <v>0</v>
      </c>
      <c r="Q21" s="17">
        <f>_xlfn.XLOOKUP(B21,'Natural Budget Raw Data'!C$2:C$157,'Natural Budget Raw Data'!D$2:D$157,0)</f>
        <v>0</v>
      </c>
      <c r="R21" s="17">
        <f>_xlfn.XLOOKUP($B21,'Natural Budget Raw Data'!E$2:E$134,'Natural Budget Raw Data'!F$2:F$134,0)</f>
        <v>0</v>
      </c>
      <c r="S21" s="17">
        <f>_xlfn.XLOOKUP(B21,'Natural Budget Raw Data'!G$2:G$134,'Natural Budget Raw Data'!H$2:H$134,0)</f>
        <v>0</v>
      </c>
      <c r="T21" s="17">
        <f>_xlfn.XLOOKUP(B21,'Natural Budget Raw Data'!I$2:I$135,'Natural Budget Raw Data'!J$2:J$135,0)</f>
        <v>0</v>
      </c>
      <c r="U21" s="17">
        <f>_xlfn.XLOOKUP(B21,'Natural Budget Raw Data'!K$2:K$175,'Natural Budget Raw Data'!L$2:L$175,0)</f>
        <v>0</v>
      </c>
      <c r="V21" s="17">
        <f>_xlfn.XLOOKUP(B21,'Natural Budget Raw Data'!M$2:M$180,'Natural Budget Raw Data'!N$2:N$180,0)</f>
        <v>0</v>
      </c>
      <c r="W21" s="48">
        <f t="shared" si="3"/>
        <v>0</v>
      </c>
      <c r="X21" s="17">
        <f>_xlfn.XLOOKUP(B21,'2025 Natural Budget'!A$2:A$123,'2025 Natural Budget'!N$2:N$123,0)</f>
        <v>0</v>
      </c>
      <c r="AE21"/>
      <c r="AF21" s="73"/>
      <c r="AP21" s="78">
        <f t="shared" si="0"/>
        <v>0</v>
      </c>
      <c r="AR21" s="78">
        <f t="shared" si="4"/>
        <v>0</v>
      </c>
    </row>
    <row r="22" spans="1:44">
      <c r="A22" s="9"/>
      <c r="B22" s="10"/>
      <c r="C22" s="11" t="s">
        <v>626</v>
      </c>
      <c r="D22" s="15"/>
      <c r="E22" s="15"/>
      <c r="G22" s="17">
        <f>_xlfn.XLOOKUP(B22,'Natural Actual Raw Data'!A$2:A$197,'Natural Actual Raw Data'!B$2:B$197,0)</f>
        <v>0</v>
      </c>
      <c r="H22" s="17" cm="1">
        <f t="array" ref="H22">_xlfn.XLOOKUP(B22,'Natural Actual Raw Data'!C$2:C$159,'Natural Actual Raw Data'!D$2:E$159,0)</f>
        <v>0</v>
      </c>
      <c r="J22" s="17" cm="1">
        <f t="array" ref="J22">_xlfn.XLOOKUP(B22,'Natural Actual Raw Data'!F$2:F$164,'Natural Actual Raw Data'!G$2:H$164,0)</f>
        <v>0</v>
      </c>
      <c r="L22" s="17" cm="1">
        <f t="array" ref="L22">_xlfn.XLOOKUP(B22,'Natural Actual Raw Data'!I$2:I$147,'Natural Actual Raw Data'!J$2:K$147,0)</f>
        <v>0</v>
      </c>
      <c r="N22" s="17">
        <f t="shared" si="1"/>
        <v>0</v>
      </c>
      <c r="O22" s="17">
        <f t="shared" si="2"/>
        <v>0</v>
      </c>
      <c r="P22" s="17">
        <f>_xlfn.XLOOKUP(B22,'Natural Budget Raw Data'!A$2:A$197,'Natural Budget Raw Data'!B$2:B$197,0)</f>
        <v>0</v>
      </c>
      <c r="Q22" s="17">
        <f>_xlfn.XLOOKUP(B22,'Natural Budget Raw Data'!C$2:C$157,'Natural Budget Raw Data'!D$2:D$157,0)</f>
        <v>0</v>
      </c>
      <c r="R22" s="17">
        <f>_xlfn.XLOOKUP($B22,'Natural Budget Raw Data'!E$2:E$134,'Natural Budget Raw Data'!F$2:F$134,0)</f>
        <v>0</v>
      </c>
      <c r="S22" s="17">
        <f>_xlfn.XLOOKUP(B22,'Natural Budget Raw Data'!G$2:G$134,'Natural Budget Raw Data'!H$2:H$134,0)</f>
        <v>0</v>
      </c>
      <c r="T22" s="17">
        <f>_xlfn.XLOOKUP(B22,'Natural Budget Raw Data'!I$2:I$135,'Natural Budget Raw Data'!J$2:J$135,0)</f>
        <v>0</v>
      </c>
      <c r="U22" s="17">
        <f>_xlfn.XLOOKUP(B22,'Natural Budget Raw Data'!K$2:K$175,'Natural Budget Raw Data'!L$2:L$175,0)</f>
        <v>0</v>
      </c>
      <c r="V22" s="17">
        <f>_xlfn.XLOOKUP(B22,'Natural Budget Raw Data'!M$2:M$180,'Natural Budget Raw Data'!N$2:N$180,0)</f>
        <v>0</v>
      </c>
      <c r="W22" s="48">
        <f t="shared" si="3"/>
        <v>0</v>
      </c>
      <c r="X22" s="17">
        <f>_xlfn.XLOOKUP(B22,'2025 Natural Budget'!A$2:A$123,'2025 Natural Budget'!N$2:N$123,0)</f>
        <v>0</v>
      </c>
      <c r="AE22"/>
      <c r="AF22" s="73"/>
      <c r="AP22" s="78">
        <f t="shared" si="0"/>
        <v>0</v>
      </c>
      <c r="AR22" s="78">
        <f t="shared" si="4"/>
        <v>0</v>
      </c>
    </row>
    <row r="23" spans="1:44">
      <c r="A23" s="9" t="s">
        <v>2</v>
      </c>
      <c r="B23" s="10" t="s">
        <v>258</v>
      </c>
      <c r="C23" s="11" t="s">
        <v>259</v>
      </c>
      <c r="D23" s="15">
        <v>-39935.71</v>
      </c>
      <c r="E23" s="15">
        <v>-61926</v>
      </c>
      <c r="G23" s="17">
        <f>_xlfn.XLOOKUP(B23,'Natural Actual Raw Data'!A$2:A$197,'Natural Actual Raw Data'!B$2:B$197,0)</f>
        <v>-39935.71</v>
      </c>
      <c r="H23" s="17" cm="1">
        <f t="array" ref="H23:I23">_xlfn.XLOOKUP(B23,'Natural Actual Raw Data'!C$2:C$159,'Natural Actual Raw Data'!D$2:E$159,0)</f>
        <v>-13859.97</v>
      </c>
      <c r="I23" s="17">
        <v>-8400.83</v>
      </c>
      <c r="J23" s="17" cm="1">
        <f t="array" ref="J23:K23">_xlfn.XLOOKUP(B23,'Natural Actual Raw Data'!F$2:F$164,'Natural Actual Raw Data'!G$2:H$164,0)</f>
        <v>-4754.88</v>
      </c>
      <c r="K23" s="17">
        <v>-4370.4799999999996</v>
      </c>
      <c r="L23" s="17" cm="1">
        <f t="array" ref="L23:M23">_xlfn.XLOOKUP(B23,'Natural Actual Raw Data'!I$2:I$147,'Natural Actual Raw Data'!J$2:K$147,0)</f>
        <v>-4257.38</v>
      </c>
      <c r="M23" s="17">
        <v>-4292.17</v>
      </c>
      <c r="N23" s="17">
        <f t="shared" si="1"/>
        <v>-39935.71</v>
      </c>
      <c r="O23" s="17">
        <f t="shared" si="2"/>
        <v>0</v>
      </c>
      <c r="P23" s="17">
        <f>_xlfn.XLOOKUP(B23,'Natural Budget Raw Data'!A$2:A$197,'Natural Budget Raw Data'!B$2:B$197,0)</f>
        <v>-61926</v>
      </c>
      <c r="Q23" s="17">
        <f>_xlfn.XLOOKUP(B23,'Natural Budget Raw Data'!C$2:C$157,'Natural Budget Raw Data'!D$2:D$157,0)</f>
        <v>-4730</v>
      </c>
      <c r="R23" s="17">
        <f>_xlfn.XLOOKUP($B23,'Natural Budget Raw Data'!E$2:E$134,'Natural Budget Raw Data'!F$2:F$134,0)</f>
        <v>-8639</v>
      </c>
      <c r="S23" s="17">
        <f>_xlfn.XLOOKUP(B23,'Natural Budget Raw Data'!G$2:G$134,'Natural Budget Raw Data'!H$2:H$134,0)</f>
        <v>-13704</v>
      </c>
      <c r="T23" s="17">
        <f>_xlfn.XLOOKUP(B23,'Natural Budget Raw Data'!I$2:I$135,'Natural Budget Raw Data'!J$2:J$135,0)</f>
        <v>-19429</v>
      </c>
      <c r="U23" s="17">
        <f>_xlfn.XLOOKUP(B23,'Natural Budget Raw Data'!K$2:K$175,'Natural Budget Raw Data'!L$2:L$175,0)</f>
        <v>-24658</v>
      </c>
      <c r="V23" s="17">
        <f>_xlfn.XLOOKUP(B23,'Natural Budget Raw Data'!M$2:M$180,'Natural Budget Raw Data'!N$2:N$180,0)</f>
        <v>-18807</v>
      </c>
      <c r="W23" s="48">
        <f t="shared" si="3"/>
        <v>-129902.70999999999</v>
      </c>
      <c r="X23" s="17">
        <f>_xlfn.XLOOKUP(B23,'2025 Natural Budget'!A$2:A$123,'2025 Natural Budget'!N$2:N$123,0)</f>
        <v>-131783</v>
      </c>
      <c r="AE23"/>
      <c r="AF23" s="73"/>
      <c r="AM23" s="78">
        <v>320</v>
      </c>
      <c r="AP23" s="78">
        <f t="shared" si="0"/>
        <v>-129582.70999999999</v>
      </c>
      <c r="AQ23" s="78">
        <v>-42416</v>
      </c>
      <c r="AR23" s="78">
        <f t="shared" si="4"/>
        <v>-171998.71</v>
      </c>
    </row>
    <row r="24" spans="1:44">
      <c r="A24" s="9" t="s">
        <v>2</v>
      </c>
      <c r="B24" s="10" t="s">
        <v>260</v>
      </c>
      <c r="C24" s="11" t="s">
        <v>261</v>
      </c>
      <c r="D24" s="15">
        <v>-2391100.5499999998</v>
      </c>
      <c r="E24" s="15">
        <v>-2061560</v>
      </c>
      <c r="G24" s="17">
        <f>_xlfn.XLOOKUP(B24,'Natural Actual Raw Data'!A$2:A$197,'Natural Actual Raw Data'!B$2:B$197,0)</f>
        <v>-2391100.5499999998</v>
      </c>
      <c r="H24" s="17" cm="1">
        <f t="array" ref="H24:I24">_xlfn.XLOOKUP(B24,'Natural Actual Raw Data'!C$2:C$159,'Natural Actual Raw Data'!D$2:E$159,0)</f>
        <v>-505855.76</v>
      </c>
      <c r="I24" s="17">
        <v>-423100.69</v>
      </c>
      <c r="J24" s="17" cm="1">
        <f t="array" ref="J24:K24">_xlfn.XLOOKUP(B24,'Natural Actual Raw Data'!F$2:F$164,'Natural Actual Raw Data'!G$2:H$164,0)</f>
        <v>-385367.55</v>
      </c>
      <c r="K24" s="17">
        <v>-384997.13</v>
      </c>
      <c r="L24" s="17" cm="1">
        <f t="array" ref="L24:M24">_xlfn.XLOOKUP(B24,'Natural Actual Raw Data'!I$2:I$147,'Natural Actual Raw Data'!J$2:K$147,0)</f>
        <v>-340195.42</v>
      </c>
      <c r="M24" s="17">
        <v>-351584</v>
      </c>
      <c r="N24" s="17">
        <f t="shared" si="1"/>
        <v>-2391100.5499999998</v>
      </c>
      <c r="O24" s="17">
        <f t="shared" si="2"/>
        <v>0</v>
      </c>
      <c r="P24" s="17">
        <f>_xlfn.XLOOKUP(B24,'Natural Budget Raw Data'!A$2:A$197,'Natural Budget Raw Data'!B$2:B$197,0)</f>
        <v>-2061560</v>
      </c>
      <c r="Q24" s="17">
        <f>_xlfn.XLOOKUP(B24,'Natural Budget Raw Data'!C$2:C$157,'Natural Budget Raw Data'!D$2:D$157,0)</f>
        <v>-328971</v>
      </c>
      <c r="R24" s="17">
        <f>_xlfn.XLOOKUP($B24,'Natural Budget Raw Data'!E$2:E$134,'Natural Budget Raw Data'!F$2:F$134,0)</f>
        <v>-377680</v>
      </c>
      <c r="S24" s="17">
        <f>_xlfn.XLOOKUP(B24,'Natural Budget Raw Data'!G$2:G$134,'Natural Budget Raw Data'!H$2:H$134,0)</f>
        <v>-402270</v>
      </c>
      <c r="T24" s="17">
        <f>_xlfn.XLOOKUP(B24,'Natural Budget Raw Data'!I$2:I$135,'Natural Budget Raw Data'!J$2:J$135,0)</f>
        <v>-350388</v>
      </c>
      <c r="U24" s="17">
        <f>_xlfn.XLOOKUP(B24,'Natural Budget Raw Data'!K$2:K$175,'Natural Budget Raw Data'!L$2:L$175,0)</f>
        <v>-420384</v>
      </c>
      <c r="V24" s="17">
        <f>_xlfn.XLOOKUP(B24,'Natural Budget Raw Data'!M$2:M$180,'Natural Budget Raw Data'!N$2:N$180,0)</f>
        <v>-363598</v>
      </c>
      <c r="W24" s="48">
        <f t="shared" si="3"/>
        <v>-4634391.55</v>
      </c>
      <c r="X24" s="17">
        <f>_xlfn.XLOOKUP(B24,'2025 Natural Budget'!A$2:A$123,'2025 Natural Budget'!N$2:N$123,0)</f>
        <v>-5745276</v>
      </c>
      <c r="AE24"/>
      <c r="AF24" s="73"/>
      <c r="AM24" s="78">
        <v>11430</v>
      </c>
      <c r="AP24" s="78">
        <f t="shared" si="0"/>
        <v>-4622961.55</v>
      </c>
      <c r="AQ24" s="78">
        <v>-1414484</v>
      </c>
      <c r="AR24" s="78">
        <f t="shared" si="4"/>
        <v>-6037445.5499999998</v>
      </c>
    </row>
    <row r="25" spans="1:44">
      <c r="A25" s="9" t="s">
        <v>2</v>
      </c>
      <c r="B25" s="10" t="s">
        <v>262</v>
      </c>
      <c r="C25" s="11" t="s">
        <v>263</v>
      </c>
      <c r="D25" s="15">
        <v>-560776.59</v>
      </c>
      <c r="E25" s="15">
        <v>-528200</v>
      </c>
      <c r="G25" s="17">
        <f>_xlfn.XLOOKUP(B25,'Natural Actual Raw Data'!A$2:A$197,'Natural Actual Raw Data'!B$2:B$197,0)</f>
        <v>-560776.59</v>
      </c>
      <c r="H25" s="17" cm="1">
        <f t="array" ref="H25:I25">_xlfn.XLOOKUP(B25,'Natural Actual Raw Data'!C$2:C$159,'Natural Actual Raw Data'!D$2:E$159,0)</f>
        <v>-65683.03</v>
      </c>
      <c r="I25" s="17">
        <v>-74371.94</v>
      </c>
      <c r="J25" s="17" cm="1">
        <f t="array" ref="J25:K25">_xlfn.XLOOKUP(B25,'Natural Actual Raw Data'!F$2:F$164,'Natural Actual Raw Data'!G$2:H$164,0)</f>
        <v>-65499.63</v>
      </c>
      <c r="K25" s="17">
        <v>-153767.87</v>
      </c>
      <c r="L25" s="17" cm="1">
        <f t="array" ref="L25:M25">_xlfn.XLOOKUP(B25,'Natural Actual Raw Data'!I$2:I$147,'Natural Actual Raw Data'!J$2:K$147,0)</f>
        <v>-113311.13</v>
      </c>
      <c r="M25" s="17">
        <v>-88142.99</v>
      </c>
      <c r="N25" s="17">
        <f t="shared" si="1"/>
        <v>-560776.59</v>
      </c>
      <c r="O25" s="17">
        <f t="shared" si="2"/>
        <v>0</v>
      </c>
      <c r="P25" s="17">
        <f>_xlfn.XLOOKUP(B25,'Natural Budget Raw Data'!A$2:A$197,'Natural Budget Raw Data'!B$2:B$197,0)</f>
        <v>-528200</v>
      </c>
      <c r="Q25" s="17">
        <f>_xlfn.XLOOKUP(B25,'Natural Budget Raw Data'!C$2:C$157,'Natural Budget Raw Data'!D$2:D$157,0)</f>
        <v>-92400</v>
      </c>
      <c r="R25" s="17">
        <f>_xlfn.XLOOKUP($B25,'Natural Budget Raw Data'!E$2:E$134,'Natural Budget Raw Data'!F$2:F$134,0)</f>
        <v>-94200</v>
      </c>
      <c r="S25" s="17">
        <f>_xlfn.XLOOKUP(B25,'Natural Budget Raw Data'!G$2:G$134,'Natural Budget Raw Data'!H$2:H$134,0)</f>
        <v>-68200</v>
      </c>
      <c r="T25" s="17">
        <f>_xlfn.XLOOKUP(B25,'Natural Budget Raw Data'!I$2:I$135,'Natural Budget Raw Data'!J$2:J$135,0)</f>
        <v>-76000</v>
      </c>
      <c r="U25" s="17">
        <f>_xlfn.XLOOKUP(B25,'Natural Budget Raw Data'!K$2:K$175,'Natural Budget Raw Data'!L$2:L$175,0)</f>
        <v>-73100</v>
      </c>
      <c r="V25" s="17">
        <f>_xlfn.XLOOKUP(B25,'Natural Budget Raw Data'!M$2:M$180,'Natural Budget Raw Data'!N$2:N$180,0)</f>
        <v>-68400</v>
      </c>
      <c r="W25" s="48">
        <f t="shared" si="3"/>
        <v>-1033076.59</v>
      </c>
      <c r="X25" s="17">
        <f>_xlfn.XLOOKUP(B25,'2025 Natural Budget'!A$2:A$123,'2025 Natural Budget'!N$2:N$123,0)</f>
        <v>-958200</v>
      </c>
      <c r="AE25"/>
      <c r="AF25" s="73"/>
      <c r="AM25" s="78">
        <v>2548</v>
      </c>
      <c r="AP25" s="78">
        <f t="shared" si="0"/>
        <v>-1030528.59</v>
      </c>
      <c r="AQ25" s="78">
        <v>-300218</v>
      </c>
      <c r="AR25" s="78">
        <f t="shared" si="4"/>
        <v>-1330746.5899999999</v>
      </c>
    </row>
    <row r="26" spans="1:44">
      <c r="A26" s="9" t="s">
        <v>2</v>
      </c>
      <c r="B26" s="10" t="s">
        <v>266</v>
      </c>
      <c r="C26" s="11" t="s">
        <v>714</v>
      </c>
      <c r="D26" s="15">
        <v>-636.13</v>
      </c>
      <c r="E26" s="15">
        <v>-649</v>
      </c>
      <c r="G26" s="17">
        <f>_xlfn.XLOOKUP(B26,'Natural Actual Raw Data'!A$2:A$197,'Natural Actual Raw Data'!B$2:B$197,0)</f>
        <v>-636.13</v>
      </c>
      <c r="H26" s="17" cm="1">
        <f t="array" ref="H26:I26">_xlfn.XLOOKUP(B26,'Natural Actual Raw Data'!C$2:C$159,'Natural Actual Raw Data'!D$2:E$159,0)</f>
        <v>-138.69</v>
      </c>
      <c r="I26" s="17">
        <v>-113.08</v>
      </c>
      <c r="J26" s="17" cm="1">
        <f t="array" ref="J26:K26">_xlfn.XLOOKUP(B26,'Natural Actual Raw Data'!F$2:F$164,'Natural Actual Raw Data'!G$2:H$164,0)</f>
        <v>-96.36</v>
      </c>
      <c r="K26" s="17">
        <v>-96</v>
      </c>
      <c r="L26" s="17" cm="1">
        <f t="array" ref="L26:M26">_xlfn.XLOOKUP(B26,'Natural Actual Raw Data'!I$2:I$147,'Natural Actual Raw Data'!J$2:K$147,0)</f>
        <v>-96</v>
      </c>
      <c r="M26" s="17">
        <v>-96</v>
      </c>
      <c r="N26" s="17">
        <f t="shared" si="1"/>
        <v>-636.13</v>
      </c>
      <c r="O26" s="17">
        <f t="shared" si="2"/>
        <v>0</v>
      </c>
      <c r="P26" s="17">
        <f>_xlfn.XLOOKUP(B26,'Natural Budget Raw Data'!A$2:A$197,'Natural Budget Raw Data'!B$2:B$197,0)</f>
        <v>-649</v>
      </c>
      <c r="Q26" s="17">
        <f>_xlfn.XLOOKUP(B26,'Natural Budget Raw Data'!C$2:C$157,'Natural Budget Raw Data'!D$2:D$157,0)</f>
        <v>-99</v>
      </c>
      <c r="R26" s="17">
        <f>_xlfn.XLOOKUP($B26,'Natural Budget Raw Data'!E$2:E$134,'Natural Budget Raw Data'!F$2:F$134,0)</f>
        <v>-103</v>
      </c>
      <c r="S26" s="17">
        <f>_xlfn.XLOOKUP(B26,'Natural Budget Raw Data'!G$2:G$134,'Natural Budget Raw Data'!H$2:H$134,0)</f>
        <v>-129</v>
      </c>
      <c r="T26" s="17">
        <f>_xlfn.XLOOKUP(B26,'Natural Budget Raw Data'!I$2:I$135,'Natural Budget Raw Data'!J$2:J$135,0)</f>
        <v>-116</v>
      </c>
      <c r="U26" s="17">
        <f>_xlfn.XLOOKUP(B26,'Natural Budget Raw Data'!K$2:K$175,'Natural Budget Raw Data'!L$2:L$175,0)</f>
        <v>-230</v>
      </c>
      <c r="V26" s="17">
        <f>_xlfn.XLOOKUP(B26,'Natural Budget Raw Data'!M$2:M$180,'Natural Budget Raw Data'!N$2:N$180,0)</f>
        <v>-178</v>
      </c>
      <c r="W26" s="48">
        <f t="shared" si="3"/>
        <v>-1491.13</v>
      </c>
      <c r="X26" s="17">
        <f>_xlfn.XLOOKUP(B26,'2025 Natural Budget'!A$2:A$123,'2025 Natural Budget'!N$2:N$123,0)</f>
        <v>-1286</v>
      </c>
      <c r="AE26"/>
      <c r="AF26" s="73"/>
      <c r="AM26" s="78">
        <v>4</v>
      </c>
      <c r="AP26" s="78">
        <f t="shared" si="0"/>
        <v>-1487.13</v>
      </c>
      <c r="AR26" s="78">
        <f t="shared" si="4"/>
        <v>-1487.13</v>
      </c>
    </row>
    <row r="27" spans="1:44">
      <c r="A27" s="12"/>
      <c r="B27" s="13"/>
      <c r="C27" s="11" t="s">
        <v>627</v>
      </c>
      <c r="D27" s="16">
        <v>-2992448.98</v>
      </c>
      <c r="E27" s="16">
        <v>-2652335</v>
      </c>
      <c r="G27" s="17">
        <f>_xlfn.XLOOKUP(B27,'Natural Actual Raw Data'!A$2:A$197,'Natural Actual Raw Data'!B$2:B$197,0)</f>
        <v>0</v>
      </c>
      <c r="H27" s="17" cm="1">
        <f t="array" ref="H27">_xlfn.XLOOKUP(B27,'Natural Actual Raw Data'!C$2:C$159,'Natural Actual Raw Data'!D$2:E$159,0)</f>
        <v>0</v>
      </c>
      <c r="J27" s="17" cm="1">
        <f t="array" ref="J27">_xlfn.XLOOKUP(B27,'Natural Actual Raw Data'!F$2:F$164,'Natural Actual Raw Data'!G$2:H$164,0)</f>
        <v>0</v>
      </c>
      <c r="L27" s="17" cm="1">
        <f t="array" ref="L27">_xlfn.XLOOKUP(B27,'Natural Actual Raw Data'!I$2:I$147,'Natural Actual Raw Data'!J$2:K$147,0)</f>
        <v>0</v>
      </c>
      <c r="N27" s="17">
        <f t="shared" si="1"/>
        <v>0</v>
      </c>
      <c r="O27" s="17">
        <f t="shared" si="2"/>
        <v>0</v>
      </c>
      <c r="P27" s="17">
        <f>_xlfn.XLOOKUP(B27,'Natural Budget Raw Data'!A$2:A$197,'Natural Budget Raw Data'!B$2:B$197,0)</f>
        <v>0</v>
      </c>
      <c r="Q27" s="17">
        <f>_xlfn.XLOOKUP(B27,'Natural Budget Raw Data'!C$2:C$157,'Natural Budget Raw Data'!D$2:D$157,0)</f>
        <v>0</v>
      </c>
      <c r="R27" s="17">
        <f>_xlfn.XLOOKUP($B27,'Natural Budget Raw Data'!E$2:E$134,'Natural Budget Raw Data'!F$2:F$134,0)</f>
        <v>0</v>
      </c>
      <c r="S27" s="17">
        <f>_xlfn.XLOOKUP(B27,'Natural Budget Raw Data'!G$2:G$134,'Natural Budget Raw Data'!H$2:H$134,0)</f>
        <v>0</v>
      </c>
      <c r="T27" s="17">
        <f>_xlfn.XLOOKUP(B27,'Natural Budget Raw Data'!I$2:I$135,'Natural Budget Raw Data'!J$2:J$135,0)</f>
        <v>0</v>
      </c>
      <c r="U27" s="17">
        <f>_xlfn.XLOOKUP(B27,'Natural Budget Raw Data'!K$2:K$175,'Natural Budget Raw Data'!L$2:L$175,0)</f>
        <v>0</v>
      </c>
      <c r="V27" s="17">
        <f>_xlfn.XLOOKUP(B27,'Natural Budget Raw Data'!M$2:M$180,'Natural Budget Raw Data'!N$2:N$180,0)</f>
        <v>0</v>
      </c>
      <c r="W27" s="48">
        <f t="shared" si="3"/>
        <v>0</v>
      </c>
      <c r="X27" s="17">
        <f>_xlfn.XLOOKUP(B27,'2025 Natural Budget'!A$2:A$123,'2025 Natural Budget'!N$2:N$123,0)</f>
        <v>0</v>
      </c>
      <c r="AE27"/>
      <c r="AF27" s="73"/>
      <c r="AP27" s="78">
        <f t="shared" si="0"/>
        <v>0</v>
      </c>
      <c r="AR27" s="78">
        <f t="shared" si="4"/>
        <v>0</v>
      </c>
    </row>
    <row r="28" spans="1:44">
      <c r="A28" s="9" t="s">
        <v>2</v>
      </c>
      <c r="B28" s="10" t="s">
        <v>264</v>
      </c>
      <c r="C28" s="11" t="s">
        <v>265</v>
      </c>
      <c r="D28" s="15">
        <v>-468620.01</v>
      </c>
      <c r="E28" s="15">
        <v>-924700</v>
      </c>
      <c r="G28" s="17">
        <f>_xlfn.XLOOKUP(B28,'Natural Actual Raw Data'!A$2:A$197,'Natural Actual Raw Data'!B$2:B$197,0)</f>
        <v>-468620.01</v>
      </c>
      <c r="H28" s="17" cm="1">
        <f t="array" ref="H28:I28">_xlfn.XLOOKUP(B28,'Natural Actual Raw Data'!C$2:C$159,'Natural Actual Raw Data'!D$2:E$159,0)</f>
        <v>-125656.93</v>
      </c>
      <c r="I28" s="17">
        <v>-487.59</v>
      </c>
      <c r="J28" s="17" cm="1">
        <f t="array" ref="J28:K28">_xlfn.XLOOKUP(B28,'Natural Actual Raw Data'!F$2:F$164,'Natural Actual Raw Data'!G$2:H$164,0)</f>
        <v>-13947.97</v>
      </c>
      <c r="K28" s="17">
        <v>-137619.6</v>
      </c>
      <c r="L28" s="17" cm="1">
        <f t="array" ref="L28:M28">_xlfn.XLOOKUP(B28,'Natural Actual Raw Data'!I$2:I$147,'Natural Actual Raw Data'!J$2:K$147,0)</f>
        <v>-142206.92000000001</v>
      </c>
      <c r="M28" s="17">
        <v>-48701</v>
      </c>
      <c r="N28" s="17">
        <f t="shared" si="1"/>
        <v>-468620.01</v>
      </c>
      <c r="O28" s="17">
        <f t="shared" si="2"/>
        <v>0</v>
      </c>
      <c r="P28" s="17">
        <f>_xlfn.XLOOKUP(B28,'Natural Budget Raw Data'!A$2:A$197,'Natural Budget Raw Data'!B$2:B$197,0)</f>
        <v>-924700</v>
      </c>
      <c r="Q28" s="17">
        <f>_xlfn.XLOOKUP(B28,'Natural Budget Raw Data'!C$2:C$157,'Natural Budget Raw Data'!D$2:D$157,0)</f>
        <v>-139800</v>
      </c>
      <c r="R28" s="17">
        <f>_xlfn.XLOOKUP($B28,'Natural Budget Raw Data'!E$2:E$134,'Natural Budget Raw Data'!F$2:F$134,0)</f>
        <v>-144800</v>
      </c>
      <c r="S28" s="17">
        <f>_xlfn.XLOOKUP(B28,'Natural Budget Raw Data'!G$2:G$134,'Natural Budget Raw Data'!H$2:H$134,0)</f>
        <v>-213500</v>
      </c>
      <c r="T28" s="17">
        <f>_xlfn.XLOOKUP(B28,'Natural Budget Raw Data'!I$2:I$135,'Natural Budget Raw Data'!J$2:J$135,0)</f>
        <v>-287200</v>
      </c>
      <c r="U28" s="17">
        <f>_xlfn.XLOOKUP(B28,'Natural Budget Raw Data'!K$2:K$175,'Natural Budget Raw Data'!L$2:L$175,0)</f>
        <v>-321300</v>
      </c>
      <c r="V28" s="17">
        <f>_xlfn.XLOOKUP(B28,'Natural Budget Raw Data'!M$2:M$180,'Natural Budget Raw Data'!N$2:N$180,0)</f>
        <v>-301200</v>
      </c>
      <c r="W28" s="48">
        <f t="shared" si="3"/>
        <v>-1876420.01</v>
      </c>
      <c r="X28" s="17">
        <f>_xlfn.XLOOKUP(B28,'2025 Natural Budget'!A$2:A$123,'2025 Natural Budget'!N$2:N$123,0)</f>
        <v>-1760300</v>
      </c>
      <c r="AE28"/>
      <c r="AF28" s="73"/>
      <c r="AM28" s="78">
        <v>4628</v>
      </c>
      <c r="AP28" s="78">
        <f t="shared" si="0"/>
        <v>-1871792.01</v>
      </c>
      <c r="AR28" s="78">
        <f t="shared" si="4"/>
        <v>-1871792.01</v>
      </c>
    </row>
    <row r="29" spans="1:44">
      <c r="A29" s="9" t="s">
        <v>2</v>
      </c>
      <c r="B29" s="10" t="s">
        <v>267</v>
      </c>
      <c r="C29" s="11" t="s">
        <v>268</v>
      </c>
      <c r="D29" s="15">
        <v>-482595.09</v>
      </c>
      <c r="E29" s="15">
        <v>-657945</v>
      </c>
      <c r="G29" s="17">
        <f>_xlfn.XLOOKUP(B29,'Natural Actual Raw Data'!A$2:A$197,'Natural Actual Raw Data'!B$2:B$197,0)</f>
        <v>-482595.09</v>
      </c>
      <c r="H29" s="17" cm="1">
        <f t="array" ref="H29:I29">_xlfn.XLOOKUP(B29,'Natural Actual Raw Data'!C$2:C$159,'Natural Actual Raw Data'!D$2:E$159,0)</f>
        <v>-115910.33</v>
      </c>
      <c r="I29" s="17">
        <v>-90089.76</v>
      </c>
      <c r="J29" s="17" cm="1">
        <f t="array" ref="J29:K29">_xlfn.XLOOKUP(B29,'Natural Actual Raw Data'!F$2:F$164,'Natural Actual Raw Data'!G$2:H$164,0)</f>
        <v>-75579.570000000007</v>
      </c>
      <c r="K29" s="17">
        <v>-69618.78</v>
      </c>
      <c r="L29" s="17" cm="1">
        <f t="array" ref="L29:M29">_xlfn.XLOOKUP(B29,'Natural Actual Raw Data'!I$2:I$147,'Natural Actual Raw Data'!J$2:K$147,0)</f>
        <v>-64247.13</v>
      </c>
      <c r="M29" s="17">
        <v>-67149.52</v>
      </c>
      <c r="N29" s="17">
        <f t="shared" si="1"/>
        <v>-482595.09000000008</v>
      </c>
      <c r="O29" s="17">
        <f t="shared" si="2"/>
        <v>0</v>
      </c>
      <c r="P29" s="17">
        <f>_xlfn.XLOOKUP(B29,'Natural Budget Raw Data'!A$2:A$197,'Natural Budget Raw Data'!B$2:B$197,0)</f>
        <v>-657945</v>
      </c>
      <c r="Q29" s="17">
        <f>_xlfn.XLOOKUP(B29,'Natural Budget Raw Data'!C$2:C$157,'Natural Budget Raw Data'!D$2:D$157,0)</f>
        <v>-70169</v>
      </c>
      <c r="R29" s="17">
        <f>_xlfn.XLOOKUP($B29,'Natural Budget Raw Data'!E$2:E$134,'Natural Budget Raw Data'!F$2:F$134,0)</f>
        <v>-108158</v>
      </c>
      <c r="S29" s="17">
        <f>_xlfn.XLOOKUP(B29,'Natural Budget Raw Data'!G$2:G$134,'Natural Budget Raw Data'!H$2:H$134,0)</f>
        <v>-180618</v>
      </c>
      <c r="T29" s="17">
        <f>_xlfn.XLOOKUP(B29,'Natural Budget Raw Data'!I$2:I$135,'Natural Budget Raw Data'!J$2:J$135,0)</f>
        <v>-224530</v>
      </c>
      <c r="U29" s="17">
        <f>_xlfn.XLOOKUP(B29,'Natural Budget Raw Data'!K$2:K$175,'Natural Budget Raw Data'!L$2:L$175,0)</f>
        <v>-212816</v>
      </c>
      <c r="V29" s="17">
        <f>_xlfn.XLOOKUP(B29,'Natural Budget Raw Data'!M$2:M$180,'Natural Budget Raw Data'!N$2:N$180,0)</f>
        <v>-171250</v>
      </c>
      <c r="W29" s="48">
        <f t="shared" si="3"/>
        <v>-1450136.09</v>
      </c>
      <c r="X29" s="17">
        <f>_xlfn.XLOOKUP(B29,'2025 Natural Budget'!A$2:A$123,'2025 Natural Budget'!N$2:N$123,0)</f>
        <v>-1272364</v>
      </c>
      <c r="AE29"/>
      <c r="AF29" s="73"/>
      <c r="AM29" s="78">
        <v>3576</v>
      </c>
      <c r="AP29" s="78">
        <f t="shared" si="0"/>
        <v>-1446560.09</v>
      </c>
      <c r="AR29" s="78">
        <f t="shared" si="4"/>
        <v>-1446560.09</v>
      </c>
    </row>
    <row r="30" spans="1:44">
      <c r="A30" s="12"/>
      <c r="B30" s="13"/>
      <c r="C30" s="11" t="s">
        <v>628</v>
      </c>
      <c r="D30" s="16">
        <v>-951215.1</v>
      </c>
      <c r="E30" s="16">
        <v>-1582645</v>
      </c>
      <c r="G30" s="17">
        <f>_xlfn.XLOOKUP(B30,'Natural Actual Raw Data'!A$2:A$197,'Natural Actual Raw Data'!B$2:B$197,0)</f>
        <v>0</v>
      </c>
      <c r="H30" s="17" cm="1">
        <f t="array" ref="H30">_xlfn.XLOOKUP(B30,'Natural Actual Raw Data'!C$2:C$159,'Natural Actual Raw Data'!D$2:E$159,0)</f>
        <v>0</v>
      </c>
      <c r="J30" s="17" cm="1">
        <f t="array" ref="J30">_xlfn.XLOOKUP(B30,'Natural Actual Raw Data'!F$2:F$164,'Natural Actual Raw Data'!G$2:H$164,0)</f>
        <v>0</v>
      </c>
      <c r="L30" s="17" cm="1">
        <f t="array" ref="L30">_xlfn.XLOOKUP(B30,'Natural Actual Raw Data'!I$2:I$147,'Natural Actual Raw Data'!J$2:K$147,0)</f>
        <v>0</v>
      </c>
      <c r="N30" s="17">
        <f t="shared" si="1"/>
        <v>0</v>
      </c>
      <c r="O30" s="17">
        <f t="shared" si="2"/>
        <v>0</v>
      </c>
      <c r="P30" s="17">
        <f>_xlfn.XLOOKUP(B30,'Natural Budget Raw Data'!A$2:A$197,'Natural Budget Raw Data'!B$2:B$197,0)</f>
        <v>0</v>
      </c>
      <c r="Q30" s="17">
        <f>_xlfn.XLOOKUP(B30,'Natural Budget Raw Data'!C$2:C$157,'Natural Budget Raw Data'!D$2:D$157,0)</f>
        <v>0</v>
      </c>
      <c r="R30" s="17">
        <f>_xlfn.XLOOKUP($B30,'Natural Budget Raw Data'!E$2:E$134,'Natural Budget Raw Data'!F$2:F$134,0)</f>
        <v>0</v>
      </c>
      <c r="S30" s="17">
        <f>_xlfn.XLOOKUP(B30,'Natural Budget Raw Data'!G$2:G$134,'Natural Budget Raw Data'!H$2:H$134,0)</f>
        <v>0</v>
      </c>
      <c r="T30" s="17">
        <f>_xlfn.XLOOKUP(B30,'Natural Budget Raw Data'!I$2:I$135,'Natural Budget Raw Data'!J$2:J$135,0)</f>
        <v>0</v>
      </c>
      <c r="U30" s="17">
        <f>_xlfn.XLOOKUP(B30,'Natural Budget Raw Data'!K$2:K$175,'Natural Budget Raw Data'!L$2:L$175,0)</f>
        <v>0</v>
      </c>
      <c r="V30" s="17">
        <f>_xlfn.XLOOKUP(B30,'Natural Budget Raw Data'!M$2:M$180,'Natural Budget Raw Data'!N$2:N$180,0)</f>
        <v>0</v>
      </c>
      <c r="W30" s="48">
        <f t="shared" si="3"/>
        <v>0</v>
      </c>
      <c r="X30" s="17">
        <f>_xlfn.XLOOKUP(B30,'2025 Natural Budget'!A$2:A$123,'2025 Natural Budget'!N$2:N$123,0)</f>
        <v>0</v>
      </c>
      <c r="AE30"/>
      <c r="AF30" s="73"/>
      <c r="AP30" s="78">
        <f t="shared" si="0"/>
        <v>0</v>
      </c>
      <c r="AR30" s="78">
        <f t="shared" si="4"/>
        <v>0</v>
      </c>
    </row>
    <row r="31" spans="1:44">
      <c r="A31" s="12"/>
      <c r="B31" s="13"/>
      <c r="C31" s="11" t="s">
        <v>629</v>
      </c>
      <c r="D31" s="16">
        <v>-3943664.08</v>
      </c>
      <c r="E31" s="16">
        <v>-4234980</v>
      </c>
      <c r="G31" s="17">
        <f>_xlfn.XLOOKUP(B31,'Natural Actual Raw Data'!A$2:A$197,'Natural Actual Raw Data'!B$2:B$197,0)</f>
        <v>0</v>
      </c>
      <c r="H31" s="17" cm="1">
        <f t="array" ref="H31">_xlfn.XLOOKUP(B31,'Natural Actual Raw Data'!C$2:C$159,'Natural Actual Raw Data'!D$2:E$159,0)</f>
        <v>0</v>
      </c>
      <c r="J31" s="17" cm="1">
        <f t="array" ref="J31">_xlfn.XLOOKUP(B31,'Natural Actual Raw Data'!F$2:F$164,'Natural Actual Raw Data'!G$2:H$164,0)</f>
        <v>0</v>
      </c>
      <c r="L31" s="17" cm="1">
        <f t="array" ref="L31">_xlfn.XLOOKUP(B31,'Natural Actual Raw Data'!I$2:I$147,'Natural Actual Raw Data'!J$2:K$147,0)</f>
        <v>0</v>
      </c>
      <c r="N31" s="17">
        <f t="shared" si="1"/>
        <v>0</v>
      </c>
      <c r="O31" s="17">
        <f t="shared" si="2"/>
        <v>0</v>
      </c>
      <c r="P31" s="17">
        <f>_xlfn.XLOOKUP(B31,'Natural Budget Raw Data'!A$2:A$197,'Natural Budget Raw Data'!B$2:B$197,0)</f>
        <v>0</v>
      </c>
      <c r="Q31" s="17">
        <f>_xlfn.XLOOKUP(B31,'Natural Budget Raw Data'!C$2:C$157,'Natural Budget Raw Data'!D$2:D$157,0)</f>
        <v>0</v>
      </c>
      <c r="R31" s="17">
        <f>_xlfn.XLOOKUP($B31,'Natural Budget Raw Data'!E$2:E$134,'Natural Budget Raw Data'!F$2:F$134,0)</f>
        <v>0</v>
      </c>
      <c r="S31" s="17">
        <f>_xlfn.XLOOKUP(B31,'Natural Budget Raw Data'!G$2:G$134,'Natural Budget Raw Data'!H$2:H$134,0)</f>
        <v>0</v>
      </c>
      <c r="T31" s="17">
        <f>_xlfn.XLOOKUP(B31,'Natural Budget Raw Data'!I$2:I$135,'Natural Budget Raw Data'!J$2:J$135,0)</f>
        <v>0</v>
      </c>
      <c r="U31" s="17">
        <f>_xlfn.XLOOKUP(B31,'Natural Budget Raw Data'!K$2:K$175,'Natural Budget Raw Data'!L$2:L$175,0)</f>
        <v>0</v>
      </c>
      <c r="V31" s="17">
        <f>_xlfn.XLOOKUP(B31,'Natural Budget Raw Data'!M$2:M$180,'Natural Budget Raw Data'!N$2:N$180,0)</f>
        <v>0</v>
      </c>
      <c r="W31" s="48">
        <f t="shared" si="3"/>
        <v>0</v>
      </c>
      <c r="X31" s="17">
        <f>_xlfn.XLOOKUP(B31,'2025 Natural Budget'!A$2:A$123,'2025 Natural Budget'!N$2:N$123,0)</f>
        <v>0</v>
      </c>
      <c r="AE31"/>
      <c r="AF31" s="73"/>
      <c r="AP31" s="78">
        <f t="shared" si="0"/>
        <v>0</v>
      </c>
      <c r="AR31" s="78">
        <f t="shared" si="4"/>
        <v>0</v>
      </c>
    </row>
    <row r="32" spans="1:44">
      <c r="A32" s="9"/>
      <c r="B32" s="10"/>
      <c r="C32" s="11" t="s">
        <v>630</v>
      </c>
      <c r="D32" s="15"/>
      <c r="E32" s="15"/>
      <c r="G32" s="17">
        <f>_xlfn.XLOOKUP(B32,'Natural Actual Raw Data'!A$2:A$197,'Natural Actual Raw Data'!B$2:B$197,0)</f>
        <v>0</v>
      </c>
      <c r="H32" s="17" cm="1">
        <f t="array" ref="H32">_xlfn.XLOOKUP(B32,'Natural Actual Raw Data'!C$2:C$159,'Natural Actual Raw Data'!D$2:E$159,0)</f>
        <v>0</v>
      </c>
      <c r="J32" s="17" cm="1">
        <f t="array" ref="J32">_xlfn.XLOOKUP(B32,'Natural Actual Raw Data'!F$2:F$164,'Natural Actual Raw Data'!G$2:H$164,0)</f>
        <v>0</v>
      </c>
      <c r="L32" s="17" cm="1">
        <f t="array" ref="L32">_xlfn.XLOOKUP(B32,'Natural Actual Raw Data'!I$2:I$147,'Natural Actual Raw Data'!J$2:K$147,0)</f>
        <v>0</v>
      </c>
      <c r="N32" s="17">
        <f t="shared" si="1"/>
        <v>0</v>
      </c>
      <c r="O32" s="17">
        <f t="shared" si="2"/>
        <v>0</v>
      </c>
      <c r="P32" s="17">
        <f>_xlfn.XLOOKUP(B32,'Natural Budget Raw Data'!A$2:A$197,'Natural Budget Raw Data'!B$2:B$197,0)</f>
        <v>0</v>
      </c>
      <c r="Q32" s="17">
        <f>_xlfn.XLOOKUP(B32,'Natural Budget Raw Data'!C$2:C$157,'Natural Budget Raw Data'!D$2:D$157,0)</f>
        <v>0</v>
      </c>
      <c r="R32" s="17">
        <f>_xlfn.XLOOKUP($B32,'Natural Budget Raw Data'!E$2:E$134,'Natural Budget Raw Data'!F$2:F$134,0)</f>
        <v>0</v>
      </c>
      <c r="S32" s="17">
        <f>_xlfn.XLOOKUP(B32,'Natural Budget Raw Data'!G$2:G$134,'Natural Budget Raw Data'!H$2:H$134,0)</f>
        <v>0</v>
      </c>
      <c r="T32" s="17">
        <f>_xlfn.XLOOKUP(B32,'Natural Budget Raw Data'!I$2:I$135,'Natural Budget Raw Data'!J$2:J$135,0)</f>
        <v>0</v>
      </c>
      <c r="U32" s="17">
        <f>_xlfn.XLOOKUP(B32,'Natural Budget Raw Data'!K$2:K$175,'Natural Budget Raw Data'!L$2:L$175,0)</f>
        <v>0</v>
      </c>
      <c r="V32" s="17">
        <f>_xlfn.XLOOKUP(B32,'Natural Budget Raw Data'!M$2:M$180,'Natural Budget Raw Data'!N$2:N$180,0)</f>
        <v>0</v>
      </c>
      <c r="W32" s="48">
        <f t="shared" si="3"/>
        <v>0</v>
      </c>
      <c r="X32" s="17">
        <f>_xlfn.XLOOKUP(B32,'2025 Natural Budget'!A$2:A$123,'2025 Natural Budget'!N$2:N$123,0)</f>
        <v>0</v>
      </c>
      <c r="AE32"/>
      <c r="AF32" s="73"/>
      <c r="AP32" s="78">
        <f t="shared" si="0"/>
        <v>0</v>
      </c>
      <c r="AR32" s="78">
        <f t="shared" si="4"/>
        <v>0</v>
      </c>
    </row>
    <row r="33" spans="1:44">
      <c r="A33" s="9" t="s">
        <v>0</v>
      </c>
      <c r="B33" s="10" t="s">
        <v>254</v>
      </c>
      <c r="C33" s="11" t="s">
        <v>255</v>
      </c>
      <c r="D33" s="15">
        <v>-12673.65</v>
      </c>
      <c r="E33" s="15">
        <v>-8650</v>
      </c>
      <c r="G33" s="17">
        <f>_xlfn.XLOOKUP(B33,'Natural Actual Raw Data'!A$2:A$197,'Natural Actual Raw Data'!B$2:B$197,0)</f>
        <v>-12673.65</v>
      </c>
      <c r="H33" s="17" cm="1">
        <f t="array" ref="H33:I33">_xlfn.XLOOKUP(B33,'Natural Actual Raw Data'!C$2:C$159,'Natural Actual Raw Data'!D$2:E$159,0)</f>
        <v>-3284.48</v>
      </c>
      <c r="I33" s="17">
        <v>-2312.23</v>
      </c>
      <c r="J33" s="17" cm="1">
        <f t="array" ref="J33:K33">_xlfn.XLOOKUP(B33,'Natural Actual Raw Data'!F$2:F$164,'Natural Actual Raw Data'!G$2:H$164,0)</f>
        <v>-1914.98</v>
      </c>
      <c r="K33" s="17">
        <v>-2069.5</v>
      </c>
      <c r="L33" s="17" cm="1">
        <f t="array" ref="L33:M33">_xlfn.XLOOKUP(B33,'Natural Actual Raw Data'!I$2:I$147,'Natural Actual Raw Data'!J$2:K$147,0)</f>
        <v>-1570.05</v>
      </c>
      <c r="M33" s="17">
        <v>-1522.41</v>
      </c>
      <c r="N33" s="17">
        <f t="shared" si="1"/>
        <v>-12673.65</v>
      </c>
      <c r="O33" s="17">
        <f t="shared" si="2"/>
        <v>0</v>
      </c>
      <c r="P33" s="17">
        <f>_xlfn.XLOOKUP(B33,'Natural Budget Raw Data'!A$2:A$197,'Natural Budget Raw Data'!B$2:B$197,0)</f>
        <v>-8650</v>
      </c>
      <c r="Q33" s="17">
        <f>_xlfn.XLOOKUP(B33,'Natural Budget Raw Data'!C$2:C$157,'Natural Budget Raw Data'!D$2:D$157,0)</f>
        <v>-1100</v>
      </c>
      <c r="R33" s="17">
        <f>_xlfn.XLOOKUP($B33,'Natural Budget Raw Data'!E$2:E$134,'Natural Budget Raw Data'!F$2:F$134,0)</f>
        <v>-400</v>
      </c>
      <c r="S33" s="17">
        <f>_xlfn.XLOOKUP(B33,'Natural Budget Raw Data'!G$2:G$134,'Natural Budget Raw Data'!H$2:H$134,0)</f>
        <v>-150</v>
      </c>
      <c r="T33" s="17">
        <f>_xlfn.XLOOKUP(B33,'Natural Budget Raw Data'!I$2:I$135,'Natural Budget Raw Data'!J$2:J$135,0)</f>
        <v>-1150</v>
      </c>
      <c r="U33" s="17">
        <f>_xlfn.XLOOKUP(B33,'Natural Budget Raw Data'!K$2:K$175,'Natural Budget Raw Data'!L$2:L$175,0)</f>
        <v>-2750</v>
      </c>
      <c r="V33" s="17">
        <f>_xlfn.XLOOKUP(B33,'Natural Budget Raw Data'!M$2:M$180,'Natural Budget Raw Data'!N$2:N$180,0)</f>
        <v>-1550</v>
      </c>
      <c r="W33" s="48">
        <f t="shared" si="3"/>
        <v>-19773.650000000001</v>
      </c>
      <c r="X33" s="17">
        <f>_xlfn.XLOOKUP(B33,'2025 Natural Budget'!A$2:A$123,'2025 Natural Budget'!N$2:N$123,0)</f>
        <v>-17434</v>
      </c>
      <c r="AE33"/>
      <c r="AF33" s="73"/>
      <c r="AP33" s="78">
        <f t="shared" si="0"/>
        <v>-19773.650000000001</v>
      </c>
      <c r="AR33" s="78">
        <f t="shared" si="4"/>
        <v>-19773.650000000001</v>
      </c>
    </row>
    <row r="34" spans="1:44" ht="14.25" customHeight="1">
      <c r="A34" s="9" t="s">
        <v>0</v>
      </c>
      <c r="B34" s="10" t="s">
        <v>256</v>
      </c>
      <c r="C34" s="11" t="s">
        <v>257</v>
      </c>
      <c r="D34" s="15">
        <v>-12473.71</v>
      </c>
      <c r="E34" s="15">
        <v>-9300</v>
      </c>
      <c r="G34" s="17">
        <f>_xlfn.XLOOKUP(B34,'Natural Actual Raw Data'!A$2:A$197,'Natural Actual Raw Data'!B$2:B$197,0)</f>
        <v>-12473.71</v>
      </c>
      <c r="H34" s="17" cm="1">
        <f t="array" ref="H34:I34">_xlfn.XLOOKUP(B34,'Natural Actual Raw Data'!C$2:C$159,'Natural Actual Raw Data'!D$2:E$159,0)</f>
        <v>-3395.15</v>
      </c>
      <c r="I34" s="17">
        <v>-2294.15</v>
      </c>
      <c r="J34" s="17" cm="1">
        <f t="array" ref="J34:K34">_xlfn.XLOOKUP(B34,'Natural Actual Raw Data'!F$2:F$164,'Natural Actual Raw Data'!G$2:H$164,0)</f>
        <v>-1869.49</v>
      </c>
      <c r="K34" s="17">
        <v>-1431.47</v>
      </c>
      <c r="L34" s="17" cm="1">
        <f t="array" ref="L34:M34">_xlfn.XLOOKUP(B34,'Natural Actual Raw Data'!I$2:I$147,'Natural Actual Raw Data'!J$2:K$147,0)</f>
        <v>-1781.98</v>
      </c>
      <c r="M34" s="17">
        <v>-1701.47</v>
      </c>
      <c r="N34" s="17">
        <f t="shared" si="1"/>
        <v>-12473.71</v>
      </c>
      <c r="O34" s="17">
        <f t="shared" si="2"/>
        <v>0</v>
      </c>
      <c r="P34" s="17">
        <f>_xlfn.XLOOKUP(B34,'Natural Budget Raw Data'!A$2:A$197,'Natural Budget Raw Data'!B$2:B$197,0)</f>
        <v>-9300</v>
      </c>
      <c r="Q34" s="17">
        <f>_xlfn.XLOOKUP(B34,'Natural Budget Raw Data'!C$2:C$157,'Natural Budget Raw Data'!D$2:D$157,0)</f>
        <v>-3225</v>
      </c>
      <c r="R34" s="17">
        <f>_xlfn.XLOOKUP($B34,'Natural Budget Raw Data'!E$2:E$134,'Natural Budget Raw Data'!F$2:F$134,0)</f>
        <v>-7575</v>
      </c>
      <c r="S34" s="17">
        <f>_xlfn.XLOOKUP(B34,'Natural Budget Raw Data'!G$2:G$134,'Natural Budget Raw Data'!H$2:H$134,0)</f>
        <v>-4900</v>
      </c>
      <c r="T34" s="17">
        <f>_xlfn.XLOOKUP(B34,'Natural Budget Raw Data'!I$2:I$135,'Natural Budget Raw Data'!J$2:J$135,0)</f>
        <v>-2575</v>
      </c>
      <c r="U34" s="17">
        <f>_xlfn.XLOOKUP(B34,'Natural Budget Raw Data'!K$2:K$175,'Natural Budget Raw Data'!L$2:L$175,0)</f>
        <v>-2225</v>
      </c>
      <c r="V34" s="17">
        <f>_xlfn.XLOOKUP(B34,'Natural Budget Raw Data'!M$2:M$180,'Natural Budget Raw Data'!N$2:N$180,0)</f>
        <v>-2175</v>
      </c>
      <c r="W34" s="48">
        <f t="shared" si="3"/>
        <v>-35148.71</v>
      </c>
      <c r="X34" s="17">
        <f>_xlfn.XLOOKUP(B34,'2025 Natural Budget'!A$2:A$123,'2025 Natural Budget'!N$2:N$123,0)</f>
        <v>-29679</v>
      </c>
      <c r="AE34"/>
      <c r="AF34" s="73"/>
      <c r="AP34" s="78">
        <f t="shared" si="0"/>
        <v>-35148.71</v>
      </c>
      <c r="AQ34" s="78">
        <v>-28862</v>
      </c>
      <c r="AR34" s="78">
        <f t="shared" si="4"/>
        <v>-64010.71</v>
      </c>
    </row>
    <row r="35" spans="1:44">
      <c r="A35" s="9"/>
      <c r="B35" s="10"/>
      <c r="C35" s="11"/>
      <c r="D35" s="15"/>
      <c r="E35" s="15"/>
      <c r="R35" s="17">
        <f>_xlfn.XLOOKUP($B35,'Natural Budget Raw Data'!E$2:E$134,'Natural Budget Raw Data'!F$2:F$134,0)</f>
        <v>0</v>
      </c>
      <c r="S35" s="17">
        <f>_xlfn.XLOOKUP(B35,'Natural Budget Raw Data'!G$2:G$134,'Natural Budget Raw Data'!H$2:H$134,0)</f>
        <v>0</v>
      </c>
      <c r="T35" s="17">
        <f>_xlfn.XLOOKUP(B35,'Natural Budget Raw Data'!I$2:I$135,'Natural Budget Raw Data'!J$2:J$135,0)</f>
        <v>0</v>
      </c>
      <c r="U35" s="17">
        <f>_xlfn.XLOOKUP(B35,'Natural Budget Raw Data'!K$2:K$175,'Natural Budget Raw Data'!L$2:L$175,0)</f>
        <v>0</v>
      </c>
      <c r="V35" s="17">
        <f>_xlfn.XLOOKUP(B35,'Natural Budget Raw Data'!M$2:M$180,'Natural Budget Raw Data'!N$2:N$180,0)</f>
        <v>0</v>
      </c>
      <c r="W35" s="48">
        <f t="shared" si="3"/>
        <v>0</v>
      </c>
      <c r="X35" s="17">
        <f>_xlfn.XLOOKUP(B35,'2025 Natural Budget'!A$2:A$123,'2025 Natural Budget'!N$2:N$123,0)</f>
        <v>0</v>
      </c>
      <c r="AE35"/>
      <c r="AF35" s="73"/>
      <c r="AP35" s="78">
        <f t="shared" si="0"/>
        <v>0</v>
      </c>
      <c r="AR35" s="78">
        <f t="shared" si="4"/>
        <v>0</v>
      </c>
    </row>
    <row r="36" spans="1:44">
      <c r="A36" s="12"/>
      <c r="B36" s="13"/>
      <c r="C36" s="11" t="s">
        <v>631</v>
      </c>
      <c r="D36" s="16">
        <v>-29605.01</v>
      </c>
      <c r="E36" s="16">
        <v>-26325</v>
      </c>
      <c r="G36" s="17">
        <f>_xlfn.XLOOKUP(B36,'Natural Actual Raw Data'!A$2:A$197,'Natural Actual Raw Data'!B$2:B$197,0)</f>
        <v>0</v>
      </c>
      <c r="H36" s="17" cm="1">
        <f t="array" ref="H36">_xlfn.XLOOKUP(B36,'Natural Actual Raw Data'!C$2:C$159,'Natural Actual Raw Data'!D$2:E$159,0)</f>
        <v>0</v>
      </c>
      <c r="J36" s="17" cm="1">
        <f t="array" ref="J36">_xlfn.XLOOKUP(B36,'Natural Actual Raw Data'!F$2:F$164,'Natural Actual Raw Data'!G$2:H$164,0)</f>
        <v>0</v>
      </c>
      <c r="L36" s="17" cm="1">
        <f t="array" ref="L36">_xlfn.XLOOKUP(B36,'Natural Actual Raw Data'!I$2:I$147,'Natural Actual Raw Data'!J$2:K$147,0)</f>
        <v>0</v>
      </c>
      <c r="N36" s="17">
        <f t="shared" si="1"/>
        <v>0</v>
      </c>
      <c r="O36" s="17">
        <f t="shared" si="2"/>
        <v>0</v>
      </c>
      <c r="P36" s="17">
        <f>_xlfn.XLOOKUP(B36,'Natural Budget Raw Data'!A$2:A$197,'Natural Budget Raw Data'!B$2:B$197,0)</f>
        <v>0</v>
      </c>
      <c r="Q36" s="17">
        <f>_xlfn.XLOOKUP(B36,'Natural Budget Raw Data'!C$2:C$157,'Natural Budget Raw Data'!D$2:D$157,0)</f>
        <v>0</v>
      </c>
      <c r="R36" s="17">
        <f>_xlfn.XLOOKUP($B36,'Natural Budget Raw Data'!E$2:E$134,'Natural Budget Raw Data'!F$2:F$134,0)</f>
        <v>0</v>
      </c>
      <c r="S36" s="17">
        <f>_xlfn.XLOOKUP(B36,'Natural Budget Raw Data'!G$2:G$134,'Natural Budget Raw Data'!H$2:H$134,0)</f>
        <v>0</v>
      </c>
      <c r="T36" s="17">
        <f>_xlfn.XLOOKUP(B36,'Natural Budget Raw Data'!I$2:I$135,'Natural Budget Raw Data'!J$2:J$135,0)</f>
        <v>0</v>
      </c>
      <c r="U36" s="17">
        <f>_xlfn.XLOOKUP(B36,'Natural Budget Raw Data'!K$2:K$175,'Natural Budget Raw Data'!L$2:L$175,0)</f>
        <v>0</v>
      </c>
      <c r="V36" s="17">
        <f>_xlfn.XLOOKUP(B36,'Natural Budget Raw Data'!M$2:M$180,'Natural Budget Raw Data'!N$2:N$180,0)</f>
        <v>0</v>
      </c>
      <c r="W36" s="48">
        <f t="shared" si="3"/>
        <v>0</v>
      </c>
      <c r="X36" s="17">
        <f>_xlfn.XLOOKUP(B36,'2025 Natural Budget'!A$2:A$123,'2025 Natural Budget'!N$2:N$123,0)</f>
        <v>0</v>
      </c>
      <c r="AE36"/>
      <c r="AF36" s="73"/>
      <c r="AP36" s="78">
        <f t="shared" si="0"/>
        <v>0</v>
      </c>
      <c r="AR36" s="78">
        <f t="shared" si="4"/>
        <v>0</v>
      </c>
    </row>
    <row r="37" spans="1:44">
      <c r="A37" s="12"/>
      <c r="B37" s="13"/>
      <c r="C37" s="11" t="s">
        <v>632</v>
      </c>
      <c r="D37" s="16">
        <v>-211180.48</v>
      </c>
      <c r="E37" s="16">
        <v>-198174</v>
      </c>
      <c r="G37" s="17">
        <f>_xlfn.XLOOKUP(B37,'Natural Actual Raw Data'!A$2:A$197,'Natural Actual Raw Data'!B$2:B$197,0)</f>
        <v>0</v>
      </c>
      <c r="H37" s="17" cm="1">
        <f t="array" ref="H37">_xlfn.XLOOKUP(B37,'Natural Actual Raw Data'!C$2:C$159,'Natural Actual Raw Data'!D$2:E$159,0)</f>
        <v>0</v>
      </c>
      <c r="J37" s="17" cm="1">
        <f t="array" ref="J37">_xlfn.XLOOKUP(B37,'Natural Actual Raw Data'!F$2:F$164,'Natural Actual Raw Data'!G$2:H$164,0)</f>
        <v>0</v>
      </c>
      <c r="L37" s="17" cm="1">
        <f t="array" ref="L37">_xlfn.XLOOKUP(B37,'Natural Actual Raw Data'!I$2:I$147,'Natural Actual Raw Data'!J$2:K$147,0)</f>
        <v>0</v>
      </c>
      <c r="N37" s="17">
        <f t="shared" si="1"/>
        <v>0</v>
      </c>
      <c r="O37" s="17">
        <f t="shared" si="2"/>
        <v>0</v>
      </c>
      <c r="P37" s="17">
        <f>_xlfn.XLOOKUP(B37,'Natural Budget Raw Data'!A$2:A$197,'Natural Budget Raw Data'!B$2:B$197,0)</f>
        <v>0</v>
      </c>
      <c r="Q37" s="17">
        <f>_xlfn.XLOOKUP(B37,'Natural Budget Raw Data'!C$2:C$157,'Natural Budget Raw Data'!D$2:D$157,0)</f>
        <v>0</v>
      </c>
      <c r="R37" s="17">
        <f>_xlfn.XLOOKUP($B37,'Natural Budget Raw Data'!E$2:E$134,'Natural Budget Raw Data'!F$2:F$134,0)</f>
        <v>0</v>
      </c>
      <c r="S37" s="17">
        <f>_xlfn.XLOOKUP(B37,'Natural Budget Raw Data'!G$2:G$134,'Natural Budget Raw Data'!H$2:H$134,0)</f>
        <v>0</v>
      </c>
      <c r="T37" s="17">
        <f>_xlfn.XLOOKUP(B37,'Natural Budget Raw Data'!I$2:I$135,'Natural Budget Raw Data'!J$2:J$135,0)</f>
        <v>0</v>
      </c>
      <c r="U37" s="17">
        <f>_xlfn.XLOOKUP(B37,'Natural Budget Raw Data'!K$2:K$175,'Natural Budget Raw Data'!L$2:L$175,0)</f>
        <v>0</v>
      </c>
      <c r="V37" s="17">
        <f>_xlfn.XLOOKUP(B37,'Natural Budget Raw Data'!M$2:M$180,'Natural Budget Raw Data'!N$2:N$180,0)</f>
        <v>0</v>
      </c>
      <c r="W37" s="48">
        <f t="shared" si="3"/>
        <v>0</v>
      </c>
      <c r="X37" s="17">
        <f>_xlfn.XLOOKUP(B37,'2025 Natural Budget'!A$2:A$123,'2025 Natural Budget'!N$2:N$123,0)</f>
        <v>0</v>
      </c>
      <c r="AE37"/>
      <c r="AF37" s="73"/>
      <c r="AP37" s="78">
        <f t="shared" si="0"/>
        <v>0</v>
      </c>
      <c r="AR37" s="78">
        <f t="shared" si="4"/>
        <v>0</v>
      </c>
    </row>
    <row r="38" spans="1:44">
      <c r="A38" s="12"/>
      <c r="B38" s="13"/>
      <c r="C38" s="11" t="s">
        <v>633</v>
      </c>
      <c r="D38" s="16">
        <v>-240785.49</v>
      </c>
      <c r="E38" s="16">
        <v>-224499</v>
      </c>
      <c r="G38" s="17">
        <f>_xlfn.XLOOKUP(B38,'Natural Actual Raw Data'!A$2:A$197,'Natural Actual Raw Data'!B$2:B$197,0)</f>
        <v>0</v>
      </c>
      <c r="H38" s="17" cm="1">
        <f t="array" ref="H38">_xlfn.XLOOKUP(B38,'Natural Actual Raw Data'!C$2:C$159,'Natural Actual Raw Data'!D$2:E$159,0)</f>
        <v>0</v>
      </c>
      <c r="J38" s="17" cm="1">
        <f t="array" ref="J38">_xlfn.XLOOKUP(B38,'Natural Actual Raw Data'!F$2:F$164,'Natural Actual Raw Data'!G$2:H$164,0)</f>
        <v>0</v>
      </c>
      <c r="L38" s="17" cm="1">
        <f t="array" ref="L38">_xlfn.XLOOKUP(B38,'Natural Actual Raw Data'!I$2:I$147,'Natural Actual Raw Data'!J$2:K$147,0)</f>
        <v>0</v>
      </c>
      <c r="N38" s="17">
        <f t="shared" si="1"/>
        <v>0</v>
      </c>
      <c r="O38" s="17">
        <f t="shared" si="2"/>
        <v>0</v>
      </c>
      <c r="P38" s="17">
        <f>_xlfn.XLOOKUP(B38,'Natural Budget Raw Data'!A$2:A$197,'Natural Budget Raw Data'!B$2:B$197,0)</f>
        <v>0</v>
      </c>
      <c r="Q38" s="17">
        <f>_xlfn.XLOOKUP(B38,'Natural Budget Raw Data'!C$2:C$157,'Natural Budget Raw Data'!D$2:D$157,0)</f>
        <v>0</v>
      </c>
      <c r="R38" s="17">
        <f>_xlfn.XLOOKUP($B38,'Natural Budget Raw Data'!E$2:E$134,'Natural Budget Raw Data'!F$2:F$134,0)</f>
        <v>0</v>
      </c>
      <c r="S38" s="17">
        <f>_xlfn.XLOOKUP(B38,'Natural Budget Raw Data'!G$2:G$134,'Natural Budget Raw Data'!H$2:H$134,0)</f>
        <v>0</v>
      </c>
      <c r="T38" s="17">
        <f>_xlfn.XLOOKUP(B38,'Natural Budget Raw Data'!I$2:I$135,'Natural Budget Raw Data'!J$2:J$135,0)</f>
        <v>0</v>
      </c>
      <c r="U38" s="17">
        <f>_xlfn.XLOOKUP(B38,'Natural Budget Raw Data'!K$2:K$175,'Natural Budget Raw Data'!L$2:L$175,0)</f>
        <v>0</v>
      </c>
      <c r="V38" s="17">
        <f>_xlfn.XLOOKUP(B38,'Natural Budget Raw Data'!M$2:M$180,'Natural Budget Raw Data'!N$2:N$180,0)</f>
        <v>0</v>
      </c>
      <c r="W38" s="48">
        <f t="shared" si="3"/>
        <v>0</v>
      </c>
      <c r="X38" s="17">
        <f>_xlfn.XLOOKUP(B38,'2025 Natural Budget'!A$2:A$123,'2025 Natural Budget'!N$2:N$123,0)</f>
        <v>0</v>
      </c>
      <c r="AE38"/>
      <c r="AF38" s="73"/>
      <c r="AP38" s="78">
        <f t="shared" si="0"/>
        <v>0</v>
      </c>
      <c r="AR38" s="78">
        <f t="shared" si="4"/>
        <v>0</v>
      </c>
    </row>
    <row r="39" spans="1:44">
      <c r="A39" s="12"/>
      <c r="B39" s="13"/>
      <c r="C39" s="11" t="s">
        <v>634</v>
      </c>
      <c r="D39" s="16">
        <v>-19200852.550000001</v>
      </c>
      <c r="E39" s="16">
        <v>-26709218</v>
      </c>
      <c r="G39" s="17">
        <f>_xlfn.XLOOKUP(B39,'Natural Actual Raw Data'!A$2:A$197,'Natural Actual Raw Data'!B$2:B$197,0)</f>
        <v>0</v>
      </c>
      <c r="H39" s="17" cm="1">
        <f t="array" ref="H39">_xlfn.XLOOKUP(B39,'Natural Actual Raw Data'!C$2:C$159,'Natural Actual Raw Data'!D$2:E$159,0)</f>
        <v>0</v>
      </c>
      <c r="J39" s="17" cm="1">
        <f t="array" ref="J39">_xlfn.XLOOKUP(B39,'Natural Actual Raw Data'!F$2:F$164,'Natural Actual Raw Data'!G$2:H$164,0)</f>
        <v>0</v>
      </c>
      <c r="L39" s="17" cm="1">
        <f t="array" ref="L39">_xlfn.XLOOKUP(B39,'Natural Actual Raw Data'!I$2:I$147,'Natural Actual Raw Data'!J$2:K$147,0)</f>
        <v>0</v>
      </c>
      <c r="N39" s="17">
        <f t="shared" si="1"/>
        <v>0</v>
      </c>
      <c r="O39" s="17">
        <f t="shared" si="2"/>
        <v>0</v>
      </c>
      <c r="P39" s="17">
        <f>_xlfn.XLOOKUP(B39,'Natural Budget Raw Data'!A$2:A$197,'Natural Budget Raw Data'!B$2:B$197,0)</f>
        <v>0</v>
      </c>
      <c r="Q39" s="17">
        <f>_xlfn.XLOOKUP(B39,'Natural Budget Raw Data'!C$2:C$157,'Natural Budget Raw Data'!D$2:D$157,0)</f>
        <v>0</v>
      </c>
      <c r="R39" s="17">
        <f>_xlfn.XLOOKUP($B39,'Natural Budget Raw Data'!E$2:E$134,'Natural Budget Raw Data'!F$2:F$134,0)</f>
        <v>0</v>
      </c>
      <c r="S39" s="17">
        <f>_xlfn.XLOOKUP(B39,'Natural Budget Raw Data'!G$2:G$134,'Natural Budget Raw Data'!H$2:H$134,0)</f>
        <v>0</v>
      </c>
      <c r="T39" s="17">
        <f>_xlfn.XLOOKUP(B39,'Natural Budget Raw Data'!I$2:I$135,'Natural Budget Raw Data'!J$2:J$135,0)</f>
        <v>0</v>
      </c>
      <c r="U39" s="17">
        <f>_xlfn.XLOOKUP(B39,'Natural Budget Raw Data'!K$2:K$175,'Natural Budget Raw Data'!L$2:L$175,0)</f>
        <v>0</v>
      </c>
      <c r="V39" s="17">
        <f>_xlfn.XLOOKUP(B39,'Natural Budget Raw Data'!M$2:M$180,'Natural Budget Raw Data'!N$2:N$180,0)</f>
        <v>0</v>
      </c>
      <c r="W39" s="48">
        <f t="shared" si="3"/>
        <v>0</v>
      </c>
      <c r="X39" s="17">
        <f>_xlfn.XLOOKUP(B39,'2025 Natural Budget'!A$2:A$123,'2025 Natural Budget'!N$2:N$123,0)</f>
        <v>0</v>
      </c>
      <c r="AE39"/>
      <c r="AF39" s="73"/>
      <c r="AP39" s="78">
        <f t="shared" si="0"/>
        <v>0</v>
      </c>
      <c r="AR39" s="78">
        <f t="shared" si="4"/>
        <v>0</v>
      </c>
    </row>
    <row r="40" spans="1:44">
      <c r="A40" s="9"/>
      <c r="B40" s="10"/>
      <c r="C40" s="11" t="s">
        <v>635</v>
      </c>
      <c r="D40" s="15"/>
      <c r="E40" s="15"/>
      <c r="G40" s="17">
        <f>_xlfn.XLOOKUP(B40,'Natural Actual Raw Data'!A$2:A$197,'Natural Actual Raw Data'!B$2:B$197,0)</f>
        <v>0</v>
      </c>
      <c r="H40" s="17" cm="1">
        <f t="array" ref="H40">_xlfn.XLOOKUP(B40,'Natural Actual Raw Data'!C$2:C$159,'Natural Actual Raw Data'!D$2:E$159,0)</f>
        <v>0</v>
      </c>
      <c r="J40" s="17" cm="1">
        <f t="array" ref="J40">_xlfn.XLOOKUP(B40,'Natural Actual Raw Data'!F$2:F$164,'Natural Actual Raw Data'!G$2:H$164,0)</f>
        <v>0</v>
      </c>
      <c r="L40" s="17" cm="1">
        <f t="array" ref="L40">_xlfn.XLOOKUP(B40,'Natural Actual Raw Data'!I$2:I$147,'Natural Actual Raw Data'!J$2:K$147,0)</f>
        <v>0</v>
      </c>
      <c r="N40" s="17">
        <f t="shared" si="1"/>
        <v>0</v>
      </c>
      <c r="O40" s="17">
        <f t="shared" si="2"/>
        <v>0</v>
      </c>
      <c r="P40" s="17">
        <f>_xlfn.XLOOKUP(B40,'Natural Budget Raw Data'!A$2:A$197,'Natural Budget Raw Data'!B$2:B$197,0)</f>
        <v>0</v>
      </c>
      <c r="Q40" s="17">
        <f>_xlfn.XLOOKUP(B40,'Natural Budget Raw Data'!C$2:C$157,'Natural Budget Raw Data'!D$2:D$157,0)</f>
        <v>0</v>
      </c>
      <c r="R40" s="17">
        <f>_xlfn.XLOOKUP($B40,'Natural Budget Raw Data'!E$2:E$134,'Natural Budget Raw Data'!F$2:F$134,0)</f>
        <v>0</v>
      </c>
      <c r="S40" s="17">
        <f>_xlfn.XLOOKUP(B40,'Natural Budget Raw Data'!G$2:G$134,'Natural Budget Raw Data'!H$2:H$134,0)</f>
        <v>0</v>
      </c>
      <c r="T40" s="17">
        <f>_xlfn.XLOOKUP(B40,'Natural Budget Raw Data'!I$2:I$135,'Natural Budget Raw Data'!J$2:J$135,0)</f>
        <v>0</v>
      </c>
      <c r="U40" s="17">
        <f>_xlfn.XLOOKUP(B40,'Natural Budget Raw Data'!K$2:K$175,'Natural Budget Raw Data'!L$2:L$175,0)</f>
        <v>0</v>
      </c>
      <c r="V40" s="17">
        <f>_xlfn.XLOOKUP(B40,'Natural Budget Raw Data'!M$2:M$180,'Natural Budget Raw Data'!N$2:N$180,0)</f>
        <v>0</v>
      </c>
      <c r="W40" s="48">
        <f t="shared" si="3"/>
        <v>0</v>
      </c>
      <c r="X40" s="17">
        <f>_xlfn.XLOOKUP(B40,'2025 Natural Budget'!A$2:A$123,'2025 Natural Budget'!N$2:N$123,0)</f>
        <v>0</v>
      </c>
      <c r="AE40"/>
      <c r="AF40" s="73"/>
      <c r="AP40" s="78">
        <f t="shared" si="0"/>
        <v>0</v>
      </c>
      <c r="AR40" s="78">
        <f t="shared" si="4"/>
        <v>0</v>
      </c>
    </row>
    <row r="41" spans="1:44">
      <c r="A41" s="9"/>
      <c r="B41" s="10"/>
      <c r="C41" s="11" t="s">
        <v>636</v>
      </c>
      <c r="D41" s="15"/>
      <c r="E41" s="15"/>
      <c r="G41" s="17">
        <f>_xlfn.XLOOKUP(B41,'Natural Actual Raw Data'!A$2:A$197,'Natural Actual Raw Data'!B$2:B$197,0)</f>
        <v>0</v>
      </c>
      <c r="H41" s="17" cm="1">
        <f t="array" ref="H41">_xlfn.XLOOKUP(B41,'Natural Actual Raw Data'!C$2:C$159,'Natural Actual Raw Data'!D$2:E$159,0)</f>
        <v>0</v>
      </c>
      <c r="J41" s="17" cm="1">
        <f t="array" ref="J41">_xlfn.XLOOKUP(B41,'Natural Actual Raw Data'!F$2:F$164,'Natural Actual Raw Data'!G$2:H$164,0)</f>
        <v>0</v>
      </c>
      <c r="L41" s="17" cm="1">
        <f t="array" ref="L41">_xlfn.XLOOKUP(B41,'Natural Actual Raw Data'!I$2:I$147,'Natural Actual Raw Data'!J$2:K$147,0)</f>
        <v>0</v>
      </c>
      <c r="N41" s="17">
        <f t="shared" si="1"/>
        <v>0</v>
      </c>
      <c r="O41" s="17">
        <f t="shared" si="2"/>
        <v>0</v>
      </c>
      <c r="P41" s="17">
        <f>_xlfn.XLOOKUP(B41,'Natural Budget Raw Data'!A$2:A$197,'Natural Budget Raw Data'!B$2:B$197,0)</f>
        <v>0</v>
      </c>
      <c r="Q41" s="17">
        <f>_xlfn.XLOOKUP(B41,'Natural Budget Raw Data'!C$2:C$157,'Natural Budget Raw Data'!D$2:D$157,0)</f>
        <v>0</v>
      </c>
      <c r="R41" s="17">
        <f>_xlfn.XLOOKUP($B41,'Natural Budget Raw Data'!E$2:E$134,'Natural Budget Raw Data'!F$2:F$134,0)</f>
        <v>0</v>
      </c>
      <c r="S41" s="17">
        <f>_xlfn.XLOOKUP(B41,'Natural Budget Raw Data'!G$2:G$134,'Natural Budget Raw Data'!H$2:H$134,0)</f>
        <v>0</v>
      </c>
      <c r="T41" s="17">
        <f>_xlfn.XLOOKUP(B41,'Natural Budget Raw Data'!I$2:I$135,'Natural Budget Raw Data'!J$2:J$135,0)</f>
        <v>0</v>
      </c>
      <c r="U41" s="17">
        <f>_xlfn.XLOOKUP(B41,'Natural Budget Raw Data'!K$2:K$175,'Natural Budget Raw Data'!L$2:L$175,0)</f>
        <v>0</v>
      </c>
      <c r="V41" s="17">
        <f>_xlfn.XLOOKUP(B41,'Natural Budget Raw Data'!M$2:M$180,'Natural Budget Raw Data'!N$2:N$180,0)</f>
        <v>0</v>
      </c>
      <c r="W41" s="48">
        <f t="shared" si="3"/>
        <v>0</v>
      </c>
      <c r="X41" s="17">
        <f>_xlfn.XLOOKUP(B41,'2025 Natural Budget'!A$2:A$123,'2025 Natural Budget'!N$2:N$123,0)</f>
        <v>0</v>
      </c>
      <c r="AE41"/>
      <c r="AF41" s="73"/>
      <c r="AP41" s="78">
        <f t="shared" si="0"/>
        <v>0</v>
      </c>
      <c r="AR41" s="78">
        <f t="shared" si="4"/>
        <v>0</v>
      </c>
    </row>
    <row r="42" spans="1:44">
      <c r="A42" s="9"/>
      <c r="B42" s="10"/>
      <c r="C42" s="11" t="s">
        <v>637</v>
      </c>
      <c r="D42" s="15"/>
      <c r="E42" s="15"/>
      <c r="G42" s="17">
        <f>_xlfn.XLOOKUP(B42,'Natural Actual Raw Data'!A$2:A$197,'Natural Actual Raw Data'!B$2:B$197,0)</f>
        <v>0</v>
      </c>
      <c r="H42" s="17" cm="1">
        <f t="array" ref="H42">_xlfn.XLOOKUP(B42,'Natural Actual Raw Data'!C$2:C$159,'Natural Actual Raw Data'!D$2:E$159,0)</f>
        <v>0</v>
      </c>
      <c r="J42" s="17" cm="1">
        <f t="array" ref="J42">_xlfn.XLOOKUP(B42,'Natural Actual Raw Data'!F$2:F$164,'Natural Actual Raw Data'!G$2:H$164,0)</f>
        <v>0</v>
      </c>
      <c r="L42" s="17" cm="1">
        <f t="array" ref="L42">_xlfn.XLOOKUP(B42,'Natural Actual Raw Data'!I$2:I$147,'Natural Actual Raw Data'!J$2:K$147,0)</f>
        <v>0</v>
      </c>
      <c r="N42" s="17">
        <f t="shared" si="1"/>
        <v>0</v>
      </c>
      <c r="O42" s="17">
        <f t="shared" si="2"/>
        <v>0</v>
      </c>
      <c r="P42" s="17">
        <f>_xlfn.XLOOKUP(B42,'Natural Budget Raw Data'!A$2:A$197,'Natural Budget Raw Data'!B$2:B$197,0)</f>
        <v>0</v>
      </c>
      <c r="Q42" s="17">
        <f>_xlfn.XLOOKUP(B42,'Natural Budget Raw Data'!C$2:C$157,'Natural Budget Raw Data'!D$2:D$157,0)</f>
        <v>0</v>
      </c>
      <c r="R42" s="17">
        <f>_xlfn.XLOOKUP($B42,'Natural Budget Raw Data'!E$2:E$134,'Natural Budget Raw Data'!F$2:F$134,0)</f>
        <v>0</v>
      </c>
      <c r="S42" s="17">
        <f>_xlfn.XLOOKUP(B42,'Natural Budget Raw Data'!G$2:G$134,'Natural Budget Raw Data'!H$2:H$134,0)</f>
        <v>0</v>
      </c>
      <c r="T42" s="17">
        <f>_xlfn.XLOOKUP(B42,'Natural Budget Raw Data'!I$2:I$135,'Natural Budget Raw Data'!J$2:J$135,0)</f>
        <v>0</v>
      </c>
      <c r="U42" s="17">
        <f>_xlfn.XLOOKUP(B42,'Natural Budget Raw Data'!K$2:K$175,'Natural Budget Raw Data'!L$2:L$175,0)</f>
        <v>0</v>
      </c>
      <c r="V42" s="17">
        <f>_xlfn.XLOOKUP(B42,'Natural Budget Raw Data'!M$2:M$180,'Natural Budget Raw Data'!N$2:N$180,0)</f>
        <v>0</v>
      </c>
      <c r="W42" s="48">
        <f t="shared" si="3"/>
        <v>0</v>
      </c>
      <c r="X42" s="17">
        <f>_xlfn.XLOOKUP(B42,'2025 Natural Budget'!A$2:A$123,'2025 Natural Budget'!N$2:N$123,0)</f>
        <v>0</v>
      </c>
      <c r="AE42"/>
      <c r="AF42" s="73"/>
      <c r="AP42" s="78">
        <f t="shared" si="0"/>
        <v>0</v>
      </c>
      <c r="AR42" s="78">
        <f t="shared" si="4"/>
        <v>0</v>
      </c>
    </row>
    <row r="43" spans="1:44">
      <c r="A43" s="9" t="s">
        <v>2</v>
      </c>
      <c r="B43" s="10" t="s">
        <v>277</v>
      </c>
      <c r="C43" s="11" t="s">
        <v>278</v>
      </c>
      <c r="D43" s="15">
        <v>-1174851.96</v>
      </c>
      <c r="E43" s="15">
        <v>0</v>
      </c>
      <c r="G43" s="17">
        <f>_xlfn.XLOOKUP(B43,'Natural Actual Raw Data'!A$2:A$197,'Natural Actual Raw Data'!B$2:B$197,0)</f>
        <v>-1174851.96</v>
      </c>
      <c r="H43" s="17" cm="1">
        <f t="array" ref="H43:I43">_xlfn.XLOOKUP(B43,'Natural Actual Raw Data'!C$2:C$159,'Natural Actual Raw Data'!D$2:E$159,0)</f>
        <v>-340906.4</v>
      </c>
      <c r="I43" s="17">
        <v>-488847.56</v>
      </c>
      <c r="J43" s="17" cm="1">
        <f t="array" ref="J43:K43">_xlfn.XLOOKUP(B43,'Natural Actual Raw Data'!F$2:F$164,'Natural Actual Raw Data'!G$2:H$164,0)</f>
        <v>-408971.5</v>
      </c>
      <c r="K43" s="17">
        <v>1137.1400000000001</v>
      </c>
      <c r="L43" s="17" cm="1">
        <f t="array" ref="L43:M43">_xlfn.XLOOKUP(B43,'Natural Actual Raw Data'!I$2:I$147,'Natural Actual Raw Data'!J$2:K$147,0)</f>
        <v>17065.62</v>
      </c>
      <c r="M43" s="17">
        <v>45670.74</v>
      </c>
      <c r="N43" s="17">
        <f t="shared" si="1"/>
        <v>-1174851.96</v>
      </c>
      <c r="O43" s="17">
        <f t="shared" si="2"/>
        <v>0</v>
      </c>
      <c r="P43" s="17">
        <f>_xlfn.XLOOKUP(B43,'Natural Budget Raw Data'!A$2:A$197,'Natural Budget Raw Data'!B$2:B$197,0)</f>
        <v>0</v>
      </c>
      <c r="Q43" s="17">
        <f>_xlfn.XLOOKUP(B43,'Natural Budget Raw Data'!C$2:C$157,'Natural Budget Raw Data'!D$2:D$157,0)</f>
        <v>0</v>
      </c>
      <c r="R43" s="17">
        <f>_xlfn.XLOOKUP($B43,'Natural Budget Raw Data'!E$2:E$134,'Natural Budget Raw Data'!F$2:F$134,0)</f>
        <v>0</v>
      </c>
      <c r="S43" s="17">
        <f>_xlfn.XLOOKUP(B43,'Natural Budget Raw Data'!G$2:G$134,'Natural Budget Raw Data'!H$2:H$134,0)</f>
        <v>0</v>
      </c>
      <c r="T43" s="17">
        <f>_xlfn.XLOOKUP(B43,'Natural Budget Raw Data'!I$2:I$135,'Natural Budget Raw Data'!J$2:J$135,0)</f>
        <v>0</v>
      </c>
      <c r="U43" s="17">
        <f>_xlfn.XLOOKUP(B43,'Natural Budget Raw Data'!K$2:K$175,'Natural Budget Raw Data'!L$2:L$175,0)</f>
        <v>0</v>
      </c>
      <c r="V43" s="17">
        <f>_xlfn.XLOOKUP(B43,'Natural Budget Raw Data'!M$2:M$180,'Natural Budget Raw Data'!N$2:N$180,0)</f>
        <v>0</v>
      </c>
      <c r="W43" s="48">
        <f t="shared" si="3"/>
        <v>-1174851.96</v>
      </c>
      <c r="X43" s="17">
        <f>_xlfn.XLOOKUP(B43,'2025 Natural Budget'!A$2:A$123,'2025 Natural Budget'!N$2:N$123,0)</f>
        <v>0</v>
      </c>
      <c r="AE43"/>
      <c r="AF43" s="73"/>
      <c r="AM43" s="78">
        <v>1174852</v>
      </c>
      <c r="AP43" s="78">
        <f t="shared" si="0"/>
        <v>4.0000000037252903E-2</v>
      </c>
      <c r="AR43" s="78">
        <f t="shared" si="4"/>
        <v>4.0000000037252903E-2</v>
      </c>
    </row>
    <row r="44" spans="1:44">
      <c r="A44" s="9"/>
      <c r="B44" s="10"/>
      <c r="C44" s="11" t="s">
        <v>748</v>
      </c>
      <c r="D44" s="15"/>
      <c r="E44" s="15"/>
      <c r="G44" s="17">
        <f t="shared" ref="G44:M44" si="6">-G43</f>
        <v>1174851.96</v>
      </c>
      <c r="H44" s="17">
        <f t="shared" si="6"/>
        <v>340906.4</v>
      </c>
      <c r="I44" s="17">
        <f t="shared" si="6"/>
        <v>488847.56</v>
      </c>
      <c r="J44" s="17">
        <f t="shared" si="6"/>
        <v>408971.5</v>
      </c>
      <c r="K44" s="17">
        <f t="shared" si="6"/>
        <v>-1137.1400000000001</v>
      </c>
      <c r="L44" s="17">
        <f t="shared" si="6"/>
        <v>-17065.62</v>
      </c>
      <c r="M44" s="17">
        <f t="shared" si="6"/>
        <v>-45670.74</v>
      </c>
      <c r="N44" s="17">
        <f t="shared" si="1"/>
        <v>1174851.96</v>
      </c>
      <c r="S44" s="17"/>
      <c r="T44" s="17"/>
      <c r="U44" s="17"/>
      <c r="V44" s="17"/>
      <c r="W44" s="48">
        <f t="shared" si="3"/>
        <v>1174851.96</v>
      </c>
      <c r="X44" s="17">
        <f>_xlfn.XLOOKUP(B44,'2025 Natural Budget'!A$2:A$123,'2025 Natural Budget'!N$2:N$123,0)</f>
        <v>0</v>
      </c>
      <c r="AE44"/>
      <c r="AF44" s="73"/>
      <c r="AM44" s="78">
        <v>-1174852</v>
      </c>
      <c r="AP44" s="78">
        <f t="shared" si="0"/>
        <v>-4.0000000037252903E-2</v>
      </c>
      <c r="AR44" s="78">
        <f t="shared" si="4"/>
        <v>-4.0000000037252903E-2</v>
      </c>
    </row>
    <row r="45" spans="1:44">
      <c r="A45" s="9" t="s">
        <v>1</v>
      </c>
      <c r="B45" s="10" t="s">
        <v>279</v>
      </c>
      <c r="C45" s="11" t="s">
        <v>280</v>
      </c>
      <c r="D45" s="15">
        <v>29204.34</v>
      </c>
      <c r="E45" s="15">
        <v>0</v>
      </c>
      <c r="G45" s="17">
        <f>_xlfn.XLOOKUP(B45,'Natural Actual Raw Data'!A$2:A$197,'Natural Actual Raw Data'!B$2:B$197,0)</f>
        <v>29204.34</v>
      </c>
      <c r="H45" s="17" cm="1">
        <f t="array" ref="H45:I45">_xlfn.XLOOKUP(B45,'Natural Actual Raw Data'!C$2:C$159,'Natural Actual Raw Data'!D$2:E$159,0)</f>
        <v>14415.73</v>
      </c>
      <c r="I45" s="17">
        <v>-876.45</v>
      </c>
      <c r="J45" s="17" cm="1">
        <f t="array" ref="J45:K45">_xlfn.XLOOKUP(B45,'Natural Actual Raw Data'!F$2:F$164,'Natural Actual Raw Data'!G$2:H$164,0)</f>
        <v>65.16</v>
      </c>
      <c r="K45" s="17">
        <v>2216.3200000000002</v>
      </c>
      <c r="L45" s="17" cm="1">
        <f t="array" ref="L45:M45">_xlfn.XLOOKUP(B45,'Natural Actual Raw Data'!I$2:I$147,'Natural Actual Raw Data'!J$2:K$147,0)</f>
        <v>2075.21</v>
      </c>
      <c r="M45" s="17">
        <v>11308.37</v>
      </c>
      <c r="N45" s="17">
        <f t="shared" si="1"/>
        <v>29204.339999999997</v>
      </c>
      <c r="O45" s="17">
        <f t="shared" si="2"/>
        <v>0</v>
      </c>
      <c r="P45" s="17">
        <f>_xlfn.XLOOKUP(B45,'Natural Budget Raw Data'!A$2:A$197,'Natural Budget Raw Data'!B$2:B$197,0)</f>
        <v>0</v>
      </c>
      <c r="Q45" s="17">
        <f>_xlfn.XLOOKUP(B45,'Natural Budget Raw Data'!C$2:C$157,'Natural Budget Raw Data'!D$2:D$157,0)</f>
        <v>0</v>
      </c>
      <c r="R45" s="17">
        <f>_xlfn.XLOOKUP($B45,'Natural Budget Raw Data'!E$2:E$134,'Natural Budget Raw Data'!F$2:F$134,0)</f>
        <v>0</v>
      </c>
      <c r="S45" s="17">
        <f>_xlfn.XLOOKUP(B45,'Natural Budget Raw Data'!G$2:G$134,'Natural Budget Raw Data'!H$2:H$134,0)</f>
        <v>0</v>
      </c>
      <c r="T45" s="17">
        <f>_xlfn.XLOOKUP(B45,'Natural Budget Raw Data'!I$2:I$135,'Natural Budget Raw Data'!J$2:J$135,0)</f>
        <v>0</v>
      </c>
      <c r="U45" s="17">
        <f>_xlfn.XLOOKUP(B45,'Natural Budget Raw Data'!K$2:K$175,'Natural Budget Raw Data'!L$2:L$175,0)</f>
        <v>0</v>
      </c>
      <c r="V45" s="17">
        <f>_xlfn.XLOOKUP(B45,'Natural Budget Raw Data'!M$2:M$180,'Natural Budget Raw Data'!N$2:N$180,0)</f>
        <v>0</v>
      </c>
      <c r="W45" s="48">
        <f t="shared" si="3"/>
        <v>29204.339999999997</v>
      </c>
      <c r="X45" s="17">
        <f>_xlfn.XLOOKUP(B45,'2025 Natural Budget'!A$2:A$123,'2025 Natural Budget'!N$2:N$123,0)</f>
        <v>0</v>
      </c>
      <c r="AE45"/>
      <c r="AF45" s="73"/>
      <c r="AP45" s="78">
        <f t="shared" si="0"/>
        <v>29204.339999999997</v>
      </c>
      <c r="AR45" s="78">
        <f t="shared" si="4"/>
        <v>29204.339999999997</v>
      </c>
    </row>
    <row r="46" spans="1:44">
      <c r="A46" s="12"/>
      <c r="B46" s="13"/>
      <c r="C46" s="11" t="s">
        <v>638</v>
      </c>
      <c r="D46" s="16">
        <v>-1145647.6200000001</v>
      </c>
      <c r="E46" s="16">
        <v>0</v>
      </c>
      <c r="G46" s="17">
        <f>_xlfn.XLOOKUP(B46,'Natural Actual Raw Data'!A$2:A$197,'Natural Actual Raw Data'!B$2:B$197,0)</f>
        <v>0</v>
      </c>
      <c r="H46" s="17" cm="1">
        <f t="array" ref="H46">_xlfn.XLOOKUP(B46,'Natural Actual Raw Data'!C$2:C$159,'Natural Actual Raw Data'!D$2:E$159,0)</f>
        <v>0</v>
      </c>
      <c r="J46" s="17" cm="1">
        <f t="array" ref="J46">_xlfn.XLOOKUP(B46,'Natural Actual Raw Data'!F$2:F$164,'Natural Actual Raw Data'!G$2:H$164,0)</f>
        <v>0</v>
      </c>
      <c r="L46" s="17" cm="1">
        <f t="array" ref="L46">_xlfn.XLOOKUP(B46,'Natural Actual Raw Data'!I$2:I$147,'Natural Actual Raw Data'!J$2:K$147,0)</f>
        <v>0</v>
      </c>
      <c r="N46" s="17">
        <f t="shared" si="1"/>
        <v>0</v>
      </c>
      <c r="O46" s="17">
        <f t="shared" si="2"/>
        <v>0</v>
      </c>
      <c r="P46" s="17">
        <f>_xlfn.XLOOKUP(B46,'Natural Budget Raw Data'!A$2:A$197,'Natural Budget Raw Data'!B$2:B$197,0)</f>
        <v>0</v>
      </c>
      <c r="Q46" s="17">
        <f>_xlfn.XLOOKUP(B46,'Natural Budget Raw Data'!C$2:C$157,'Natural Budget Raw Data'!D$2:D$157,0)</f>
        <v>0</v>
      </c>
      <c r="R46" s="17">
        <f>_xlfn.XLOOKUP($B46,'Natural Budget Raw Data'!E$2:E$134,'Natural Budget Raw Data'!F$2:F$134,0)</f>
        <v>0</v>
      </c>
      <c r="S46" s="17">
        <f>_xlfn.XLOOKUP(B46,'Natural Budget Raw Data'!G$2:G$134,'Natural Budget Raw Data'!H$2:H$134,0)</f>
        <v>0</v>
      </c>
      <c r="T46" s="17">
        <f>_xlfn.XLOOKUP(B46,'Natural Budget Raw Data'!I$2:I$135,'Natural Budget Raw Data'!J$2:J$135,0)</f>
        <v>0</v>
      </c>
      <c r="U46" s="17">
        <f>_xlfn.XLOOKUP(B46,'Natural Budget Raw Data'!K$2:K$175,'Natural Budget Raw Data'!L$2:L$175,0)</f>
        <v>0</v>
      </c>
      <c r="V46" s="17">
        <f>_xlfn.XLOOKUP(B46,'Natural Budget Raw Data'!M$2:M$180,'Natural Budget Raw Data'!N$2:N$180,0)</f>
        <v>0</v>
      </c>
      <c r="W46" s="48">
        <f t="shared" si="3"/>
        <v>0</v>
      </c>
      <c r="X46" s="17">
        <f>_xlfn.XLOOKUP(B46,'2025 Natural Budget'!A$2:A$123,'2025 Natural Budget'!N$2:N$123,0)</f>
        <v>0</v>
      </c>
      <c r="AE46"/>
      <c r="AF46" s="73"/>
      <c r="AP46" s="78">
        <f t="shared" si="0"/>
        <v>0</v>
      </c>
      <c r="AR46" s="78">
        <f t="shared" si="4"/>
        <v>0</v>
      </c>
    </row>
    <row r="47" spans="1:44">
      <c r="A47" s="9"/>
      <c r="B47" s="10"/>
      <c r="C47" s="11" t="s">
        <v>639</v>
      </c>
      <c r="D47" s="15"/>
      <c r="E47" s="15"/>
      <c r="G47" s="17">
        <f>_xlfn.XLOOKUP(B47,'Natural Actual Raw Data'!A$2:A$197,'Natural Actual Raw Data'!B$2:B$197,0)</f>
        <v>0</v>
      </c>
      <c r="H47" s="17" cm="1">
        <f t="array" ref="H47">_xlfn.XLOOKUP(B47,'Natural Actual Raw Data'!C$2:C$159,'Natural Actual Raw Data'!D$2:E$159,0)</f>
        <v>0</v>
      </c>
      <c r="J47" s="17" cm="1">
        <f t="array" ref="J47">_xlfn.XLOOKUP(B47,'Natural Actual Raw Data'!F$2:F$164,'Natural Actual Raw Data'!G$2:H$164,0)</f>
        <v>0</v>
      </c>
      <c r="L47" s="17" cm="1">
        <f t="array" ref="L47">_xlfn.XLOOKUP(B47,'Natural Actual Raw Data'!I$2:I$147,'Natural Actual Raw Data'!J$2:K$147,0)</f>
        <v>0</v>
      </c>
      <c r="N47" s="17">
        <f t="shared" si="1"/>
        <v>0</v>
      </c>
      <c r="O47" s="17">
        <f t="shared" si="2"/>
        <v>0</v>
      </c>
      <c r="P47" s="17">
        <f>_xlfn.XLOOKUP(B47,'Natural Budget Raw Data'!A$2:A$197,'Natural Budget Raw Data'!B$2:B$197,0)</f>
        <v>0</v>
      </c>
      <c r="Q47" s="17">
        <f>_xlfn.XLOOKUP(B47,'Natural Budget Raw Data'!C$2:C$157,'Natural Budget Raw Data'!D$2:D$157,0)</f>
        <v>0</v>
      </c>
      <c r="R47" s="17">
        <f>_xlfn.XLOOKUP($B47,'Natural Budget Raw Data'!E$2:E$134,'Natural Budget Raw Data'!F$2:F$134,0)</f>
        <v>0</v>
      </c>
      <c r="S47" s="17">
        <f>_xlfn.XLOOKUP(B47,'Natural Budget Raw Data'!G$2:G$134,'Natural Budget Raw Data'!H$2:H$134,0)</f>
        <v>0</v>
      </c>
      <c r="T47" s="17">
        <f>_xlfn.XLOOKUP(B47,'Natural Budget Raw Data'!I$2:I$135,'Natural Budget Raw Data'!J$2:J$135,0)</f>
        <v>0</v>
      </c>
      <c r="U47" s="17">
        <f>_xlfn.XLOOKUP(B47,'Natural Budget Raw Data'!K$2:K$175,'Natural Budget Raw Data'!L$2:L$175,0)</f>
        <v>0</v>
      </c>
      <c r="V47" s="17">
        <f>_xlfn.XLOOKUP(B47,'Natural Budget Raw Data'!M$2:M$180,'Natural Budget Raw Data'!N$2:N$180,0)</f>
        <v>0</v>
      </c>
      <c r="W47" s="48">
        <f t="shared" si="3"/>
        <v>0</v>
      </c>
      <c r="X47" s="17">
        <f>_xlfn.XLOOKUP(B47,'2025 Natural Budget'!A$2:A$123,'2025 Natural Budget'!N$2:N$123,0)</f>
        <v>0</v>
      </c>
      <c r="AE47"/>
      <c r="AF47" s="73"/>
      <c r="AP47" s="78">
        <f t="shared" si="0"/>
        <v>0</v>
      </c>
      <c r="AR47" s="78">
        <f t="shared" si="4"/>
        <v>0</v>
      </c>
    </row>
    <row r="48" spans="1:44">
      <c r="A48" s="9" t="s">
        <v>0</v>
      </c>
      <c r="B48" s="10" t="s">
        <v>275</v>
      </c>
      <c r="C48" s="11" t="s">
        <v>276</v>
      </c>
      <c r="D48" s="15">
        <v>5808967.6799999997</v>
      </c>
      <c r="E48" s="15">
        <v>7450126</v>
      </c>
      <c r="G48" s="17">
        <f>_xlfn.XLOOKUP(B48,'Natural Actual Raw Data'!A$2:A$197,'Natural Actual Raw Data'!B$2:B$197,0)</f>
        <v>5808967.6799999997</v>
      </c>
      <c r="H48" s="17" cm="1">
        <f t="array" ref="H48:I48">_xlfn.XLOOKUP(B48,'Natural Actual Raw Data'!C$2:C$159,'Natural Actual Raw Data'!D$2:E$159,0)</f>
        <v>1620348.48</v>
      </c>
      <c r="I48" s="17">
        <v>1738842.41</v>
      </c>
      <c r="J48" s="17" cm="1">
        <f t="array" ref="J48:K48">_xlfn.XLOOKUP(B48,'Natural Actual Raw Data'!F$2:F$164,'Natural Actual Raw Data'!G$2:H$164,0)</f>
        <v>791244.38</v>
      </c>
      <c r="K48" s="17">
        <v>1096491.52</v>
      </c>
      <c r="L48" s="17" cm="1">
        <f t="array" ref="L48:M48">_xlfn.XLOOKUP(B48,'Natural Actual Raw Data'!I$2:I$147,'Natural Actual Raw Data'!J$2:K$147,0)</f>
        <v>258257.04</v>
      </c>
      <c r="M48" s="17">
        <v>303783.84999999998</v>
      </c>
      <c r="N48" s="17">
        <f t="shared" si="1"/>
        <v>5808967.6799999988</v>
      </c>
      <c r="O48" s="17">
        <f t="shared" si="2"/>
        <v>0</v>
      </c>
      <c r="P48" s="17">
        <f>_xlfn.XLOOKUP(B48,'Natural Budget Raw Data'!A$2:A$197,'Natural Budget Raw Data'!B$2:B$197,0)</f>
        <v>7450126</v>
      </c>
      <c r="Q48" s="17">
        <f>_xlfn.XLOOKUP(B48,'Natural Budget Raw Data'!C$2:C$157,'Natural Budget Raw Data'!D$2:D$157,0)</f>
        <v>511812</v>
      </c>
      <c r="R48" s="17">
        <f>_xlfn.XLOOKUP($B48,'Natural Budget Raw Data'!E$2:E$134,'Natural Budget Raw Data'!F$2:F$134,0)</f>
        <v>869660</v>
      </c>
      <c r="S48" s="17">
        <f>_xlfn.XLOOKUP(B48,'Natural Budget Raw Data'!G$2:G$134,'Natural Budget Raw Data'!H$2:H$134,0)</f>
        <v>638549</v>
      </c>
      <c r="T48" s="17">
        <f>_xlfn.XLOOKUP(B48,'Natural Budget Raw Data'!I$2:I$135,'Natural Budget Raw Data'!J$2:J$135,0)</f>
        <v>2097459</v>
      </c>
      <c r="U48" s="17">
        <f>_xlfn.XLOOKUP(B48,'Natural Budget Raw Data'!K$2:K$175,'Natural Budget Raw Data'!L$2:L$175,0)</f>
        <v>2607096</v>
      </c>
      <c r="V48" s="17">
        <f>_xlfn.XLOOKUP(B48,'Natural Budget Raw Data'!M$2:M$180,'Natural Budget Raw Data'!N$2:N$180,0)</f>
        <v>2764243</v>
      </c>
      <c r="W48" s="48">
        <f t="shared" si="3"/>
        <v>15297786.68</v>
      </c>
      <c r="X48" s="17">
        <f>_xlfn.XLOOKUP(B48,'2025 Natural Budget'!A$2:A$123,'2025 Natural Budget'!N$2:N$123,0)</f>
        <v>20773875</v>
      </c>
      <c r="AE48"/>
      <c r="AF48" s="73"/>
      <c r="AM48" s="78">
        <v>835352</v>
      </c>
      <c r="AP48" s="78">
        <f t="shared" si="0"/>
        <v>16133138.68</v>
      </c>
      <c r="AR48" s="78">
        <f t="shared" si="4"/>
        <v>16133138.68</v>
      </c>
    </row>
    <row r="49" spans="1:44">
      <c r="A49" s="9" t="s">
        <v>1</v>
      </c>
      <c r="B49" s="10" t="s">
        <v>281</v>
      </c>
      <c r="C49" s="11" t="s">
        <v>282</v>
      </c>
      <c r="D49" s="15">
        <v>65339.63</v>
      </c>
      <c r="E49" s="15">
        <v>0</v>
      </c>
      <c r="G49" s="17">
        <f>_xlfn.XLOOKUP(B49,'Natural Actual Raw Data'!A$2:A$197,'Natural Actual Raw Data'!B$2:B$197,0)</f>
        <v>65339.63</v>
      </c>
      <c r="H49" s="17" cm="1">
        <f t="array" ref="H49:I49">_xlfn.XLOOKUP(B49,'Natural Actual Raw Data'!C$2:C$159,'Natural Actual Raw Data'!D$2:E$159,0)</f>
        <v>24567.71</v>
      </c>
      <c r="I49" s="17">
        <v>19067.05</v>
      </c>
      <c r="J49" s="17" cm="1">
        <f t="array" ref="J49:K49">_xlfn.XLOOKUP(B49,'Natural Actual Raw Data'!F$2:F$164,'Natural Actual Raw Data'!G$2:H$164,0)</f>
        <v>8653.0499999999993</v>
      </c>
      <c r="K49" s="17">
        <v>5312.28</v>
      </c>
      <c r="L49" s="17" cm="1">
        <f t="array" ref="L49:M49">_xlfn.XLOOKUP(B49,'Natural Actual Raw Data'!I$2:I$147,'Natural Actual Raw Data'!J$2:K$147,0)</f>
        <v>4069.94</v>
      </c>
      <c r="M49" s="17">
        <v>3669.6</v>
      </c>
      <c r="N49" s="17">
        <f t="shared" si="1"/>
        <v>65339.63</v>
      </c>
      <c r="O49" s="17">
        <f t="shared" si="2"/>
        <v>0</v>
      </c>
      <c r="P49" s="17">
        <f>_xlfn.XLOOKUP(B49,'Natural Budget Raw Data'!A$2:A$197,'Natural Budget Raw Data'!B$2:B$197,0)</f>
        <v>0</v>
      </c>
      <c r="Q49" s="17">
        <f>_xlfn.XLOOKUP(B49,'Natural Budget Raw Data'!C$2:C$157,'Natural Budget Raw Data'!D$2:D$157,0)</f>
        <v>0</v>
      </c>
      <c r="R49" s="17">
        <f>_xlfn.XLOOKUP($B49,'Natural Budget Raw Data'!E$2:E$134,'Natural Budget Raw Data'!F$2:F$134,0)</f>
        <v>0</v>
      </c>
      <c r="S49" s="17">
        <f>_xlfn.XLOOKUP(B49,'Natural Budget Raw Data'!G$2:G$134,'Natural Budget Raw Data'!H$2:H$134,0)</f>
        <v>0</v>
      </c>
      <c r="T49" s="17">
        <f>_xlfn.XLOOKUP(B49,'Natural Budget Raw Data'!I$2:I$135,'Natural Budget Raw Data'!J$2:J$135,0)</f>
        <v>0</v>
      </c>
      <c r="U49" s="17">
        <f>_xlfn.XLOOKUP(B49,'Natural Budget Raw Data'!K$2:K$175,'Natural Budget Raw Data'!L$2:L$175,0)</f>
        <v>0</v>
      </c>
      <c r="V49" s="17">
        <f>_xlfn.XLOOKUP(B49,'Natural Budget Raw Data'!M$2:M$180,'Natural Budget Raw Data'!N$2:N$180,0)</f>
        <v>0</v>
      </c>
      <c r="W49" s="48">
        <f t="shared" si="3"/>
        <v>65339.63</v>
      </c>
      <c r="X49" s="17">
        <f>_xlfn.XLOOKUP(B49,'2025 Natural Budget'!A$2:A$123,'2025 Natural Budget'!N$2:N$123,0)</f>
        <v>0</v>
      </c>
      <c r="AE49"/>
      <c r="AF49" s="73"/>
      <c r="AP49" s="78">
        <f t="shared" si="0"/>
        <v>65339.63</v>
      </c>
      <c r="AR49" s="78">
        <f t="shared" si="4"/>
        <v>65339.63</v>
      </c>
    </row>
    <row r="50" spans="1:44">
      <c r="A50" s="12"/>
      <c r="B50" s="13"/>
      <c r="C50" s="11" t="s">
        <v>640</v>
      </c>
      <c r="D50" s="16">
        <v>5874307.3099999996</v>
      </c>
      <c r="E50" s="16">
        <v>7450126</v>
      </c>
      <c r="G50" s="17">
        <f>_xlfn.XLOOKUP(B50,'Natural Actual Raw Data'!A$2:A$197,'Natural Actual Raw Data'!B$2:B$197,0)</f>
        <v>0</v>
      </c>
      <c r="H50" s="17" cm="1">
        <f t="array" ref="H50">_xlfn.XLOOKUP(B50,'Natural Actual Raw Data'!C$2:C$159,'Natural Actual Raw Data'!D$2:E$159,0)</f>
        <v>0</v>
      </c>
      <c r="J50" s="17" cm="1">
        <f t="array" ref="J50">_xlfn.XLOOKUP(B50,'Natural Actual Raw Data'!F$2:F$164,'Natural Actual Raw Data'!G$2:H$164,0)</f>
        <v>0</v>
      </c>
      <c r="L50" s="17" cm="1">
        <f t="array" ref="L50">_xlfn.XLOOKUP(B50,'Natural Actual Raw Data'!I$2:I$147,'Natural Actual Raw Data'!J$2:K$147,0)</f>
        <v>0</v>
      </c>
      <c r="N50" s="17">
        <f t="shared" si="1"/>
        <v>0</v>
      </c>
      <c r="O50" s="17">
        <f t="shared" si="2"/>
        <v>0</v>
      </c>
      <c r="P50" s="17">
        <f>_xlfn.XLOOKUP(B50,'Natural Budget Raw Data'!A$2:A$197,'Natural Budget Raw Data'!B$2:B$197,0)</f>
        <v>0</v>
      </c>
      <c r="Q50" s="17">
        <f>_xlfn.XLOOKUP(B50,'Natural Budget Raw Data'!C$2:C$157,'Natural Budget Raw Data'!D$2:D$157,0)</f>
        <v>0</v>
      </c>
      <c r="R50" s="17">
        <f>_xlfn.XLOOKUP($B50,'Natural Budget Raw Data'!E$2:E$134,'Natural Budget Raw Data'!F$2:F$134,0)</f>
        <v>0</v>
      </c>
      <c r="S50" s="17">
        <f>_xlfn.XLOOKUP(B50,'Natural Budget Raw Data'!G$2:G$134,'Natural Budget Raw Data'!H$2:H$134,0)</f>
        <v>0</v>
      </c>
      <c r="T50" s="17">
        <f>_xlfn.XLOOKUP(B50,'Natural Budget Raw Data'!I$2:I$135,'Natural Budget Raw Data'!J$2:J$135,0)</f>
        <v>0</v>
      </c>
      <c r="U50" s="17">
        <f>_xlfn.XLOOKUP(B50,'Natural Budget Raw Data'!K$2:K$175,'Natural Budget Raw Data'!L$2:L$175,0)</f>
        <v>0</v>
      </c>
      <c r="V50" s="17">
        <f>_xlfn.XLOOKUP(B50,'Natural Budget Raw Data'!M$2:M$180,'Natural Budget Raw Data'!N$2:N$180,0)</f>
        <v>0</v>
      </c>
      <c r="W50" s="48">
        <f t="shared" si="3"/>
        <v>0</v>
      </c>
      <c r="X50" s="17">
        <f>_xlfn.XLOOKUP(B50,'2025 Natural Budget'!A$2:A$123,'2025 Natural Budget'!N$2:N$123,0)</f>
        <v>0</v>
      </c>
      <c r="AE50"/>
      <c r="AF50" s="73"/>
      <c r="AP50" s="78">
        <f t="shared" si="0"/>
        <v>0</v>
      </c>
      <c r="AR50" s="78">
        <f t="shared" si="4"/>
        <v>0</v>
      </c>
    </row>
    <row r="51" spans="1:44">
      <c r="A51" s="12"/>
      <c r="B51" s="13"/>
      <c r="C51" s="11" t="s">
        <v>641</v>
      </c>
      <c r="D51" s="16">
        <v>4728659.6900000004</v>
      </c>
      <c r="E51" s="16">
        <v>7450126</v>
      </c>
      <c r="G51" s="17">
        <f>_xlfn.XLOOKUP(B51,'Natural Actual Raw Data'!A$2:A$197,'Natural Actual Raw Data'!B$2:B$197,0)</f>
        <v>0</v>
      </c>
      <c r="H51" s="17" cm="1">
        <f t="array" ref="H51">_xlfn.XLOOKUP(B51,'Natural Actual Raw Data'!C$2:C$159,'Natural Actual Raw Data'!D$2:E$159,0)</f>
        <v>0</v>
      </c>
      <c r="J51" s="17" cm="1">
        <f t="array" ref="J51">_xlfn.XLOOKUP(B51,'Natural Actual Raw Data'!F$2:F$164,'Natural Actual Raw Data'!G$2:H$164,0)</f>
        <v>0</v>
      </c>
      <c r="L51" s="17" cm="1">
        <f t="array" ref="L51">_xlfn.XLOOKUP(B51,'Natural Actual Raw Data'!I$2:I$147,'Natural Actual Raw Data'!J$2:K$147,0)</f>
        <v>0</v>
      </c>
      <c r="N51" s="17">
        <f t="shared" si="1"/>
        <v>0</v>
      </c>
      <c r="O51" s="17">
        <f t="shared" si="2"/>
        <v>0</v>
      </c>
      <c r="P51" s="17">
        <f>_xlfn.XLOOKUP(B51,'Natural Budget Raw Data'!A$2:A$197,'Natural Budget Raw Data'!B$2:B$197,0)</f>
        <v>0</v>
      </c>
      <c r="Q51" s="17">
        <f>_xlfn.XLOOKUP(B51,'Natural Budget Raw Data'!C$2:C$157,'Natural Budget Raw Data'!D$2:D$157,0)</f>
        <v>0</v>
      </c>
      <c r="R51" s="17">
        <f>_xlfn.XLOOKUP($B51,'Natural Budget Raw Data'!E$2:E$134,'Natural Budget Raw Data'!F$2:F$134,0)</f>
        <v>0</v>
      </c>
      <c r="S51" s="17">
        <f>_xlfn.XLOOKUP(B51,'Natural Budget Raw Data'!G$2:G$134,'Natural Budget Raw Data'!H$2:H$134,0)</f>
        <v>0</v>
      </c>
      <c r="T51" s="17">
        <f>_xlfn.XLOOKUP(B51,'Natural Budget Raw Data'!I$2:I$135,'Natural Budget Raw Data'!J$2:J$135,0)</f>
        <v>0</v>
      </c>
      <c r="U51" s="17">
        <f>_xlfn.XLOOKUP(B51,'Natural Budget Raw Data'!K$2:K$175,'Natural Budget Raw Data'!L$2:L$175,0)</f>
        <v>0</v>
      </c>
      <c r="V51" s="17">
        <f>_xlfn.XLOOKUP(B51,'Natural Budget Raw Data'!M$2:M$180,'Natural Budget Raw Data'!N$2:N$180,0)</f>
        <v>0</v>
      </c>
      <c r="W51" s="48">
        <f t="shared" si="3"/>
        <v>0</v>
      </c>
      <c r="X51" s="17">
        <f>_xlfn.XLOOKUP(B51,'2025 Natural Budget'!A$2:A$123,'2025 Natural Budget'!N$2:N$123,0)</f>
        <v>0</v>
      </c>
      <c r="AE51"/>
      <c r="AF51" s="73"/>
      <c r="AP51" s="78">
        <f t="shared" si="0"/>
        <v>0</v>
      </c>
      <c r="AR51" s="78">
        <f t="shared" si="4"/>
        <v>0</v>
      </c>
    </row>
    <row r="52" spans="1:44">
      <c r="A52" s="9"/>
      <c r="B52" s="10"/>
      <c r="C52" s="11" t="s">
        <v>642</v>
      </c>
      <c r="D52" s="15"/>
      <c r="E52" s="15"/>
      <c r="G52" s="17">
        <f>_xlfn.XLOOKUP(B52,'Natural Actual Raw Data'!A$2:A$197,'Natural Actual Raw Data'!B$2:B$197,0)</f>
        <v>0</v>
      </c>
      <c r="H52" s="17" cm="1">
        <f t="array" ref="H52">_xlfn.XLOOKUP(B52,'Natural Actual Raw Data'!C$2:C$159,'Natural Actual Raw Data'!D$2:E$159,0)</f>
        <v>0</v>
      </c>
      <c r="J52" s="17" cm="1">
        <f t="array" ref="J52">_xlfn.XLOOKUP(B52,'Natural Actual Raw Data'!F$2:F$164,'Natural Actual Raw Data'!G$2:H$164,0)</f>
        <v>0</v>
      </c>
      <c r="L52" s="17" cm="1">
        <f t="array" ref="L52">_xlfn.XLOOKUP(B52,'Natural Actual Raw Data'!I$2:I$147,'Natural Actual Raw Data'!J$2:K$147,0)</f>
        <v>0</v>
      </c>
      <c r="N52" s="17">
        <f t="shared" si="1"/>
        <v>0</v>
      </c>
      <c r="O52" s="17">
        <f t="shared" si="2"/>
        <v>0</v>
      </c>
      <c r="P52" s="17">
        <f>_xlfn.XLOOKUP(B52,'Natural Budget Raw Data'!A$2:A$197,'Natural Budget Raw Data'!B$2:B$197,0)</f>
        <v>0</v>
      </c>
      <c r="Q52" s="17">
        <f>_xlfn.XLOOKUP(B52,'Natural Budget Raw Data'!C$2:C$157,'Natural Budget Raw Data'!D$2:D$157,0)</f>
        <v>0</v>
      </c>
      <c r="R52" s="17">
        <f>_xlfn.XLOOKUP($B52,'Natural Budget Raw Data'!E$2:E$134,'Natural Budget Raw Data'!F$2:F$134,0)</f>
        <v>0</v>
      </c>
      <c r="S52" s="17">
        <f>_xlfn.XLOOKUP(B52,'Natural Budget Raw Data'!G$2:G$134,'Natural Budget Raw Data'!H$2:H$134,0)</f>
        <v>0</v>
      </c>
      <c r="T52" s="17">
        <f>_xlfn.XLOOKUP(B52,'Natural Budget Raw Data'!I$2:I$135,'Natural Budget Raw Data'!J$2:J$135,0)</f>
        <v>0</v>
      </c>
      <c r="U52" s="17">
        <f>_xlfn.XLOOKUP(B52,'Natural Budget Raw Data'!K$2:K$175,'Natural Budget Raw Data'!L$2:L$175,0)</f>
        <v>0</v>
      </c>
      <c r="V52" s="17">
        <f>_xlfn.XLOOKUP(B52,'Natural Budget Raw Data'!M$2:M$180,'Natural Budget Raw Data'!N$2:N$180,0)</f>
        <v>0</v>
      </c>
      <c r="W52" s="48">
        <f t="shared" si="3"/>
        <v>0</v>
      </c>
      <c r="X52" s="17">
        <f>_xlfn.XLOOKUP(B52,'2025 Natural Budget'!A$2:A$123,'2025 Natural Budget'!N$2:N$123,0)</f>
        <v>0</v>
      </c>
      <c r="AE52"/>
      <c r="AF52" s="73"/>
      <c r="AP52" s="78">
        <f t="shared" si="0"/>
        <v>0</v>
      </c>
      <c r="AR52" s="78">
        <f t="shared" si="4"/>
        <v>0</v>
      </c>
    </row>
    <row r="53" spans="1:44">
      <c r="A53" s="9" t="s">
        <v>0</v>
      </c>
      <c r="B53" s="10" t="s">
        <v>283</v>
      </c>
      <c r="C53" s="11" t="s">
        <v>284</v>
      </c>
      <c r="D53" s="15">
        <v>5021230.7</v>
      </c>
      <c r="E53" s="15">
        <v>4988105.97</v>
      </c>
      <c r="G53" s="17">
        <f>_xlfn.XLOOKUP(B53,'Natural Actual Raw Data'!A$2:A$197,'Natural Actual Raw Data'!B$2:B$197,0)</f>
        <v>5021230.7</v>
      </c>
      <c r="H53" s="17" cm="1">
        <f t="array" ref="H53:I53">_xlfn.XLOOKUP(B53,'Natural Actual Raw Data'!C$2:C$159,'Natural Actual Raw Data'!D$2:E$159,0)</f>
        <v>778790.34</v>
      </c>
      <c r="I53" s="17">
        <v>836709.38</v>
      </c>
      <c r="J53" s="17" cm="1">
        <f t="array" ref="J53:K53">_xlfn.XLOOKUP(B53,'Natural Actual Raw Data'!F$2:F$164,'Natural Actual Raw Data'!G$2:H$164,0)</f>
        <v>886095.83</v>
      </c>
      <c r="K53" s="17">
        <v>778184.81</v>
      </c>
      <c r="L53" s="17" cm="1">
        <f t="array" ref="L53:M53">_xlfn.XLOOKUP(B53,'Natural Actual Raw Data'!I$2:I$147,'Natural Actual Raw Data'!J$2:K$147,0)</f>
        <v>886541.93</v>
      </c>
      <c r="M53" s="17">
        <v>854908.41</v>
      </c>
      <c r="N53" s="17">
        <f t="shared" si="1"/>
        <v>5021230.7</v>
      </c>
      <c r="O53" s="17">
        <f t="shared" si="2"/>
        <v>0</v>
      </c>
      <c r="P53" s="17">
        <f>_xlfn.XLOOKUP(B53,'Natural Budget Raw Data'!A$2:A$197,'Natural Budget Raw Data'!B$2:B$197,0)</f>
        <v>4988105.97</v>
      </c>
      <c r="Q53" s="17">
        <f>_xlfn.XLOOKUP(B53,'Natural Budget Raw Data'!C$2:C$157,'Natural Budget Raw Data'!D$2:D$157,0)</f>
        <v>817785.54</v>
      </c>
      <c r="R53" s="17">
        <f>_xlfn.XLOOKUP($B53,'Natural Budget Raw Data'!E$2:E$134,'Natural Budget Raw Data'!F$2:F$134,0)</f>
        <v>748994.95</v>
      </c>
      <c r="S53" s="17">
        <f>_xlfn.XLOOKUP(B53,'Natural Budget Raw Data'!G$2:G$134,'Natural Budget Raw Data'!H$2:H$134,0)</f>
        <v>784344.76</v>
      </c>
      <c r="T53" s="17">
        <f>_xlfn.XLOOKUP(B53,'Natural Budget Raw Data'!I$2:I$135,'Natural Budget Raw Data'!J$2:J$135,0)</f>
        <v>817785.54</v>
      </c>
      <c r="U53" s="17">
        <f>_xlfn.XLOOKUP(B53,'Natural Budget Raw Data'!K$2:K$175,'Natural Budget Raw Data'!L$2:L$175,0)</f>
        <v>828609.07</v>
      </c>
      <c r="V53" s="17">
        <f>_xlfn.XLOOKUP(B53,'Natural Budget Raw Data'!M$2:M$180,'Natural Budget Raw Data'!N$2:N$180,0)</f>
        <v>790653.15</v>
      </c>
      <c r="W53" s="48">
        <f t="shared" si="3"/>
        <v>9809403.7100000009</v>
      </c>
      <c r="X53" s="17">
        <f>_xlfn.XLOOKUP(B53,'2025 Natural Budget'!A$2:A$123,'2025 Natural Budget'!N$2:N$123,0)</f>
        <v>4443355</v>
      </c>
      <c r="Y53" s="17">
        <f>+X53</f>
        <v>4443355</v>
      </c>
      <c r="Z53" s="77">
        <f>+Y53</f>
        <v>4443355</v>
      </c>
      <c r="AA53" s="78">
        <f>+Z53*0.015</f>
        <v>66650.324999999997</v>
      </c>
      <c r="AB53" s="78">
        <f>+'Projected FERC O&amp;M TOIT Adj '!I5</f>
        <v>44453</v>
      </c>
      <c r="AC53" s="78">
        <f>+'Projected FERC O&amp;M TOIT Adj '!J5</f>
        <v>126763</v>
      </c>
      <c r="AE53"/>
      <c r="AF53" s="73"/>
      <c r="AI53" s="77">
        <f>SUM(AA53:AH53)</f>
        <v>237866.32500000001</v>
      </c>
      <c r="AJ53" s="78">
        <f>IF(AI53&lt;&gt;0,0,Y53*0.01)</f>
        <v>0</v>
      </c>
      <c r="AK53" s="77">
        <f>+AJ53+AI53</f>
        <v>237866.32500000001</v>
      </c>
      <c r="AL53" s="77">
        <f>+AK53+X53</f>
        <v>4681221.3250000002</v>
      </c>
      <c r="AP53" s="78">
        <f>+AL53</f>
        <v>4681221.3250000002</v>
      </c>
      <c r="AR53" s="78">
        <f t="shared" si="4"/>
        <v>4681221.3250000002</v>
      </c>
    </row>
    <row r="54" spans="1:44">
      <c r="A54" s="9" t="s">
        <v>0</v>
      </c>
      <c r="B54" s="10" t="s">
        <v>285</v>
      </c>
      <c r="C54" s="11" t="s">
        <v>286</v>
      </c>
      <c r="D54" s="15">
        <v>321320.24</v>
      </c>
      <c r="E54" s="15">
        <v>144684.38</v>
      </c>
      <c r="G54" s="17">
        <f>_xlfn.XLOOKUP(B54,'Natural Actual Raw Data'!A$2:A$197,'Natural Actual Raw Data'!B$2:B$197,0)</f>
        <v>321320.24</v>
      </c>
      <c r="H54" s="17" cm="1">
        <f t="array" ref="H54:I54">_xlfn.XLOOKUP(B54,'Natural Actual Raw Data'!C$2:C$159,'Natural Actual Raw Data'!D$2:E$159,0)</f>
        <v>51040.17</v>
      </c>
      <c r="I54" s="17">
        <v>54247.99</v>
      </c>
      <c r="J54" s="17" cm="1">
        <f t="array" ref="J54:K54">_xlfn.XLOOKUP(B54,'Natural Actual Raw Data'!F$2:F$164,'Natural Actual Raw Data'!G$2:H$164,0)</f>
        <v>56265.68</v>
      </c>
      <c r="K54" s="17">
        <v>49208.1</v>
      </c>
      <c r="L54" s="17" cm="1">
        <f t="array" ref="L54:M54">_xlfn.XLOOKUP(B54,'Natural Actual Raw Data'!I$2:I$147,'Natural Actual Raw Data'!J$2:K$147,0)</f>
        <v>57093.1</v>
      </c>
      <c r="M54" s="17">
        <v>53465.2</v>
      </c>
      <c r="N54" s="17">
        <f t="shared" si="1"/>
        <v>321320.24</v>
      </c>
      <c r="O54" s="17">
        <f t="shared" si="2"/>
        <v>0</v>
      </c>
      <c r="P54" s="17">
        <f>_xlfn.XLOOKUP(B54,'Natural Budget Raw Data'!A$2:A$197,'Natural Budget Raw Data'!B$2:B$197,0)</f>
        <v>144684.38</v>
      </c>
      <c r="Q54" s="17">
        <f>_xlfn.XLOOKUP(B54,'Natural Budget Raw Data'!C$2:C$157,'Natural Budget Raw Data'!D$2:D$157,0)</f>
        <v>24309.26</v>
      </c>
      <c r="R54" s="17">
        <f>_xlfn.XLOOKUP($B54,'Natural Budget Raw Data'!E$2:E$134,'Natural Budget Raw Data'!F$2:F$134,0)</f>
        <v>22323.37</v>
      </c>
      <c r="S54" s="17">
        <f>_xlfn.XLOOKUP(B54,'Natural Budget Raw Data'!G$2:G$134,'Natural Budget Raw Data'!H$2:H$134,0)</f>
        <v>23356.99</v>
      </c>
      <c r="T54" s="17">
        <f>_xlfn.XLOOKUP(B54,'Natural Budget Raw Data'!I$2:I$135,'Natural Budget Raw Data'!J$2:J$135,0)</f>
        <v>24309.26</v>
      </c>
      <c r="U54" s="17">
        <f>_xlfn.XLOOKUP(B54,'Natural Budget Raw Data'!K$2:K$175,'Natural Budget Raw Data'!L$2:L$175,0)</f>
        <v>24704.34</v>
      </c>
      <c r="V54" s="17">
        <f>_xlfn.XLOOKUP(B54,'Natural Budget Raw Data'!M$2:M$180,'Natural Budget Raw Data'!N$2:N$180,0)</f>
        <v>23550.54</v>
      </c>
      <c r="W54" s="48">
        <f t="shared" si="3"/>
        <v>463874</v>
      </c>
      <c r="X54" s="17">
        <f>_xlfn.XLOOKUP(B54,'2025 Natural Budget'!A$2:A$123,'2025 Natural Budget'!N$2:N$123,0)</f>
        <v>0</v>
      </c>
      <c r="AA54" s="78">
        <f t="shared" ref="AA54:AA117" si="7">+Z54*0.015</f>
        <v>0</v>
      </c>
      <c r="AE54"/>
      <c r="AF54" s="73"/>
      <c r="AI54" s="77">
        <f t="shared" ref="AI54:AI117" si="8">SUM(AA54:AH54)</f>
        <v>0</v>
      </c>
      <c r="AJ54" s="78">
        <f t="shared" ref="AJ54:AJ117" si="9">IF(AI54&lt;&gt;0,0,Y54*0.01)</f>
        <v>0</v>
      </c>
      <c r="AK54" s="77">
        <f t="shared" ref="AK54:AK117" si="10">+AJ54+AI54</f>
        <v>0</v>
      </c>
      <c r="AL54" s="77">
        <f t="shared" ref="AL54:AL117" si="11">+AK54+X54</f>
        <v>0</v>
      </c>
      <c r="AP54" s="78">
        <f t="shared" ref="AP54:AP117" si="12">+AL54</f>
        <v>0</v>
      </c>
      <c r="AR54" s="78">
        <f t="shared" si="4"/>
        <v>0</v>
      </c>
    </row>
    <row r="55" spans="1:44">
      <c r="A55" s="9" t="s">
        <v>0</v>
      </c>
      <c r="B55" s="10" t="s">
        <v>297</v>
      </c>
      <c r="C55" s="11" t="s">
        <v>298</v>
      </c>
      <c r="D55" s="15">
        <v>356520.41</v>
      </c>
      <c r="E55" s="15">
        <v>197564.43</v>
      </c>
      <c r="G55" s="17">
        <f>_xlfn.XLOOKUP(B55,'Natural Actual Raw Data'!A$2:A$197,'Natural Actual Raw Data'!B$2:B$197,0)</f>
        <v>356520.41</v>
      </c>
      <c r="H55" s="17" cm="1">
        <f t="array" ref="H55:I55">_xlfn.XLOOKUP(B55,'Natural Actual Raw Data'!C$2:C$159,'Natural Actual Raw Data'!D$2:E$159,0)</f>
        <v>39237.050000000003</v>
      </c>
      <c r="I55" s="17">
        <v>32841.01</v>
      </c>
      <c r="J55" s="17" cm="1">
        <f t="array" ref="J55:K55">_xlfn.XLOOKUP(B55,'Natural Actual Raw Data'!F$2:F$164,'Natural Actual Raw Data'!G$2:H$164,0)</f>
        <v>62115.24</v>
      </c>
      <c r="K55" s="17">
        <v>71234.38</v>
      </c>
      <c r="L55" s="17" cm="1">
        <f t="array" ref="L55:M55">_xlfn.XLOOKUP(B55,'Natural Actual Raw Data'!I$2:I$147,'Natural Actual Raw Data'!J$2:K$147,0)</f>
        <v>72412.83</v>
      </c>
      <c r="M55" s="17">
        <v>78679.899999999994</v>
      </c>
      <c r="N55" s="17">
        <f t="shared" si="1"/>
        <v>356520.41000000003</v>
      </c>
      <c r="O55" s="17">
        <f t="shared" si="2"/>
        <v>0</v>
      </c>
      <c r="P55" s="17">
        <f>_xlfn.XLOOKUP(B55,'Natural Budget Raw Data'!A$2:A$197,'Natural Budget Raw Data'!B$2:B$197,0)</f>
        <v>197564.43</v>
      </c>
      <c r="Q55" s="17">
        <f>_xlfn.XLOOKUP(B55,'Natural Budget Raw Data'!C$2:C$157,'Natural Budget Raw Data'!D$2:D$157,0)</f>
        <v>33178.75</v>
      </c>
      <c r="R55" s="17">
        <f>_xlfn.XLOOKUP($B55,'Natural Budget Raw Data'!E$2:E$134,'Natural Budget Raw Data'!F$2:F$134,0)</f>
        <v>30162.52</v>
      </c>
      <c r="S55" s="17">
        <f>_xlfn.XLOOKUP(B55,'Natural Budget Raw Data'!G$2:G$134,'Natural Budget Raw Data'!H$2:H$134,0)</f>
        <v>31670.63</v>
      </c>
      <c r="T55" s="17">
        <f>_xlfn.XLOOKUP(B55,'Natural Budget Raw Data'!I$2:I$135,'Natural Budget Raw Data'!J$2:J$135,0)</f>
        <v>33178.75</v>
      </c>
      <c r="U55" s="17">
        <f>_xlfn.XLOOKUP(B55,'Natural Budget Raw Data'!K$2:K$175,'Natural Budget Raw Data'!L$2:L$175,0)</f>
        <v>34686.89</v>
      </c>
      <c r="V55" s="17">
        <f>_xlfn.XLOOKUP(B55,'Natural Budget Raw Data'!M$2:M$180,'Natural Budget Raw Data'!N$2:N$180,0)</f>
        <v>33178.75</v>
      </c>
      <c r="W55" s="48">
        <f t="shared" si="3"/>
        <v>552576.69999999995</v>
      </c>
      <c r="X55" s="17">
        <f>_xlfn.XLOOKUP(B55,'2025 Natural Budget'!A$2:A$123,'2025 Natural Budget'!N$2:N$123,0)</f>
        <v>417123</v>
      </c>
      <c r="Y55" s="17">
        <f>+X55</f>
        <v>417123</v>
      </c>
      <c r="Z55" s="77">
        <f>+Y55</f>
        <v>417123</v>
      </c>
      <c r="AA55" s="78">
        <f t="shared" si="7"/>
        <v>6256.8449999999993</v>
      </c>
      <c r="AE55"/>
      <c r="AF55" s="73"/>
      <c r="AI55" s="77">
        <f t="shared" si="8"/>
        <v>6256.8449999999993</v>
      </c>
      <c r="AJ55" s="78">
        <f t="shared" si="9"/>
        <v>0</v>
      </c>
      <c r="AK55" s="77">
        <f t="shared" si="10"/>
        <v>6256.8449999999993</v>
      </c>
      <c r="AL55" s="77">
        <f t="shared" si="11"/>
        <v>423379.84499999997</v>
      </c>
      <c r="AP55" s="78">
        <f t="shared" si="12"/>
        <v>423379.84499999997</v>
      </c>
      <c r="AR55" s="78">
        <f t="shared" si="4"/>
        <v>423379.84499999997</v>
      </c>
    </row>
    <row r="56" spans="1:44">
      <c r="A56" s="9" t="s">
        <v>0</v>
      </c>
      <c r="B56" s="10" t="s">
        <v>299</v>
      </c>
      <c r="C56" s="11" t="s">
        <v>300</v>
      </c>
      <c r="D56" s="15">
        <v>1319.08</v>
      </c>
      <c r="E56" s="15">
        <v>828.17</v>
      </c>
      <c r="G56" s="17">
        <f>_xlfn.XLOOKUP(B56,'Natural Actual Raw Data'!A$2:A$197,'Natural Actual Raw Data'!B$2:B$197,0)</f>
        <v>1319.08</v>
      </c>
      <c r="H56" s="17" cm="1">
        <f t="array" ref="H56:I56">_xlfn.XLOOKUP(B56,'Natural Actual Raw Data'!C$2:C$159,'Natural Actual Raw Data'!D$2:E$159,0)</f>
        <v>100.12</v>
      </c>
      <c r="I56" s="17">
        <v>207.18</v>
      </c>
      <c r="J56" s="17" cm="1">
        <f t="array" ref="J56:K56">_xlfn.XLOOKUP(B56,'Natural Actual Raw Data'!F$2:F$164,'Natural Actual Raw Data'!G$2:H$164,0)</f>
        <v>277.83999999999997</v>
      </c>
      <c r="K56" s="17">
        <v>161.15</v>
      </c>
      <c r="L56" s="17" cm="1">
        <f t="array" ref="L56:M56">_xlfn.XLOOKUP(B56,'Natural Actual Raw Data'!I$2:I$147,'Natural Actual Raw Data'!J$2:K$147,0)</f>
        <v>326.22000000000003</v>
      </c>
      <c r="M56" s="17">
        <v>246.57</v>
      </c>
      <c r="N56" s="17">
        <f t="shared" si="1"/>
        <v>1319.08</v>
      </c>
      <c r="O56" s="17">
        <f t="shared" si="2"/>
        <v>0</v>
      </c>
      <c r="P56" s="17">
        <f>_xlfn.XLOOKUP(B56,'Natural Budget Raw Data'!A$2:A$197,'Natural Budget Raw Data'!B$2:B$197,0)</f>
        <v>828.17</v>
      </c>
      <c r="Q56" s="17">
        <f>_xlfn.XLOOKUP(B56,'Natural Budget Raw Data'!C$2:C$157,'Natural Budget Raw Data'!D$2:D$157,0)</f>
        <v>139.08000000000001</v>
      </c>
      <c r="R56" s="17">
        <f>_xlfn.XLOOKUP($B56,'Natural Budget Raw Data'!E$2:E$134,'Natural Budget Raw Data'!F$2:F$134,0)</f>
        <v>126.45</v>
      </c>
      <c r="S56" s="17">
        <f>_xlfn.XLOOKUP(B56,'Natural Budget Raw Data'!G$2:G$134,'Natural Budget Raw Data'!H$2:H$134,0)</f>
        <v>132.76</v>
      </c>
      <c r="T56" s="17">
        <f>_xlfn.XLOOKUP(B56,'Natural Budget Raw Data'!I$2:I$135,'Natural Budget Raw Data'!J$2:J$135,0)</f>
        <v>139.08000000000001</v>
      </c>
      <c r="U56" s="17">
        <f>_xlfn.XLOOKUP(B56,'Natural Budget Raw Data'!K$2:K$175,'Natural Budget Raw Data'!L$2:L$175,0)</f>
        <v>145.4</v>
      </c>
      <c r="V56" s="17">
        <f>_xlfn.XLOOKUP(B56,'Natural Budget Raw Data'!M$2:M$180,'Natural Budget Raw Data'!N$2:N$180,0)</f>
        <v>139.08000000000001</v>
      </c>
      <c r="W56" s="48">
        <f t="shared" si="3"/>
        <v>2140.9300000000003</v>
      </c>
      <c r="X56" s="17">
        <f>_xlfn.XLOOKUP(B56,'2025 Natural Budget'!A$2:A$123,'2025 Natural Budget'!N$2:N$123,0)</f>
        <v>145</v>
      </c>
      <c r="Y56" s="17">
        <f>+X56</f>
        <v>145</v>
      </c>
      <c r="Z56" s="77">
        <f>+Y56</f>
        <v>145</v>
      </c>
      <c r="AA56" s="78">
        <f t="shared" si="7"/>
        <v>2.1749999999999998</v>
      </c>
      <c r="AE56"/>
      <c r="AF56" s="73"/>
      <c r="AI56" s="77">
        <f t="shared" si="8"/>
        <v>2.1749999999999998</v>
      </c>
      <c r="AJ56" s="78">
        <f t="shared" si="9"/>
        <v>0</v>
      </c>
      <c r="AK56" s="77">
        <f t="shared" si="10"/>
        <v>2.1749999999999998</v>
      </c>
      <c r="AL56" s="77">
        <f t="shared" si="11"/>
        <v>147.17500000000001</v>
      </c>
      <c r="AP56" s="78">
        <f t="shared" si="12"/>
        <v>147.17500000000001</v>
      </c>
      <c r="AR56" s="78">
        <f t="shared" si="4"/>
        <v>147.17500000000001</v>
      </c>
    </row>
    <row r="57" spans="1:44">
      <c r="A57" s="9" t="s">
        <v>1</v>
      </c>
      <c r="B57" s="10" t="s">
        <v>287</v>
      </c>
      <c r="C57" s="11" t="s">
        <v>288</v>
      </c>
      <c r="D57" s="15">
        <v>1250</v>
      </c>
      <c r="E57" s="15">
        <v>0</v>
      </c>
      <c r="G57" s="17">
        <f>_xlfn.XLOOKUP(B57,'Natural Actual Raw Data'!A$2:A$197,'Natural Actual Raw Data'!B$2:B$197,0)</f>
        <v>1250</v>
      </c>
      <c r="H57" s="17" cm="1">
        <f t="array" ref="H57:I57">_xlfn.XLOOKUP(B57,'Natural Actual Raw Data'!C$2:C$159,'Natural Actual Raw Data'!D$2:E$159,0)</f>
        <v>1250</v>
      </c>
      <c r="I57" s="17">
        <v>0</v>
      </c>
      <c r="J57" s="17" cm="1">
        <f t="array" ref="J57">_xlfn.XLOOKUP(B57,'Natural Actual Raw Data'!F$2:F$164,'Natural Actual Raw Data'!G$2:H$164,0)</f>
        <v>0</v>
      </c>
      <c r="L57" s="17" cm="1">
        <f t="array" ref="L57">_xlfn.XLOOKUP(B57,'Natural Actual Raw Data'!I$2:I$147,'Natural Actual Raw Data'!J$2:K$147,0)</f>
        <v>0</v>
      </c>
      <c r="N57" s="17">
        <f t="shared" si="1"/>
        <v>1250</v>
      </c>
      <c r="O57" s="17">
        <f t="shared" si="2"/>
        <v>0</v>
      </c>
      <c r="P57" s="17">
        <f>_xlfn.XLOOKUP(B57,'Natural Budget Raw Data'!A$2:A$197,'Natural Budget Raw Data'!B$2:B$197,0)</f>
        <v>0</v>
      </c>
      <c r="Q57" s="17">
        <f>_xlfn.XLOOKUP(B57,'Natural Budget Raw Data'!C$2:C$157,'Natural Budget Raw Data'!D$2:D$157,0)</f>
        <v>0</v>
      </c>
      <c r="R57" s="17">
        <f>_xlfn.XLOOKUP($B57,'Natural Budget Raw Data'!E$2:E$134,'Natural Budget Raw Data'!F$2:F$134,0)</f>
        <v>0</v>
      </c>
      <c r="S57" s="17">
        <f>_xlfn.XLOOKUP(B57,'Natural Budget Raw Data'!G$2:G$134,'Natural Budget Raw Data'!H$2:H$134,0)</f>
        <v>0</v>
      </c>
      <c r="T57" s="17">
        <f>_xlfn.XLOOKUP(B57,'Natural Budget Raw Data'!I$2:I$135,'Natural Budget Raw Data'!J$2:J$135,0)</f>
        <v>0</v>
      </c>
      <c r="U57" s="17">
        <f>_xlfn.XLOOKUP(B57,'Natural Budget Raw Data'!K$2:K$175,'Natural Budget Raw Data'!L$2:L$175,0)</f>
        <v>0</v>
      </c>
      <c r="V57" s="17">
        <f>_xlfn.XLOOKUP(B57,'Natural Budget Raw Data'!M$2:M$180,'Natural Budget Raw Data'!N$2:N$180,0)</f>
        <v>0</v>
      </c>
      <c r="W57" s="48">
        <f t="shared" si="3"/>
        <v>1250</v>
      </c>
      <c r="X57" s="17">
        <f>_xlfn.XLOOKUP(B57,'2025 Natural Budget'!A$2:A$123,'2025 Natural Budget'!N$2:N$123,0)</f>
        <v>0</v>
      </c>
      <c r="AA57" s="78">
        <f t="shared" si="7"/>
        <v>0</v>
      </c>
      <c r="AE57"/>
      <c r="AF57" s="73"/>
      <c r="AI57" s="77">
        <f t="shared" si="8"/>
        <v>0</v>
      </c>
      <c r="AJ57" s="78">
        <f t="shared" si="9"/>
        <v>0</v>
      </c>
      <c r="AK57" s="77">
        <f t="shared" si="10"/>
        <v>0</v>
      </c>
      <c r="AL57" s="77">
        <f t="shared" si="11"/>
        <v>0</v>
      </c>
      <c r="AP57" s="78">
        <f t="shared" si="12"/>
        <v>0</v>
      </c>
      <c r="AR57" s="78">
        <f t="shared" si="4"/>
        <v>0</v>
      </c>
    </row>
    <row r="58" spans="1:44">
      <c r="A58" s="9" t="s">
        <v>2</v>
      </c>
      <c r="B58" s="10" t="s">
        <v>289</v>
      </c>
      <c r="C58" s="11" t="s">
        <v>290</v>
      </c>
      <c r="D58" s="15">
        <v>23198.74</v>
      </c>
      <c r="E58" s="15">
        <v>0</v>
      </c>
      <c r="G58" s="17">
        <f>_xlfn.XLOOKUP(B58,'Natural Actual Raw Data'!A$2:A$197,'Natural Actual Raw Data'!B$2:B$197,0)</f>
        <v>23198.74</v>
      </c>
      <c r="H58" s="17" cm="1">
        <f t="array" ref="H58:I58">_xlfn.XLOOKUP(B58,'Natural Actual Raw Data'!C$2:C$159,'Natural Actual Raw Data'!D$2:E$159,0)</f>
        <v>0</v>
      </c>
      <c r="I58" s="17">
        <v>461.34</v>
      </c>
      <c r="J58" s="17" cm="1">
        <f t="array" ref="J58:K58">_xlfn.XLOOKUP(B58,'Natural Actual Raw Data'!F$2:F$164,'Natural Actual Raw Data'!G$2:H$164,0)</f>
        <v>6853.4</v>
      </c>
      <c r="K58" s="17">
        <v>15884</v>
      </c>
      <c r="L58" s="17" cm="1">
        <f t="array" ref="L58">_xlfn.XLOOKUP(B58,'Natural Actual Raw Data'!I$2:I$147,'Natural Actual Raw Data'!J$2:K$147,0)</f>
        <v>0</v>
      </c>
      <c r="N58" s="17">
        <f t="shared" si="1"/>
        <v>23198.739999999998</v>
      </c>
      <c r="O58" s="17">
        <f t="shared" si="2"/>
        <v>0</v>
      </c>
      <c r="P58" s="17">
        <f>_xlfn.XLOOKUP(B58,'Natural Budget Raw Data'!A$2:A$197,'Natural Budget Raw Data'!B$2:B$197,0)</f>
        <v>0</v>
      </c>
      <c r="Q58" s="17">
        <f>_xlfn.XLOOKUP(B58,'Natural Budget Raw Data'!C$2:C$157,'Natural Budget Raw Data'!D$2:D$157,0)</f>
        <v>0</v>
      </c>
      <c r="R58" s="17">
        <f>_xlfn.XLOOKUP($B58,'Natural Budget Raw Data'!E$2:E$134,'Natural Budget Raw Data'!F$2:F$134,0)</f>
        <v>0</v>
      </c>
      <c r="S58" s="17">
        <f>_xlfn.XLOOKUP(B58,'Natural Budget Raw Data'!G$2:G$134,'Natural Budget Raw Data'!H$2:H$134,0)</f>
        <v>0</v>
      </c>
      <c r="T58" s="17">
        <f>_xlfn.XLOOKUP(B58,'Natural Budget Raw Data'!I$2:I$135,'Natural Budget Raw Data'!J$2:J$135,0)</f>
        <v>0</v>
      </c>
      <c r="U58" s="17">
        <f>_xlfn.XLOOKUP(B58,'Natural Budget Raw Data'!K$2:K$175,'Natural Budget Raw Data'!L$2:L$175,0)</f>
        <v>0</v>
      </c>
      <c r="V58" s="17">
        <f>_xlfn.XLOOKUP(B58,'Natural Budget Raw Data'!M$2:M$180,'Natural Budget Raw Data'!N$2:N$180,0)</f>
        <v>0</v>
      </c>
      <c r="W58" s="48">
        <f t="shared" si="3"/>
        <v>23198.739999999998</v>
      </c>
      <c r="X58" s="17">
        <f>_xlfn.XLOOKUP(B58,'2025 Natural Budget'!A$2:A$123,'2025 Natural Budget'!N$2:N$123,0)</f>
        <v>0</v>
      </c>
      <c r="AA58" s="78">
        <f t="shared" si="7"/>
        <v>0</v>
      </c>
      <c r="AE58"/>
      <c r="AF58" s="73"/>
      <c r="AI58" s="77">
        <f t="shared" si="8"/>
        <v>0</v>
      </c>
      <c r="AJ58" s="78">
        <f t="shared" si="9"/>
        <v>0</v>
      </c>
      <c r="AK58" s="77">
        <f t="shared" si="10"/>
        <v>0</v>
      </c>
      <c r="AL58" s="77">
        <f t="shared" si="11"/>
        <v>0</v>
      </c>
      <c r="AP58" s="78">
        <f t="shared" si="12"/>
        <v>0</v>
      </c>
      <c r="AR58" s="78">
        <f t="shared" si="4"/>
        <v>0</v>
      </c>
    </row>
    <row r="59" spans="1:44">
      <c r="A59" s="9" t="s">
        <v>0</v>
      </c>
      <c r="B59" s="10" t="s">
        <v>291</v>
      </c>
      <c r="C59" s="11" t="s">
        <v>292</v>
      </c>
      <c r="D59" s="15">
        <v>501.03</v>
      </c>
      <c r="E59" s="15">
        <v>0</v>
      </c>
      <c r="G59" s="17">
        <f>_xlfn.XLOOKUP(B59,'Natural Actual Raw Data'!A$2:A$197,'Natural Actual Raw Data'!B$2:B$197,0)</f>
        <v>501.03</v>
      </c>
      <c r="H59" s="17" cm="1">
        <f t="array" ref="H59:I59">_xlfn.XLOOKUP(B59,'Natural Actual Raw Data'!C$2:C$159,'Natural Actual Raw Data'!D$2:E$159,0)</f>
        <v>23.85</v>
      </c>
      <c r="I59" s="17">
        <v>153.65</v>
      </c>
      <c r="J59" s="17" cm="1">
        <f t="array" ref="J59:K59">_xlfn.XLOOKUP(B59,'Natural Actual Raw Data'!F$2:F$164,'Natural Actual Raw Data'!G$2:H$164,0)</f>
        <v>82.45</v>
      </c>
      <c r="K59" s="17">
        <v>90.29</v>
      </c>
      <c r="L59" s="17" cm="1">
        <f t="array" ref="L59:M59">_xlfn.XLOOKUP(B59,'Natural Actual Raw Data'!I$2:I$147,'Natural Actual Raw Data'!J$2:K$147,0)</f>
        <v>50.66</v>
      </c>
      <c r="M59" s="17">
        <v>100.13</v>
      </c>
      <c r="N59" s="17">
        <f t="shared" si="1"/>
        <v>501.03</v>
      </c>
      <c r="O59" s="17">
        <f t="shared" si="2"/>
        <v>0</v>
      </c>
      <c r="P59" s="17">
        <f>_xlfn.XLOOKUP(B59,'Natural Budget Raw Data'!A$2:A$197,'Natural Budget Raw Data'!B$2:B$197,0)</f>
        <v>0</v>
      </c>
      <c r="Q59" s="17">
        <f>_xlfn.XLOOKUP(B59,'Natural Budget Raw Data'!C$2:C$157,'Natural Budget Raw Data'!D$2:D$157,0)</f>
        <v>0</v>
      </c>
      <c r="R59" s="17">
        <f>_xlfn.XLOOKUP($B59,'Natural Budget Raw Data'!E$2:E$134,'Natural Budget Raw Data'!F$2:F$134,0)</f>
        <v>0</v>
      </c>
      <c r="S59" s="17">
        <f>_xlfn.XLOOKUP(B59,'Natural Budget Raw Data'!G$2:G$134,'Natural Budget Raw Data'!H$2:H$134,0)</f>
        <v>0</v>
      </c>
      <c r="T59" s="17">
        <f>_xlfn.XLOOKUP(B59,'Natural Budget Raw Data'!I$2:I$135,'Natural Budget Raw Data'!J$2:J$135,0)</f>
        <v>0</v>
      </c>
      <c r="U59" s="17">
        <f>_xlfn.XLOOKUP(B59,'Natural Budget Raw Data'!K$2:K$175,'Natural Budget Raw Data'!L$2:L$175,0)</f>
        <v>0</v>
      </c>
      <c r="V59" s="17">
        <f>_xlfn.XLOOKUP(B59,'Natural Budget Raw Data'!M$2:M$180,'Natural Budget Raw Data'!N$2:N$180,0)</f>
        <v>0</v>
      </c>
      <c r="W59" s="48">
        <f t="shared" si="3"/>
        <v>501.03</v>
      </c>
      <c r="X59" s="17">
        <f>_xlfn.XLOOKUP(B59,'2025 Natural Budget'!A$2:A$123,'2025 Natural Budget'!N$2:N$123,0)</f>
        <v>0</v>
      </c>
      <c r="AA59" s="78">
        <f t="shared" si="7"/>
        <v>0</v>
      </c>
      <c r="AE59"/>
      <c r="AF59" s="73"/>
      <c r="AI59" s="77">
        <f t="shared" si="8"/>
        <v>0</v>
      </c>
      <c r="AJ59" s="78">
        <f t="shared" si="9"/>
        <v>0</v>
      </c>
      <c r="AK59" s="77">
        <f t="shared" si="10"/>
        <v>0</v>
      </c>
      <c r="AL59" s="77">
        <f t="shared" si="11"/>
        <v>0</v>
      </c>
      <c r="AP59" s="78">
        <f t="shared" si="12"/>
        <v>0</v>
      </c>
      <c r="AR59" s="78">
        <f t="shared" si="4"/>
        <v>0</v>
      </c>
    </row>
    <row r="60" spans="1:44">
      <c r="A60" s="9" t="s">
        <v>2</v>
      </c>
      <c r="B60" s="10" t="s">
        <v>303</v>
      </c>
      <c r="C60" s="11" t="s">
        <v>304</v>
      </c>
      <c r="D60" s="15">
        <v>82326</v>
      </c>
      <c r="E60" s="15">
        <v>42003</v>
      </c>
      <c r="G60" s="17">
        <f>_xlfn.XLOOKUP(B60,'Natural Actual Raw Data'!A$2:A$197,'Natural Actual Raw Data'!B$2:B$197,0)</f>
        <v>82326</v>
      </c>
      <c r="H60" s="17" cm="1">
        <f t="array" ref="H60">_xlfn.XLOOKUP(B60,'Natural Actual Raw Data'!C$2:C$159,'Natural Actual Raw Data'!D$2:E$159,0)</f>
        <v>0</v>
      </c>
      <c r="J60" s="17" cm="1">
        <f t="array" ref="J60:K60">_xlfn.XLOOKUP(B60,'Natural Actual Raw Data'!F$2:F$164,'Natural Actual Raw Data'!G$2:H$164,0)</f>
        <v>82326</v>
      </c>
      <c r="K60" s="17">
        <v>0</v>
      </c>
      <c r="L60" s="17" cm="1">
        <f t="array" ref="L60">_xlfn.XLOOKUP(B60,'Natural Actual Raw Data'!I$2:I$147,'Natural Actual Raw Data'!J$2:K$147,0)</f>
        <v>0</v>
      </c>
      <c r="N60" s="17">
        <f t="shared" si="1"/>
        <v>82326</v>
      </c>
      <c r="O60" s="17">
        <f t="shared" si="2"/>
        <v>0</v>
      </c>
      <c r="P60" s="17">
        <f>_xlfn.XLOOKUP(B60,'Natural Budget Raw Data'!A$2:A$197,'Natural Budget Raw Data'!B$2:B$197,0)</f>
        <v>42003</v>
      </c>
      <c r="Q60" s="17">
        <f>_xlfn.XLOOKUP(B60,'Natural Budget Raw Data'!C$2:C$157,'Natural Budget Raw Data'!D$2:D$157,0)</f>
        <v>7000.5</v>
      </c>
      <c r="R60" s="17">
        <f>_xlfn.XLOOKUP($B60,'Natural Budget Raw Data'!E$2:E$134,'Natural Budget Raw Data'!F$2:F$134,0)</f>
        <v>7000.5</v>
      </c>
      <c r="S60" s="17">
        <f>_xlfn.XLOOKUP(B60,'Natural Budget Raw Data'!G$2:G$134,'Natural Budget Raw Data'!H$2:H$134,0)</f>
        <v>7000.5</v>
      </c>
      <c r="T60" s="17">
        <f>_xlfn.XLOOKUP(B60,'Natural Budget Raw Data'!I$2:I$135,'Natural Budget Raw Data'!J$2:J$135,0)</f>
        <v>7000.5</v>
      </c>
      <c r="U60" s="17">
        <f>_xlfn.XLOOKUP(B60,'Natural Budget Raw Data'!K$2:K$175,'Natural Budget Raw Data'!L$2:L$175,0)</f>
        <v>7000.5</v>
      </c>
      <c r="V60" s="17">
        <f>_xlfn.XLOOKUP(B60,'Natural Budget Raw Data'!M$2:M$180,'Natural Budget Raw Data'!N$2:N$180,0)</f>
        <v>7000.5</v>
      </c>
      <c r="W60" s="48">
        <f t="shared" si="3"/>
        <v>124329</v>
      </c>
      <c r="X60" s="17">
        <f>_xlfn.XLOOKUP(B60,'2025 Natural Budget'!A$2:A$123,'2025 Natural Budget'!N$2:N$123,0)</f>
        <v>100452</v>
      </c>
      <c r="Y60" s="17">
        <f>+X60</f>
        <v>100452</v>
      </c>
      <c r="Z60" s="77">
        <f>+Y60</f>
        <v>100452</v>
      </c>
      <c r="AA60" s="78">
        <f t="shared" si="7"/>
        <v>1506.78</v>
      </c>
      <c r="AE60"/>
      <c r="AF60" s="73"/>
      <c r="AI60" s="77">
        <f t="shared" si="8"/>
        <v>1506.78</v>
      </c>
      <c r="AJ60" s="78">
        <f t="shared" si="9"/>
        <v>0</v>
      </c>
      <c r="AK60" s="77">
        <f t="shared" si="10"/>
        <v>1506.78</v>
      </c>
      <c r="AL60" s="77">
        <f t="shared" si="11"/>
        <v>101958.78</v>
      </c>
      <c r="AP60" s="78">
        <f t="shared" si="12"/>
        <v>101958.78</v>
      </c>
      <c r="AR60" s="78">
        <f t="shared" si="4"/>
        <v>101958.78</v>
      </c>
    </row>
    <row r="61" spans="1:44">
      <c r="A61" s="9" t="s">
        <v>0</v>
      </c>
      <c r="B61" s="10" t="s">
        <v>305</v>
      </c>
      <c r="C61" s="11" t="s">
        <v>306</v>
      </c>
      <c r="D61" s="15">
        <v>13384.56</v>
      </c>
      <c r="E61" s="15">
        <v>9225.5400000000009</v>
      </c>
      <c r="G61" s="17">
        <f>_xlfn.XLOOKUP(B61,'Natural Actual Raw Data'!A$2:A$197,'Natural Actual Raw Data'!B$2:B$197,0)</f>
        <v>13384.56</v>
      </c>
      <c r="H61" s="17" cm="1">
        <f t="array" ref="H61:I61">_xlfn.XLOOKUP(B61,'Natural Actual Raw Data'!C$2:C$159,'Natural Actual Raw Data'!D$2:E$159,0)</f>
        <v>-14724.97</v>
      </c>
      <c r="I61" s="17">
        <v>24432.22</v>
      </c>
      <c r="J61" s="17" cm="1">
        <f t="array" ref="J61:K61">_xlfn.XLOOKUP(B61,'Natural Actual Raw Data'!F$2:F$164,'Natural Actual Raw Data'!G$2:H$164,0)</f>
        <v>-5362.61</v>
      </c>
      <c r="K61" s="17">
        <v>1687.72</v>
      </c>
      <c r="L61" s="17" cm="1">
        <f t="array" ref="L61:M61">_xlfn.XLOOKUP(B61,'Natural Actual Raw Data'!I$2:I$147,'Natural Actual Raw Data'!J$2:K$147,0)</f>
        <v>3827.28</v>
      </c>
      <c r="M61" s="17">
        <v>3524.92</v>
      </c>
      <c r="N61" s="17">
        <f t="shared" si="1"/>
        <v>13384.560000000003</v>
      </c>
      <c r="O61" s="17">
        <f t="shared" si="2"/>
        <v>0</v>
      </c>
      <c r="P61" s="17">
        <f>_xlfn.XLOOKUP(B61,'Natural Budget Raw Data'!A$2:A$197,'Natural Budget Raw Data'!B$2:B$197,0)</f>
        <v>9225.5400000000009</v>
      </c>
      <c r="Q61" s="17">
        <f>_xlfn.XLOOKUP(B61,'Natural Budget Raw Data'!C$2:C$157,'Natural Budget Raw Data'!D$2:D$157,0)</f>
        <v>1537.59</v>
      </c>
      <c r="R61" s="17">
        <f>_xlfn.XLOOKUP($B61,'Natural Budget Raw Data'!E$2:E$134,'Natural Budget Raw Data'!F$2:F$134,0)</f>
        <v>1537.59</v>
      </c>
      <c r="S61" s="17">
        <f>_xlfn.XLOOKUP(B61,'Natural Budget Raw Data'!G$2:G$134,'Natural Budget Raw Data'!H$2:H$134,0)</f>
        <v>1537.59</v>
      </c>
      <c r="T61" s="17">
        <f>_xlfn.XLOOKUP(B61,'Natural Budget Raw Data'!I$2:I$135,'Natural Budget Raw Data'!J$2:J$135,0)</f>
        <v>1537.59</v>
      </c>
      <c r="U61" s="17">
        <f>_xlfn.XLOOKUP(B61,'Natural Budget Raw Data'!K$2:K$175,'Natural Budget Raw Data'!L$2:L$175,0)</f>
        <v>1537.59</v>
      </c>
      <c r="V61" s="17">
        <f>_xlfn.XLOOKUP(B61,'Natural Budget Raw Data'!M$2:M$180,'Natural Budget Raw Data'!N$2:N$180,0)</f>
        <v>1537.59</v>
      </c>
      <c r="W61" s="48">
        <f t="shared" si="3"/>
        <v>22610.100000000002</v>
      </c>
      <c r="X61" s="17">
        <f>_xlfn.XLOOKUP(B61,'2025 Natural Budget'!A$2:A$123,'2025 Natural Budget'!N$2:N$123,0)</f>
        <v>0</v>
      </c>
      <c r="AA61" s="78">
        <f t="shared" si="7"/>
        <v>0</v>
      </c>
      <c r="AE61"/>
      <c r="AF61" s="73"/>
      <c r="AI61" s="77">
        <f t="shared" si="8"/>
        <v>0</v>
      </c>
      <c r="AJ61" s="78">
        <f t="shared" si="9"/>
        <v>0</v>
      </c>
      <c r="AK61" s="77">
        <f t="shared" si="10"/>
        <v>0</v>
      </c>
      <c r="AL61" s="77">
        <f t="shared" si="11"/>
        <v>0</v>
      </c>
      <c r="AP61" s="78">
        <f t="shared" si="12"/>
        <v>0</v>
      </c>
      <c r="AR61" s="78">
        <f t="shared" si="4"/>
        <v>0</v>
      </c>
    </row>
    <row r="62" spans="1:44">
      <c r="A62" s="9" t="s">
        <v>0</v>
      </c>
      <c r="B62" s="10" t="s">
        <v>307</v>
      </c>
      <c r="C62" s="11" t="s">
        <v>308</v>
      </c>
      <c r="D62" s="15">
        <v>143511.84</v>
      </c>
      <c r="E62" s="15">
        <v>279493.08</v>
      </c>
      <c r="G62" s="17">
        <f>_xlfn.XLOOKUP(B62,'Natural Actual Raw Data'!A$2:A$197,'Natural Actual Raw Data'!B$2:B$197,0)</f>
        <v>143511.84</v>
      </c>
      <c r="H62" s="17" cm="1">
        <f t="array" ref="H62:I62">_xlfn.XLOOKUP(B62,'Natural Actual Raw Data'!C$2:C$159,'Natural Actual Raw Data'!D$2:E$159,0)</f>
        <v>49008.61</v>
      </c>
      <c r="I62" s="17">
        <v>-104380.26</v>
      </c>
      <c r="J62" s="17" cm="1">
        <f t="array" ref="J62:K62">_xlfn.XLOOKUP(B62,'Natural Actual Raw Data'!F$2:F$164,'Natural Actual Raw Data'!G$2:H$164,0)</f>
        <v>49629.26</v>
      </c>
      <c r="K62" s="17">
        <v>49629.26</v>
      </c>
      <c r="L62" s="17" cm="1">
        <f t="array" ref="L62:M62">_xlfn.XLOOKUP(B62,'Natural Actual Raw Data'!I$2:I$147,'Natural Actual Raw Data'!J$2:K$147,0)</f>
        <v>49778.31</v>
      </c>
      <c r="M62" s="17">
        <v>49846.66</v>
      </c>
      <c r="N62" s="17">
        <f t="shared" si="1"/>
        <v>143511.84000000003</v>
      </c>
      <c r="O62" s="17">
        <f t="shared" si="2"/>
        <v>0</v>
      </c>
      <c r="P62" s="17">
        <f>_xlfn.XLOOKUP(B62,'Natural Budget Raw Data'!A$2:A$197,'Natural Budget Raw Data'!B$2:B$197,0)</f>
        <v>279493.08</v>
      </c>
      <c r="Q62" s="17">
        <f>_xlfn.XLOOKUP(B62,'Natural Budget Raw Data'!C$2:C$157,'Natural Budget Raw Data'!D$2:D$157,0)</f>
        <v>46582.18</v>
      </c>
      <c r="R62" s="17">
        <f>_xlfn.XLOOKUP($B62,'Natural Budget Raw Data'!E$2:E$134,'Natural Budget Raw Data'!F$2:F$134,0)</f>
        <v>46582.18</v>
      </c>
      <c r="S62" s="17">
        <f>_xlfn.XLOOKUP(B62,'Natural Budget Raw Data'!G$2:G$134,'Natural Budget Raw Data'!H$2:H$134,0)</f>
        <v>46582.18</v>
      </c>
      <c r="T62" s="17">
        <f>_xlfn.XLOOKUP(B62,'Natural Budget Raw Data'!I$2:I$135,'Natural Budget Raw Data'!J$2:J$135,0)</f>
        <v>46582.18</v>
      </c>
      <c r="U62" s="17">
        <f>_xlfn.XLOOKUP(B62,'Natural Budget Raw Data'!K$2:K$175,'Natural Budget Raw Data'!L$2:L$175,0)</f>
        <v>46582.18</v>
      </c>
      <c r="V62" s="17">
        <f>_xlfn.XLOOKUP(B62,'Natural Budget Raw Data'!M$2:M$180,'Natural Budget Raw Data'!N$2:N$180,0)</f>
        <v>46582.18</v>
      </c>
      <c r="W62" s="48">
        <f t="shared" si="3"/>
        <v>423004.92000000004</v>
      </c>
      <c r="X62" s="17">
        <f>_xlfn.XLOOKUP(B62,'2025 Natural Budget'!A$2:A$123,'2025 Natural Budget'!N$2:N$123,0)</f>
        <v>601128</v>
      </c>
      <c r="Y62" s="17">
        <f>+X62</f>
        <v>601128</v>
      </c>
      <c r="Z62" s="77">
        <f>+Y62</f>
        <v>601128</v>
      </c>
      <c r="AA62" s="78">
        <f t="shared" si="7"/>
        <v>9016.92</v>
      </c>
      <c r="AE62"/>
      <c r="AF62" s="73"/>
      <c r="AI62" s="77">
        <f t="shared" si="8"/>
        <v>9016.92</v>
      </c>
      <c r="AJ62" s="78">
        <f t="shared" si="9"/>
        <v>0</v>
      </c>
      <c r="AK62" s="77">
        <f t="shared" si="10"/>
        <v>9016.92</v>
      </c>
      <c r="AL62" s="77">
        <f t="shared" si="11"/>
        <v>610144.92000000004</v>
      </c>
      <c r="AP62" s="78">
        <f t="shared" si="12"/>
        <v>610144.92000000004</v>
      </c>
      <c r="AR62" s="78">
        <f t="shared" si="4"/>
        <v>610144.92000000004</v>
      </c>
    </row>
    <row r="63" spans="1:44">
      <c r="A63" s="9" t="s">
        <v>0</v>
      </c>
      <c r="B63" s="10" t="s">
        <v>309</v>
      </c>
      <c r="C63" s="11" t="s">
        <v>310</v>
      </c>
      <c r="D63" s="15">
        <v>35661.620000000003</v>
      </c>
      <c r="E63" s="15">
        <v>12367.5</v>
      </c>
      <c r="G63" s="17">
        <f>_xlfn.XLOOKUP(B63,'Natural Actual Raw Data'!A$2:A$197,'Natural Actual Raw Data'!B$2:B$197,0)</f>
        <v>35661.620000000003</v>
      </c>
      <c r="H63" s="17" cm="1">
        <f t="array" ref="H63:I63">_xlfn.XLOOKUP(B63,'Natural Actual Raw Data'!C$2:C$159,'Natural Actual Raw Data'!D$2:E$159,0)</f>
        <v>-1258.6199999999999</v>
      </c>
      <c r="I63" s="17">
        <v>5120.91</v>
      </c>
      <c r="J63" s="17" cm="1">
        <f t="array" ref="J63:K63">_xlfn.XLOOKUP(B63,'Natural Actual Raw Data'!F$2:F$164,'Natural Actual Raw Data'!G$2:H$164,0)</f>
        <v>5428.17</v>
      </c>
      <c r="K63" s="17">
        <v>14748.51</v>
      </c>
      <c r="L63" s="17" cm="1">
        <f t="array" ref="L63:M63">_xlfn.XLOOKUP(B63,'Natural Actual Raw Data'!I$2:I$147,'Natural Actual Raw Data'!J$2:K$147,0)</f>
        <v>5808.13</v>
      </c>
      <c r="M63" s="17">
        <v>5814.52</v>
      </c>
      <c r="N63" s="17">
        <f t="shared" si="1"/>
        <v>35661.620000000003</v>
      </c>
      <c r="O63" s="17">
        <f t="shared" si="2"/>
        <v>0</v>
      </c>
      <c r="P63" s="17">
        <f>_xlfn.XLOOKUP(B63,'Natural Budget Raw Data'!A$2:A$197,'Natural Budget Raw Data'!B$2:B$197,0)</f>
        <v>12367.5</v>
      </c>
      <c r="Q63" s="17">
        <f>_xlfn.XLOOKUP(B63,'Natural Budget Raw Data'!C$2:C$157,'Natural Budget Raw Data'!D$2:D$157,0)</f>
        <v>2061.25</v>
      </c>
      <c r="R63" s="17">
        <f>_xlfn.XLOOKUP($B63,'Natural Budget Raw Data'!E$2:E$134,'Natural Budget Raw Data'!F$2:F$134,0)</f>
        <v>2061.25</v>
      </c>
      <c r="S63" s="17">
        <f>_xlfn.XLOOKUP(B63,'Natural Budget Raw Data'!G$2:G$134,'Natural Budget Raw Data'!H$2:H$134,0)</f>
        <v>2061.25</v>
      </c>
      <c r="T63" s="17">
        <f>_xlfn.XLOOKUP(B63,'Natural Budget Raw Data'!I$2:I$135,'Natural Budget Raw Data'!J$2:J$135,0)</f>
        <v>2061.25</v>
      </c>
      <c r="U63" s="17">
        <f>_xlfn.XLOOKUP(B63,'Natural Budget Raw Data'!K$2:K$175,'Natural Budget Raw Data'!L$2:L$175,0)</f>
        <v>2061.25</v>
      </c>
      <c r="V63" s="17">
        <f>_xlfn.XLOOKUP(B63,'Natural Budget Raw Data'!M$2:M$180,'Natural Budget Raw Data'!N$2:N$180,0)</f>
        <v>2061.25</v>
      </c>
      <c r="W63" s="48">
        <f t="shared" si="3"/>
        <v>48029.120000000003</v>
      </c>
      <c r="X63" s="17">
        <f>_xlfn.XLOOKUP(B63,'2025 Natural Budget'!A$2:A$123,'2025 Natural Budget'!N$2:N$123,0)</f>
        <v>0</v>
      </c>
      <c r="AA63" s="78">
        <f t="shared" si="7"/>
        <v>0</v>
      </c>
      <c r="AE63"/>
      <c r="AF63" s="73"/>
      <c r="AI63" s="77">
        <f t="shared" si="8"/>
        <v>0</v>
      </c>
      <c r="AJ63" s="78">
        <f t="shared" si="9"/>
        <v>0</v>
      </c>
      <c r="AK63" s="77">
        <f t="shared" si="10"/>
        <v>0</v>
      </c>
      <c r="AL63" s="77">
        <f t="shared" si="11"/>
        <v>0</v>
      </c>
      <c r="AP63" s="78">
        <f t="shared" si="12"/>
        <v>0</v>
      </c>
      <c r="AR63" s="78">
        <f t="shared" si="4"/>
        <v>0</v>
      </c>
    </row>
    <row r="64" spans="1:44">
      <c r="A64" s="9" t="s">
        <v>2</v>
      </c>
      <c r="B64" s="10" t="s">
        <v>315</v>
      </c>
      <c r="C64" s="11" t="s">
        <v>316</v>
      </c>
      <c r="D64" s="15">
        <v>14763.05</v>
      </c>
      <c r="E64" s="15">
        <v>0</v>
      </c>
      <c r="G64" s="17">
        <f>_xlfn.XLOOKUP(B64,'Natural Actual Raw Data'!A$2:A$197,'Natural Actual Raw Data'!B$2:B$197,0)</f>
        <v>14763.05</v>
      </c>
      <c r="H64" s="17" cm="1">
        <f t="array" ref="H64:I64">_xlfn.XLOOKUP(B64,'Natural Actual Raw Data'!C$2:C$159,'Natural Actual Raw Data'!D$2:E$159,0)</f>
        <v>-16750.34</v>
      </c>
      <c r="I64" s="17">
        <v>15490.67</v>
      </c>
      <c r="J64" s="17" cm="1">
        <f t="array" ref="J64:K64">_xlfn.XLOOKUP(B64,'Natural Actual Raw Data'!F$2:F$164,'Natural Actual Raw Data'!G$2:H$164,0)</f>
        <v>4784.34</v>
      </c>
      <c r="K64" s="17">
        <v>1867.7</v>
      </c>
      <c r="L64" s="17" cm="1">
        <f t="array" ref="L64:M64">_xlfn.XLOOKUP(B64,'Natural Actual Raw Data'!I$2:I$147,'Natural Actual Raw Data'!J$2:K$147,0)</f>
        <v>4685.34</v>
      </c>
      <c r="M64" s="17">
        <v>4685.34</v>
      </c>
      <c r="N64" s="17">
        <f t="shared" si="1"/>
        <v>14763.05</v>
      </c>
      <c r="O64" s="17">
        <f t="shared" si="2"/>
        <v>0</v>
      </c>
      <c r="P64" s="17">
        <f>_xlfn.XLOOKUP(B64,'Natural Budget Raw Data'!A$2:A$197,'Natural Budget Raw Data'!B$2:B$197,0)</f>
        <v>0</v>
      </c>
      <c r="Q64" s="17">
        <f>_xlfn.XLOOKUP(B64,'Natural Budget Raw Data'!C$2:C$157,'Natural Budget Raw Data'!D$2:D$157,0)</f>
        <v>0</v>
      </c>
      <c r="R64" s="17">
        <f>_xlfn.XLOOKUP($B64,'Natural Budget Raw Data'!E$2:E$134,'Natural Budget Raw Data'!F$2:F$134,0)</f>
        <v>0</v>
      </c>
      <c r="S64" s="17">
        <f>_xlfn.XLOOKUP(B64,'Natural Budget Raw Data'!G$2:G$134,'Natural Budget Raw Data'!H$2:H$134,0)</f>
        <v>0</v>
      </c>
      <c r="T64" s="17">
        <f>_xlfn.XLOOKUP(B64,'Natural Budget Raw Data'!I$2:I$135,'Natural Budget Raw Data'!J$2:J$135,0)</f>
        <v>0</v>
      </c>
      <c r="U64" s="17">
        <f>_xlfn.XLOOKUP(B64,'Natural Budget Raw Data'!K$2:K$175,'Natural Budget Raw Data'!L$2:L$175,0)</f>
        <v>0</v>
      </c>
      <c r="V64" s="17">
        <f>_xlfn.XLOOKUP(B64,'Natural Budget Raw Data'!M$2:M$180,'Natural Budget Raw Data'!N$2:N$180,0)</f>
        <v>0</v>
      </c>
      <c r="W64" s="48">
        <f t="shared" si="3"/>
        <v>14763.05</v>
      </c>
      <c r="X64" s="17">
        <f>_xlfn.XLOOKUP(B64,'2025 Natural Budget'!A$2:A$123,'2025 Natural Budget'!N$2:N$123,0)</f>
        <v>0</v>
      </c>
      <c r="AA64" s="78">
        <f t="shared" si="7"/>
        <v>0</v>
      </c>
      <c r="AE64"/>
      <c r="AF64" s="73"/>
      <c r="AI64" s="77">
        <f t="shared" si="8"/>
        <v>0</v>
      </c>
      <c r="AJ64" s="78">
        <f t="shared" si="9"/>
        <v>0</v>
      </c>
      <c r="AK64" s="77">
        <f t="shared" si="10"/>
        <v>0</v>
      </c>
      <c r="AL64" s="77">
        <f t="shared" si="11"/>
        <v>0</v>
      </c>
      <c r="AP64" s="78">
        <f t="shared" si="12"/>
        <v>0</v>
      </c>
      <c r="AR64" s="78">
        <f t="shared" si="4"/>
        <v>0</v>
      </c>
    </row>
    <row r="65" spans="1:45">
      <c r="A65" s="9" t="s">
        <v>2</v>
      </c>
      <c r="B65" s="10" t="s">
        <v>317</v>
      </c>
      <c r="C65" s="11" t="s">
        <v>318</v>
      </c>
      <c r="D65" s="15">
        <v>15166.02</v>
      </c>
      <c r="E65" s="15">
        <v>0</v>
      </c>
      <c r="G65" s="17">
        <f>_xlfn.XLOOKUP(B65,'Natural Actual Raw Data'!A$2:A$197,'Natural Actual Raw Data'!B$2:B$197,0)</f>
        <v>15166.02</v>
      </c>
      <c r="H65" s="17" cm="1">
        <f t="array" ref="H65:I65">_xlfn.XLOOKUP(B65,'Natural Actual Raw Data'!C$2:C$159,'Natural Actual Raw Data'!D$2:E$159,0)</f>
        <v>2555.14</v>
      </c>
      <c r="I65" s="17">
        <v>2472.73</v>
      </c>
      <c r="J65" s="17" cm="1">
        <f t="array" ref="J65:K65">_xlfn.XLOOKUP(B65,'Natural Actual Raw Data'!F$2:F$164,'Natural Actual Raw Data'!G$2:H$164,0)</f>
        <v>2555.14</v>
      </c>
      <c r="K65" s="17">
        <v>2472.73</v>
      </c>
      <c r="L65" s="17" cm="1">
        <f t="array" ref="L65:M65">_xlfn.XLOOKUP(B65,'Natural Actual Raw Data'!I$2:I$147,'Natural Actual Raw Data'!J$2:K$147,0)</f>
        <v>2555.14</v>
      </c>
      <c r="M65" s="17">
        <v>2555.14</v>
      </c>
      <c r="N65" s="17">
        <f t="shared" si="1"/>
        <v>15166.019999999999</v>
      </c>
      <c r="O65" s="17">
        <f t="shared" si="2"/>
        <v>0</v>
      </c>
      <c r="P65" s="17">
        <f>_xlfn.XLOOKUP(B65,'Natural Budget Raw Data'!A$2:A$197,'Natural Budget Raw Data'!B$2:B$197,0)</f>
        <v>0</v>
      </c>
      <c r="Q65" s="17">
        <f>_xlfn.XLOOKUP(B65,'Natural Budget Raw Data'!C$2:C$157,'Natural Budget Raw Data'!D$2:D$157,0)</f>
        <v>0</v>
      </c>
      <c r="R65" s="17">
        <f>_xlfn.XLOOKUP($B65,'Natural Budget Raw Data'!E$2:E$134,'Natural Budget Raw Data'!F$2:F$134,0)</f>
        <v>0</v>
      </c>
      <c r="S65" s="17">
        <f>_xlfn.XLOOKUP(B65,'Natural Budget Raw Data'!G$2:G$134,'Natural Budget Raw Data'!H$2:H$134,0)</f>
        <v>0</v>
      </c>
      <c r="T65" s="17">
        <f>_xlfn.XLOOKUP(B65,'Natural Budget Raw Data'!I$2:I$135,'Natural Budget Raw Data'!J$2:J$135,0)</f>
        <v>0</v>
      </c>
      <c r="U65" s="17">
        <f>_xlfn.XLOOKUP(B65,'Natural Budget Raw Data'!K$2:K$175,'Natural Budget Raw Data'!L$2:L$175,0)</f>
        <v>0</v>
      </c>
      <c r="V65" s="17">
        <f>_xlfn.XLOOKUP(B65,'Natural Budget Raw Data'!M$2:M$180,'Natural Budget Raw Data'!N$2:N$180,0)</f>
        <v>0</v>
      </c>
      <c r="W65" s="48">
        <f t="shared" si="3"/>
        <v>15166.019999999999</v>
      </c>
      <c r="X65" s="17">
        <f>_xlfn.XLOOKUP(B65,'2025 Natural Budget'!A$2:A$123,'2025 Natural Budget'!N$2:N$123,0)</f>
        <v>0</v>
      </c>
      <c r="AA65" s="78">
        <f t="shared" si="7"/>
        <v>0</v>
      </c>
      <c r="AE65"/>
      <c r="AF65" s="73"/>
      <c r="AI65" s="77">
        <f t="shared" si="8"/>
        <v>0</v>
      </c>
      <c r="AJ65" s="78">
        <f t="shared" si="9"/>
        <v>0</v>
      </c>
      <c r="AK65" s="77">
        <f t="shared" si="10"/>
        <v>0</v>
      </c>
      <c r="AL65" s="77">
        <f t="shared" si="11"/>
        <v>0</v>
      </c>
      <c r="AP65" s="78">
        <f t="shared" si="12"/>
        <v>0</v>
      </c>
      <c r="AR65" s="78">
        <f t="shared" si="4"/>
        <v>0</v>
      </c>
    </row>
    <row r="66" spans="1:45">
      <c r="A66" s="9" t="s">
        <v>2</v>
      </c>
      <c r="B66" s="10" t="s">
        <v>643</v>
      </c>
      <c r="C66" s="11" t="s">
        <v>644</v>
      </c>
      <c r="D66" s="15">
        <v>0</v>
      </c>
      <c r="E66" s="15">
        <v>364476</v>
      </c>
      <c r="G66" s="17">
        <f>_xlfn.XLOOKUP(B66,'Natural Actual Raw Data'!A$2:A$197,'Natural Actual Raw Data'!B$2:B$197,0)</f>
        <v>0</v>
      </c>
      <c r="H66" s="17" cm="1">
        <f t="array" ref="H66">_xlfn.XLOOKUP(B66,'Natural Actual Raw Data'!C$2:C$159,'Natural Actual Raw Data'!D$2:E$159,0)</f>
        <v>0</v>
      </c>
      <c r="J66" s="17" cm="1">
        <f t="array" ref="J66">_xlfn.XLOOKUP(B66,'Natural Actual Raw Data'!F$2:F$164,'Natural Actual Raw Data'!G$2:H$164,0)</f>
        <v>0</v>
      </c>
      <c r="L66" s="17" cm="1">
        <f t="array" ref="L66">_xlfn.XLOOKUP(B66,'Natural Actual Raw Data'!I$2:I$147,'Natural Actual Raw Data'!J$2:K$147,0)</f>
        <v>0</v>
      </c>
      <c r="N66" s="17">
        <f t="shared" si="1"/>
        <v>0</v>
      </c>
      <c r="O66" s="17">
        <f t="shared" si="2"/>
        <v>0</v>
      </c>
      <c r="P66" s="17">
        <f>_xlfn.XLOOKUP(B66,'Natural Budget Raw Data'!A$2:A$197,'Natural Budget Raw Data'!B$2:B$197,0)</f>
        <v>364476</v>
      </c>
      <c r="Q66" s="17">
        <f>_xlfn.XLOOKUP(B66,'Natural Budget Raw Data'!C$2:C$157,'Natural Budget Raw Data'!D$2:D$157,0)</f>
        <v>60746</v>
      </c>
      <c r="R66" s="17">
        <f>_xlfn.XLOOKUP($B66,'Natural Budget Raw Data'!E$2:E$134,'Natural Budget Raw Data'!F$2:F$134,0)</f>
        <v>60746</v>
      </c>
      <c r="S66" s="17">
        <f>_xlfn.XLOOKUP(B66,'Natural Budget Raw Data'!G$2:G$134,'Natural Budget Raw Data'!H$2:H$134,0)</f>
        <v>60746</v>
      </c>
      <c r="T66" s="17">
        <f>_xlfn.XLOOKUP(B66,'Natural Budget Raw Data'!I$2:I$135,'Natural Budget Raw Data'!J$2:J$135,0)</f>
        <v>60746</v>
      </c>
      <c r="U66" s="17">
        <f>_xlfn.XLOOKUP(B66,'Natural Budget Raw Data'!K$2:K$175,'Natural Budget Raw Data'!L$2:L$175,0)</f>
        <v>60746</v>
      </c>
      <c r="V66" s="17">
        <f>_xlfn.XLOOKUP(B66,'Natural Budget Raw Data'!M$2:M$180,'Natural Budget Raw Data'!N$2:N$180,0)</f>
        <v>60746</v>
      </c>
      <c r="W66" s="48">
        <f t="shared" si="3"/>
        <v>364476</v>
      </c>
      <c r="X66" s="17">
        <f>_xlfn.XLOOKUP(B66,'2025 Natural Budget'!A$2:A$123,'2025 Natural Budget'!N$2:N$123,0)</f>
        <v>6424013</v>
      </c>
      <c r="Y66" s="17">
        <f>+X66</f>
        <v>6424013</v>
      </c>
      <c r="Z66" s="77">
        <f>+Y66</f>
        <v>6424013</v>
      </c>
      <c r="AA66" s="78">
        <f t="shared" si="7"/>
        <v>96360.194999999992</v>
      </c>
      <c r="AE66"/>
      <c r="AF66" s="73"/>
      <c r="AI66" s="77">
        <f t="shared" si="8"/>
        <v>96360.194999999992</v>
      </c>
      <c r="AJ66" s="78">
        <f t="shared" si="9"/>
        <v>0</v>
      </c>
      <c r="AK66" s="77">
        <f t="shared" si="10"/>
        <v>96360.194999999992</v>
      </c>
      <c r="AL66" s="77">
        <f t="shared" si="11"/>
        <v>6520373.1950000003</v>
      </c>
      <c r="AP66" s="78">
        <f t="shared" si="12"/>
        <v>6520373.1950000003</v>
      </c>
      <c r="AR66" s="78">
        <f t="shared" si="4"/>
        <v>6520373.1950000003</v>
      </c>
    </row>
    <row r="67" spans="1:45">
      <c r="A67" s="9" t="s">
        <v>0</v>
      </c>
      <c r="B67" s="10" t="s">
        <v>293</v>
      </c>
      <c r="C67" s="11" t="s">
        <v>294</v>
      </c>
      <c r="D67" s="15">
        <v>107995.81</v>
      </c>
      <c r="E67" s="15">
        <v>11499.78</v>
      </c>
      <c r="G67" s="17">
        <f>_xlfn.XLOOKUP(B67,'Natural Actual Raw Data'!A$2:A$197,'Natural Actual Raw Data'!B$2:B$197,0)</f>
        <v>107995.81</v>
      </c>
      <c r="H67" s="17" cm="1">
        <f t="array" ref="H67:I67">_xlfn.XLOOKUP(B67,'Natural Actual Raw Data'!C$2:C$159,'Natural Actual Raw Data'!D$2:E$159,0)</f>
        <v>17200</v>
      </c>
      <c r="I67" s="17">
        <v>18560.72</v>
      </c>
      <c r="J67" s="17" cm="1">
        <f t="array" ref="J67:K67">_xlfn.XLOOKUP(B67,'Natural Actual Raw Data'!F$2:F$164,'Natural Actual Raw Data'!G$2:H$164,0)</f>
        <v>19577.2</v>
      </c>
      <c r="K67" s="17">
        <v>16282.75</v>
      </c>
      <c r="L67" s="17" cm="1">
        <f t="array" ref="L67:M67">_xlfn.XLOOKUP(B67,'Natural Actual Raw Data'!I$2:I$147,'Natural Actual Raw Data'!J$2:K$147,0)</f>
        <v>17494.41</v>
      </c>
      <c r="M67" s="17">
        <v>18880.73</v>
      </c>
      <c r="N67" s="17">
        <f t="shared" si="1"/>
        <v>107995.81</v>
      </c>
      <c r="O67" s="17">
        <f t="shared" si="2"/>
        <v>0</v>
      </c>
      <c r="P67" s="17">
        <f>_xlfn.XLOOKUP(B67,'Natural Budget Raw Data'!A$2:A$197,'Natural Budget Raw Data'!B$2:B$197,0)</f>
        <v>11499.78</v>
      </c>
      <c r="Q67" s="17">
        <f>_xlfn.XLOOKUP(B67,'Natural Budget Raw Data'!C$2:C$157,'Natural Budget Raw Data'!D$2:D$157,0)</f>
        <v>1932.87</v>
      </c>
      <c r="R67" s="17">
        <f>_xlfn.XLOOKUP($B67,'Natural Budget Raw Data'!E$2:E$134,'Natural Budget Raw Data'!F$2:F$134,0)</f>
        <v>1759.16</v>
      </c>
      <c r="S67" s="17">
        <f>_xlfn.XLOOKUP(B67,'Natural Budget Raw Data'!G$2:G$134,'Natural Budget Raw Data'!H$2:H$134,0)</f>
        <v>1846.02</v>
      </c>
      <c r="T67" s="17">
        <f>_xlfn.XLOOKUP(B67,'Natural Budget Raw Data'!I$2:I$135,'Natural Budget Raw Data'!J$2:J$135,0)</f>
        <v>1932.87</v>
      </c>
      <c r="U67" s="17">
        <f>_xlfn.XLOOKUP(B67,'Natural Budget Raw Data'!K$2:K$175,'Natural Budget Raw Data'!L$2:L$175,0)</f>
        <v>1955.6</v>
      </c>
      <c r="V67" s="17">
        <f>_xlfn.XLOOKUP(B67,'Natural Budget Raw Data'!M$2:M$180,'Natural Budget Raw Data'!N$2:N$180,0)</f>
        <v>1874.23</v>
      </c>
      <c r="W67" s="48">
        <f t="shared" si="3"/>
        <v>119296.56</v>
      </c>
      <c r="X67" s="17">
        <f>_xlfn.XLOOKUP(B67,'2025 Natural Budget'!A$2:A$123,'2025 Natural Budget'!N$2:N$123,0)</f>
        <v>0</v>
      </c>
      <c r="AA67" s="78">
        <f t="shared" si="7"/>
        <v>0</v>
      </c>
      <c r="AE67"/>
      <c r="AF67" s="73"/>
      <c r="AI67" s="77">
        <f t="shared" si="8"/>
        <v>0</v>
      </c>
      <c r="AJ67" s="78">
        <f t="shared" si="9"/>
        <v>0</v>
      </c>
      <c r="AK67" s="77">
        <f t="shared" si="10"/>
        <v>0</v>
      </c>
      <c r="AL67" s="77">
        <f t="shared" si="11"/>
        <v>0</v>
      </c>
      <c r="AP67" s="78">
        <f t="shared" si="12"/>
        <v>0</v>
      </c>
      <c r="AR67" s="78">
        <f t="shared" si="4"/>
        <v>0</v>
      </c>
    </row>
    <row r="68" spans="1:45">
      <c r="A68" s="61" t="s">
        <v>2</v>
      </c>
      <c r="B68" s="61" t="s">
        <v>763</v>
      </c>
      <c r="C68" s="66" t="s">
        <v>787</v>
      </c>
      <c r="D68" s="15"/>
      <c r="E68" s="15"/>
      <c r="S68" s="17"/>
      <c r="T68" s="17"/>
      <c r="U68" s="17"/>
      <c r="V68" s="17"/>
      <c r="W68" s="48"/>
      <c r="X68" s="17">
        <f>_xlfn.XLOOKUP(B68,'2025 Natural Budget'!A$2:A$123,'2025 Natural Budget'!N$2:N$123,0)</f>
        <v>68</v>
      </c>
      <c r="Y68" s="17">
        <f>+X68</f>
        <v>68</v>
      </c>
      <c r="Z68" s="77">
        <f>+Y68</f>
        <v>68</v>
      </c>
      <c r="AA68" s="78">
        <f t="shared" si="7"/>
        <v>1.02</v>
      </c>
      <c r="AE68"/>
      <c r="AF68" s="73"/>
      <c r="AI68" s="77">
        <f t="shared" si="8"/>
        <v>1.02</v>
      </c>
      <c r="AJ68" s="78">
        <f t="shared" si="9"/>
        <v>0</v>
      </c>
      <c r="AK68" s="77">
        <f t="shared" si="10"/>
        <v>1.02</v>
      </c>
      <c r="AL68" s="77">
        <f t="shared" si="11"/>
        <v>69.02</v>
      </c>
      <c r="AP68" s="78">
        <f t="shared" si="12"/>
        <v>69.02</v>
      </c>
      <c r="AR68" s="78">
        <f t="shared" si="4"/>
        <v>69.02</v>
      </c>
    </row>
    <row r="69" spans="1:45">
      <c r="A69" s="9" t="s">
        <v>0</v>
      </c>
      <c r="B69" s="10" t="s">
        <v>301</v>
      </c>
      <c r="C69" s="11" t="s">
        <v>302</v>
      </c>
      <c r="D69" s="15">
        <v>4441.76</v>
      </c>
      <c r="E69" s="15">
        <v>729.67</v>
      </c>
      <c r="G69" s="17">
        <f>_xlfn.XLOOKUP(B69,'Natural Actual Raw Data'!A$2:A$197,'Natural Actual Raw Data'!B$2:B$197,0)</f>
        <v>4441.76</v>
      </c>
      <c r="H69" s="17" cm="1">
        <f t="array" ref="H69:I69">_xlfn.XLOOKUP(B69,'Natural Actual Raw Data'!C$2:C$159,'Natural Actual Raw Data'!D$2:E$159,0)</f>
        <v>72.92</v>
      </c>
      <c r="I69" s="17">
        <v>2287.9699999999998</v>
      </c>
      <c r="J69" s="17" cm="1">
        <f t="array" ref="J69:K69">_xlfn.XLOOKUP(B69,'Natural Actual Raw Data'!F$2:F$164,'Natural Actual Raw Data'!G$2:H$164,0)</f>
        <v>952.62</v>
      </c>
      <c r="K69" s="17">
        <v>268.47000000000003</v>
      </c>
      <c r="L69" s="17" cm="1">
        <f t="array" ref="L69:M69">_xlfn.XLOOKUP(B69,'Natural Actual Raw Data'!I$2:I$147,'Natural Actual Raw Data'!J$2:K$147,0)</f>
        <v>428.77</v>
      </c>
      <c r="M69" s="17">
        <v>431.01</v>
      </c>
      <c r="N69" s="17">
        <f t="shared" si="1"/>
        <v>4441.7599999999993</v>
      </c>
      <c r="O69" s="17">
        <f t="shared" si="2"/>
        <v>0</v>
      </c>
      <c r="P69" s="17">
        <f>_xlfn.XLOOKUP(B69,'Natural Budget Raw Data'!A$2:A$197,'Natural Budget Raw Data'!B$2:B$197,0)</f>
        <v>729.67</v>
      </c>
      <c r="Q69" s="17">
        <f>_xlfn.XLOOKUP(B69,'Natural Budget Raw Data'!C$2:C$157,'Natural Budget Raw Data'!D$2:D$157,0)</f>
        <v>122.54</v>
      </c>
      <c r="R69" s="17">
        <f>_xlfn.XLOOKUP($B69,'Natural Budget Raw Data'!E$2:E$134,'Natural Budget Raw Data'!F$2:F$134,0)</f>
        <v>111.4</v>
      </c>
      <c r="S69" s="17">
        <f>_xlfn.XLOOKUP(B69,'Natural Budget Raw Data'!G$2:G$134,'Natural Budget Raw Data'!H$2:H$134,0)</f>
        <v>116.97</v>
      </c>
      <c r="T69" s="17">
        <f>_xlfn.XLOOKUP(B69,'Natural Budget Raw Data'!I$2:I$135,'Natural Budget Raw Data'!J$2:J$135,0)</f>
        <v>122.54</v>
      </c>
      <c r="U69" s="17">
        <f>_xlfn.XLOOKUP(B69,'Natural Budget Raw Data'!K$2:K$175,'Natural Budget Raw Data'!L$2:L$175,0)</f>
        <v>128.11000000000001</v>
      </c>
      <c r="V69" s="17">
        <f>_xlfn.XLOOKUP(B69,'Natural Budget Raw Data'!M$2:M$180,'Natural Budget Raw Data'!N$2:N$180,0)</f>
        <v>122.54</v>
      </c>
      <c r="W69" s="48">
        <f t="shared" si="3"/>
        <v>5165.8599999999997</v>
      </c>
      <c r="X69" s="17">
        <f>_xlfn.XLOOKUP(B69,'2025 Natural Budget'!A$2:A$123,'2025 Natural Budget'!N$2:N$123,0)</f>
        <v>0</v>
      </c>
      <c r="AA69" s="78">
        <f t="shared" si="7"/>
        <v>0</v>
      </c>
      <c r="AE69"/>
      <c r="AF69" s="73"/>
      <c r="AI69" s="77">
        <f t="shared" si="8"/>
        <v>0</v>
      </c>
      <c r="AJ69" s="78">
        <f t="shared" si="9"/>
        <v>0</v>
      </c>
      <c r="AK69" s="77">
        <f t="shared" si="10"/>
        <v>0</v>
      </c>
      <c r="AL69" s="77">
        <f t="shared" si="11"/>
        <v>0</v>
      </c>
      <c r="AP69" s="78">
        <f t="shared" si="12"/>
        <v>0</v>
      </c>
      <c r="AR69" s="78">
        <f t="shared" si="4"/>
        <v>0</v>
      </c>
    </row>
    <row r="70" spans="1:45">
      <c r="A70" s="9" t="s">
        <v>0</v>
      </c>
      <c r="B70" s="10" t="s">
        <v>295</v>
      </c>
      <c r="C70" s="11" t="s">
        <v>296</v>
      </c>
      <c r="D70" s="15">
        <v>106.29</v>
      </c>
      <c r="E70" s="15">
        <v>0</v>
      </c>
      <c r="G70" s="17">
        <f>_xlfn.XLOOKUP(B70,'Natural Actual Raw Data'!A$2:A$197,'Natural Actual Raw Data'!B$2:B$197,0)</f>
        <v>106.29</v>
      </c>
      <c r="H70" s="17" cm="1">
        <f t="array" ref="H70">_xlfn.XLOOKUP(B70,'Natural Actual Raw Data'!C$2:C$159,'Natural Actual Raw Data'!D$2:E$159,0)</f>
        <v>0</v>
      </c>
      <c r="J70" s="17" cm="1">
        <f t="array" ref="J70">_xlfn.XLOOKUP(B70,'Natural Actual Raw Data'!F$2:F$164,'Natural Actual Raw Data'!G$2:H$164,0)</f>
        <v>0</v>
      </c>
      <c r="L70" s="17" cm="1">
        <f t="array" ref="L70:M70">_xlfn.XLOOKUP(B70,'Natural Actual Raw Data'!I$2:I$147,'Natural Actual Raw Data'!J$2:K$147,0)</f>
        <v>0</v>
      </c>
      <c r="M70" s="17">
        <v>106.29</v>
      </c>
      <c r="N70" s="17">
        <f t="shared" si="1"/>
        <v>106.29</v>
      </c>
      <c r="O70" s="17">
        <f t="shared" si="2"/>
        <v>0</v>
      </c>
      <c r="P70" s="17">
        <f>_xlfn.XLOOKUP(B70,'Natural Budget Raw Data'!A$2:A$197,'Natural Budget Raw Data'!B$2:B$197,0)</f>
        <v>0</v>
      </c>
      <c r="Q70" s="17">
        <f>_xlfn.XLOOKUP(B70,'Natural Budget Raw Data'!C$2:C$157,'Natural Budget Raw Data'!D$2:D$157,0)</f>
        <v>0</v>
      </c>
      <c r="R70" s="17">
        <f>_xlfn.XLOOKUP($B70,'Natural Budget Raw Data'!E$2:E$134,'Natural Budget Raw Data'!F$2:F$134,0)</f>
        <v>0</v>
      </c>
      <c r="S70" s="17">
        <f>_xlfn.XLOOKUP(B70,'Natural Budget Raw Data'!G$2:G$134,'Natural Budget Raw Data'!H$2:H$134,0)</f>
        <v>0</v>
      </c>
      <c r="T70" s="17">
        <f>_xlfn.XLOOKUP(B70,'Natural Budget Raw Data'!I$2:I$135,'Natural Budget Raw Data'!J$2:J$135,0)</f>
        <v>0</v>
      </c>
      <c r="U70" s="17">
        <f>_xlfn.XLOOKUP(B70,'Natural Budget Raw Data'!K$2:K$175,'Natural Budget Raw Data'!L$2:L$175,0)</f>
        <v>0</v>
      </c>
      <c r="V70" s="17">
        <f>_xlfn.XLOOKUP(B70,'Natural Budget Raw Data'!M$2:M$180,'Natural Budget Raw Data'!N$2:N$180,0)</f>
        <v>0</v>
      </c>
      <c r="W70" s="48">
        <f t="shared" si="3"/>
        <v>106.29</v>
      </c>
      <c r="X70" s="17">
        <f>_xlfn.XLOOKUP(B70,'2025 Natural Budget'!A$2:A$123,'2025 Natural Budget'!N$2:N$123,0)</f>
        <v>0</v>
      </c>
      <c r="AA70" s="78">
        <f t="shared" si="7"/>
        <v>0</v>
      </c>
      <c r="AE70"/>
      <c r="AF70" s="73"/>
      <c r="AI70" s="77">
        <f t="shared" si="8"/>
        <v>0</v>
      </c>
      <c r="AJ70" s="78">
        <f t="shared" si="9"/>
        <v>0</v>
      </c>
      <c r="AK70" s="77">
        <f t="shared" si="10"/>
        <v>0</v>
      </c>
      <c r="AL70" s="77">
        <f t="shared" si="11"/>
        <v>0</v>
      </c>
      <c r="AP70" s="78">
        <f t="shared" si="12"/>
        <v>0</v>
      </c>
      <c r="AR70" s="78">
        <f t="shared" si="4"/>
        <v>0</v>
      </c>
    </row>
    <row r="71" spans="1:45">
      <c r="A71" s="9" t="s">
        <v>0</v>
      </c>
      <c r="B71" s="10" t="s">
        <v>311</v>
      </c>
      <c r="C71" s="11" t="s">
        <v>312</v>
      </c>
      <c r="D71" s="15">
        <v>3797.23</v>
      </c>
      <c r="E71" s="15">
        <v>0</v>
      </c>
      <c r="G71" s="17">
        <f>_xlfn.XLOOKUP(B71,'Natural Actual Raw Data'!A$2:A$197,'Natural Actual Raw Data'!B$2:B$197,0)</f>
        <v>3797.23</v>
      </c>
      <c r="H71" s="17" cm="1">
        <f t="array" ref="H71:I71">_xlfn.XLOOKUP(B71,'Natural Actual Raw Data'!C$2:C$159,'Natural Actual Raw Data'!D$2:E$159,0)</f>
        <v>0</v>
      </c>
      <c r="I71" s="17">
        <v>1873.87</v>
      </c>
      <c r="J71" s="17" cm="1">
        <f t="array" ref="J71">_xlfn.XLOOKUP(B71,'Natural Actual Raw Data'!F$2:F$164,'Natural Actual Raw Data'!G$2:H$164,0)</f>
        <v>0</v>
      </c>
      <c r="L71" s="17" cm="1">
        <f t="array" ref="L71:M71">_xlfn.XLOOKUP(B71,'Natural Actual Raw Data'!I$2:I$147,'Natural Actual Raw Data'!J$2:K$147,0)</f>
        <v>1892.9</v>
      </c>
      <c r="M71" s="17">
        <v>30.46</v>
      </c>
      <c r="N71" s="17">
        <f t="shared" si="1"/>
        <v>3797.23</v>
      </c>
      <c r="O71" s="17">
        <f t="shared" si="2"/>
        <v>0</v>
      </c>
      <c r="P71" s="17">
        <f>_xlfn.XLOOKUP(B71,'Natural Budget Raw Data'!A$2:A$197,'Natural Budget Raw Data'!B$2:B$197,0)</f>
        <v>0</v>
      </c>
      <c r="Q71" s="17">
        <f>_xlfn.XLOOKUP(B71,'Natural Budget Raw Data'!C$2:C$157,'Natural Budget Raw Data'!D$2:D$157,0)</f>
        <v>0</v>
      </c>
      <c r="R71" s="17">
        <f>_xlfn.XLOOKUP($B71,'Natural Budget Raw Data'!E$2:E$134,'Natural Budget Raw Data'!F$2:F$134,0)</f>
        <v>0</v>
      </c>
      <c r="S71" s="17">
        <f>_xlfn.XLOOKUP(B71,'Natural Budget Raw Data'!G$2:G$134,'Natural Budget Raw Data'!H$2:H$134,0)</f>
        <v>0</v>
      </c>
      <c r="T71" s="17">
        <f>_xlfn.XLOOKUP(B71,'Natural Budget Raw Data'!I$2:I$135,'Natural Budget Raw Data'!J$2:J$135,0)</f>
        <v>0</v>
      </c>
      <c r="U71" s="17">
        <f>_xlfn.XLOOKUP(B71,'Natural Budget Raw Data'!K$2:K$175,'Natural Budget Raw Data'!L$2:L$175,0)</f>
        <v>0</v>
      </c>
      <c r="V71" s="17">
        <f>_xlfn.XLOOKUP(B71,'Natural Budget Raw Data'!M$2:M$180,'Natural Budget Raw Data'!N$2:N$180,0)</f>
        <v>0</v>
      </c>
      <c r="W71" s="48">
        <f t="shared" si="3"/>
        <v>3797.23</v>
      </c>
      <c r="X71" s="17">
        <f>_xlfn.XLOOKUP(B71,'2025 Natural Budget'!A$2:A$123,'2025 Natural Budget'!N$2:N$123,0)</f>
        <v>0</v>
      </c>
      <c r="AA71" s="78">
        <f t="shared" si="7"/>
        <v>0</v>
      </c>
      <c r="AE71"/>
      <c r="AF71" s="73"/>
      <c r="AI71" s="77">
        <f t="shared" si="8"/>
        <v>0</v>
      </c>
      <c r="AJ71" s="78">
        <f t="shared" si="9"/>
        <v>0</v>
      </c>
      <c r="AK71" s="77">
        <f t="shared" si="10"/>
        <v>0</v>
      </c>
      <c r="AL71" s="77">
        <f t="shared" si="11"/>
        <v>0</v>
      </c>
      <c r="AP71" s="78">
        <f t="shared" si="12"/>
        <v>0</v>
      </c>
      <c r="AR71" s="78">
        <f t="shared" si="4"/>
        <v>0</v>
      </c>
    </row>
    <row r="72" spans="1:45">
      <c r="A72" s="9" t="s">
        <v>1</v>
      </c>
      <c r="B72" s="10" t="s">
        <v>645</v>
      </c>
      <c r="C72" s="11" t="s">
        <v>646</v>
      </c>
      <c r="D72" s="15">
        <v>0</v>
      </c>
      <c r="E72" s="15">
        <v>827.46</v>
      </c>
      <c r="G72" s="17">
        <f>_xlfn.XLOOKUP(B72,'Natural Actual Raw Data'!A$2:A$197,'Natural Actual Raw Data'!B$2:B$197,0)</f>
        <v>0</v>
      </c>
      <c r="H72" s="17" cm="1">
        <f t="array" ref="H72">_xlfn.XLOOKUP(B72,'Natural Actual Raw Data'!C$2:C$159,'Natural Actual Raw Data'!D$2:E$159,0)</f>
        <v>0</v>
      </c>
      <c r="J72" s="17" cm="1">
        <f t="array" ref="J72">_xlfn.XLOOKUP(B72,'Natural Actual Raw Data'!F$2:F$164,'Natural Actual Raw Data'!G$2:H$164,0)</f>
        <v>0</v>
      </c>
      <c r="L72" s="17" cm="1">
        <f t="array" ref="L72">_xlfn.XLOOKUP(B72,'Natural Actual Raw Data'!I$2:I$147,'Natural Actual Raw Data'!J$2:K$147,0)</f>
        <v>0</v>
      </c>
      <c r="N72" s="17">
        <f t="shared" si="1"/>
        <v>0</v>
      </c>
      <c r="O72" s="17">
        <f t="shared" si="2"/>
        <v>0</v>
      </c>
      <c r="P72" s="17">
        <f>_xlfn.XLOOKUP(B72,'Natural Budget Raw Data'!A$2:A$197,'Natural Budget Raw Data'!B$2:B$197,0)</f>
        <v>827.46</v>
      </c>
      <c r="Q72" s="17">
        <f>_xlfn.XLOOKUP(B72,'Natural Budget Raw Data'!C$2:C$157,'Natural Budget Raw Data'!D$2:D$157,0)</f>
        <v>137.91</v>
      </c>
      <c r="R72" s="17">
        <f>_xlfn.XLOOKUP($B72,'Natural Budget Raw Data'!E$2:E$134,'Natural Budget Raw Data'!F$2:F$134,0)</f>
        <v>137.91</v>
      </c>
      <c r="S72" s="17">
        <f>_xlfn.XLOOKUP(B72,'Natural Budget Raw Data'!G$2:G$134,'Natural Budget Raw Data'!H$2:H$134,0)</f>
        <v>137.91</v>
      </c>
      <c r="T72" s="17">
        <f>_xlfn.XLOOKUP(B72,'Natural Budget Raw Data'!I$2:I$135,'Natural Budget Raw Data'!J$2:J$135,0)</f>
        <v>137.91</v>
      </c>
      <c r="U72" s="17">
        <f>_xlfn.XLOOKUP(B72,'Natural Budget Raw Data'!K$2:K$175,'Natural Budget Raw Data'!L$2:L$175,0)</f>
        <v>137.91</v>
      </c>
      <c r="V72" s="17">
        <f>_xlfn.XLOOKUP(B72,'Natural Budget Raw Data'!M$2:M$180,'Natural Budget Raw Data'!N$2:N$180,0)</f>
        <v>137.91</v>
      </c>
      <c r="W72" s="48">
        <f t="shared" si="3"/>
        <v>827.45999999999992</v>
      </c>
      <c r="X72" s="17">
        <f>_xlfn.XLOOKUP(B72,'2025 Natural Budget'!A$2:A$123,'2025 Natural Budget'!N$2:N$123,0)</f>
        <v>0</v>
      </c>
      <c r="AA72" s="78">
        <f t="shared" si="7"/>
        <v>0</v>
      </c>
      <c r="AE72"/>
      <c r="AF72" s="73"/>
      <c r="AI72" s="77">
        <f t="shared" si="8"/>
        <v>0</v>
      </c>
      <c r="AJ72" s="78">
        <f t="shared" si="9"/>
        <v>0</v>
      </c>
      <c r="AK72" s="77">
        <f t="shared" si="10"/>
        <v>0</v>
      </c>
      <c r="AL72" s="77">
        <f t="shared" si="11"/>
        <v>0</v>
      </c>
      <c r="AP72" s="78">
        <f t="shared" si="12"/>
        <v>0</v>
      </c>
      <c r="AR72" s="78">
        <f t="shared" si="4"/>
        <v>0</v>
      </c>
    </row>
    <row r="73" spans="1:45">
      <c r="A73" s="9" t="s">
        <v>0</v>
      </c>
      <c r="B73" s="10" t="s">
        <v>313</v>
      </c>
      <c r="C73" s="11" t="s">
        <v>314</v>
      </c>
      <c r="D73" s="15">
        <v>7917.13</v>
      </c>
      <c r="E73" s="15">
        <v>0</v>
      </c>
      <c r="G73" s="17">
        <f>_xlfn.XLOOKUP(B73,'Natural Actual Raw Data'!A$2:A$197,'Natural Actual Raw Data'!B$2:B$197,0)</f>
        <v>7917.13</v>
      </c>
      <c r="H73" s="17" cm="1">
        <f t="array" ref="H73:I73">_xlfn.XLOOKUP(B73,'Natural Actual Raw Data'!C$2:C$159,'Natural Actual Raw Data'!D$2:E$159,0)</f>
        <v>1234.32</v>
      </c>
      <c r="I73" s="17">
        <v>1357.76</v>
      </c>
      <c r="J73" s="17" cm="1">
        <f t="array" ref="J73:K73">_xlfn.XLOOKUP(B73,'Natural Actual Raw Data'!F$2:F$164,'Natural Actual Raw Data'!G$2:H$164,0)</f>
        <v>1439.24</v>
      </c>
      <c r="K73" s="17">
        <v>781.77</v>
      </c>
      <c r="L73" s="17" cm="1">
        <f t="array" ref="L73:M73">_xlfn.XLOOKUP(B73,'Natural Actual Raw Data'!I$2:I$147,'Natural Actual Raw Data'!J$2:K$147,0)</f>
        <v>1539.98</v>
      </c>
      <c r="M73" s="17">
        <v>1564.06</v>
      </c>
      <c r="N73" s="17">
        <f t="shared" si="1"/>
        <v>7917.1299999999992</v>
      </c>
      <c r="O73" s="17">
        <f t="shared" si="2"/>
        <v>0</v>
      </c>
      <c r="P73" s="17">
        <f>_xlfn.XLOOKUP(B73,'Natural Budget Raw Data'!A$2:A$197,'Natural Budget Raw Data'!B$2:B$197,0)</f>
        <v>0</v>
      </c>
      <c r="Q73" s="17">
        <f>_xlfn.XLOOKUP(B73,'Natural Budget Raw Data'!C$2:C$157,'Natural Budget Raw Data'!D$2:D$157,0)</f>
        <v>0</v>
      </c>
      <c r="R73" s="17">
        <f>_xlfn.XLOOKUP($B73,'Natural Budget Raw Data'!E$2:E$134,'Natural Budget Raw Data'!F$2:F$134,0)</f>
        <v>0</v>
      </c>
      <c r="S73" s="17">
        <f>_xlfn.XLOOKUP(B73,'Natural Budget Raw Data'!G$2:G$134,'Natural Budget Raw Data'!H$2:H$134,0)</f>
        <v>0</v>
      </c>
      <c r="T73" s="17">
        <f>_xlfn.XLOOKUP(B73,'Natural Budget Raw Data'!I$2:I$135,'Natural Budget Raw Data'!J$2:J$135,0)</f>
        <v>0</v>
      </c>
      <c r="U73" s="17">
        <f>_xlfn.XLOOKUP(B73,'Natural Budget Raw Data'!K$2:K$175,'Natural Budget Raw Data'!L$2:L$175,0)</f>
        <v>0</v>
      </c>
      <c r="V73" s="17">
        <f>_xlfn.XLOOKUP(B73,'Natural Budget Raw Data'!M$2:M$180,'Natural Budget Raw Data'!N$2:N$180,0)</f>
        <v>0</v>
      </c>
      <c r="W73" s="48">
        <f t="shared" si="3"/>
        <v>7917.1299999999992</v>
      </c>
      <c r="X73" s="17">
        <f>_xlfn.XLOOKUP(B73,'2025 Natural Budget'!A$2:A$123,'2025 Natural Budget'!N$2:N$123,0)</f>
        <v>0</v>
      </c>
      <c r="AA73" s="78">
        <f t="shared" si="7"/>
        <v>0</v>
      </c>
      <c r="AE73"/>
      <c r="AF73" s="73"/>
      <c r="AI73" s="77">
        <f t="shared" si="8"/>
        <v>0</v>
      </c>
      <c r="AJ73" s="78">
        <f t="shared" si="9"/>
        <v>0</v>
      </c>
      <c r="AK73" s="77">
        <f t="shared" si="10"/>
        <v>0</v>
      </c>
      <c r="AL73" s="77">
        <f t="shared" si="11"/>
        <v>0</v>
      </c>
      <c r="AP73" s="78">
        <f t="shared" si="12"/>
        <v>0</v>
      </c>
      <c r="AR73" s="78">
        <f t="shared" si="4"/>
        <v>0</v>
      </c>
    </row>
    <row r="74" spans="1:45">
      <c r="A74" s="9" t="s">
        <v>0</v>
      </c>
      <c r="B74" s="10" t="s">
        <v>345</v>
      </c>
      <c r="C74" s="11" t="s">
        <v>346</v>
      </c>
      <c r="D74" s="15">
        <v>-1435462.28</v>
      </c>
      <c r="E74" s="15">
        <v>0</v>
      </c>
      <c r="G74" s="17">
        <f>_xlfn.XLOOKUP(B74,'Natural Actual Raw Data'!A$2:A$197,'Natural Actual Raw Data'!B$2:B$197,0)</f>
        <v>-1435462.28</v>
      </c>
      <c r="H74" s="17" cm="1">
        <f t="array" ref="H74:I74">_xlfn.XLOOKUP(B74,'Natural Actual Raw Data'!C$2:C$159,'Natural Actual Raw Data'!D$2:E$159,0)</f>
        <v>-165838.68</v>
      </c>
      <c r="I74" s="17">
        <v>-200966.1</v>
      </c>
      <c r="J74" s="17" cm="1">
        <f t="array" ref="J74:K74">_xlfn.XLOOKUP(B74,'Natural Actual Raw Data'!F$2:F$164,'Natural Actual Raw Data'!G$2:H$164,0)</f>
        <v>-221523.91</v>
      </c>
      <c r="K74" s="17">
        <v>-262192.57</v>
      </c>
      <c r="L74" s="17" cm="1">
        <f t="array" ref="L74:M74">_xlfn.XLOOKUP(B74,'Natural Actual Raw Data'!I$2:I$147,'Natural Actual Raw Data'!J$2:K$147,0)</f>
        <v>-258661.11</v>
      </c>
      <c r="M74" s="17">
        <v>-326279.90999999997</v>
      </c>
      <c r="N74" s="17">
        <f t="shared" si="1"/>
        <v>-1435462.28</v>
      </c>
      <c r="O74" s="17">
        <f t="shared" si="2"/>
        <v>0</v>
      </c>
      <c r="P74" s="17">
        <f>_xlfn.XLOOKUP(B74,'Natural Budget Raw Data'!A$2:A$197,'Natural Budget Raw Data'!B$2:B$197,0)</f>
        <v>0</v>
      </c>
      <c r="Q74" s="17">
        <f>_xlfn.XLOOKUP(B74,'Natural Budget Raw Data'!C$2:C$157,'Natural Budget Raw Data'!D$2:D$157,0)</f>
        <v>0</v>
      </c>
      <c r="R74" s="17">
        <f>_xlfn.XLOOKUP($B74,'Natural Budget Raw Data'!E$2:E$134,'Natural Budget Raw Data'!F$2:F$134,0)</f>
        <v>0</v>
      </c>
      <c r="S74" s="17">
        <f>_xlfn.XLOOKUP(B74,'Natural Budget Raw Data'!G$2:G$134,'Natural Budget Raw Data'!H$2:H$134,0)</f>
        <v>0</v>
      </c>
      <c r="T74" s="17">
        <f>_xlfn.XLOOKUP(B74,'Natural Budget Raw Data'!I$2:I$135,'Natural Budget Raw Data'!J$2:J$135,0)</f>
        <v>0</v>
      </c>
      <c r="U74" s="17">
        <f>_xlfn.XLOOKUP(B74,'Natural Budget Raw Data'!K$2:K$175,'Natural Budget Raw Data'!L$2:L$175,0)</f>
        <v>0</v>
      </c>
      <c r="V74" s="17">
        <f>_xlfn.XLOOKUP(B74,'Natural Budget Raw Data'!M$2:M$180,'Natural Budget Raw Data'!N$2:N$180,0)</f>
        <v>0</v>
      </c>
      <c r="W74" s="48">
        <f t="shared" si="3"/>
        <v>-1435462.28</v>
      </c>
      <c r="X74" s="17">
        <f>_xlfn.XLOOKUP(B74,'2025 Natural Budget'!A$2:A$123,'2025 Natural Budget'!N$2:N$123,0)</f>
        <v>0</v>
      </c>
      <c r="AA74" s="78">
        <f t="shared" si="7"/>
        <v>0</v>
      </c>
      <c r="AE74"/>
      <c r="AF74" s="73"/>
      <c r="AI74" s="77">
        <f t="shared" si="8"/>
        <v>0</v>
      </c>
      <c r="AJ74" s="78">
        <f t="shared" si="9"/>
        <v>0</v>
      </c>
      <c r="AK74" s="77">
        <f t="shared" si="10"/>
        <v>0</v>
      </c>
      <c r="AL74" s="77">
        <f t="shared" si="11"/>
        <v>0</v>
      </c>
      <c r="AP74" s="78">
        <f t="shared" si="12"/>
        <v>0</v>
      </c>
      <c r="AR74" s="78">
        <f t="shared" si="4"/>
        <v>0</v>
      </c>
    </row>
    <row r="75" spans="1:45" s="46" customFormat="1">
      <c r="A75" s="43"/>
      <c r="B75" s="44"/>
      <c r="C75" s="44" t="s">
        <v>725</v>
      </c>
      <c r="D75" s="45"/>
      <c r="E75" s="45"/>
      <c r="G75" s="47">
        <f>-G236</f>
        <v>142522.64000000001</v>
      </c>
      <c r="H75" s="47">
        <f t="shared" ref="H75:P75" si="13">-H236</f>
        <v>25633.11</v>
      </c>
      <c r="I75" s="47">
        <f t="shared" si="13"/>
        <v>15749.96</v>
      </c>
      <c r="J75" s="47">
        <f t="shared" si="13"/>
        <v>22274.090000000004</v>
      </c>
      <c r="K75" s="47">
        <f t="shared" si="13"/>
        <v>23833.56</v>
      </c>
      <c r="L75" s="47">
        <f t="shared" si="13"/>
        <v>34499.390000000014</v>
      </c>
      <c r="M75" s="47">
        <f t="shared" si="13"/>
        <v>20532.759999999998</v>
      </c>
      <c r="N75" s="47">
        <f t="shared" si="13"/>
        <v>142523</v>
      </c>
      <c r="O75" s="47"/>
      <c r="P75" s="47">
        <f t="shared" si="13"/>
        <v>0</v>
      </c>
      <c r="Q75" s="47">
        <v>0</v>
      </c>
      <c r="R75" s="17">
        <f>_xlfn.XLOOKUP($B75,'Natural Budget Raw Data'!E$2:E$134,'Natural Budget Raw Data'!F$2:F$134,0)</f>
        <v>0</v>
      </c>
      <c r="S75" s="17">
        <f>_xlfn.XLOOKUP(B75,'Natural Budget Raw Data'!G$2:G$134,'Natural Budget Raw Data'!H$2:H$134,0)</f>
        <v>0</v>
      </c>
      <c r="T75" s="17">
        <f>_xlfn.XLOOKUP(B75,'Natural Budget Raw Data'!I$2:I$135,'Natural Budget Raw Data'!J$2:J$135,0)</f>
        <v>0</v>
      </c>
      <c r="U75" s="17">
        <f>_xlfn.XLOOKUP(B75,'Natural Budget Raw Data'!K$2:K$175,'Natural Budget Raw Data'!L$2:L$175,0)</f>
        <v>0</v>
      </c>
      <c r="V75" s="17">
        <f>_xlfn.XLOOKUP(B75,'Natural Budget Raw Data'!M$2:M$180,'Natural Budget Raw Data'!N$2:N$180,0)</f>
        <v>0</v>
      </c>
      <c r="W75" s="48">
        <f t="shared" si="3"/>
        <v>142523</v>
      </c>
      <c r="X75" s="17">
        <f>_xlfn.XLOOKUP(B75,'2025 Natural Budget'!A$2:A$123,'2025 Natural Budget'!N$2:N$123,0)</f>
        <v>0</v>
      </c>
      <c r="Y75" s="47"/>
      <c r="AA75" s="78">
        <f t="shared" si="7"/>
        <v>0</v>
      </c>
      <c r="AB75" s="47"/>
      <c r="AC75" s="47"/>
      <c r="AD75" s="47"/>
      <c r="AG75" s="47"/>
      <c r="AI75" s="77">
        <f t="shared" si="8"/>
        <v>0</v>
      </c>
      <c r="AJ75" s="78">
        <f t="shared" si="9"/>
        <v>0</v>
      </c>
      <c r="AK75" s="77">
        <f t="shared" si="10"/>
        <v>0</v>
      </c>
      <c r="AL75" s="77">
        <f t="shared" si="11"/>
        <v>0</v>
      </c>
      <c r="AM75" s="47"/>
      <c r="AN75" s="47"/>
      <c r="AO75" s="47"/>
      <c r="AP75" s="78">
        <f t="shared" si="12"/>
        <v>0</v>
      </c>
      <c r="AQ75" s="47"/>
      <c r="AR75" s="78">
        <f t="shared" si="4"/>
        <v>0</v>
      </c>
      <c r="AS75" s="47"/>
    </row>
    <row r="76" spans="1:45">
      <c r="A76" s="9" t="s">
        <v>0</v>
      </c>
      <c r="B76" s="10" t="s">
        <v>347</v>
      </c>
      <c r="C76" s="11" t="s">
        <v>348</v>
      </c>
      <c r="D76" s="15">
        <v>1112530.43</v>
      </c>
      <c r="E76" s="15">
        <v>0</v>
      </c>
      <c r="G76" s="17">
        <f>_xlfn.XLOOKUP(B76,'Natural Actual Raw Data'!A$2:A$197,'Natural Actual Raw Data'!B$2:B$197,0)</f>
        <v>1112530.43</v>
      </c>
      <c r="H76" s="17" cm="1">
        <f t="array" ref="H76:I76">_xlfn.XLOOKUP(B76,'Natural Actual Raw Data'!C$2:C$159,'Natural Actual Raw Data'!D$2:E$159,0)</f>
        <v>192357.36</v>
      </c>
      <c r="I76" s="17">
        <v>189367.16</v>
      </c>
      <c r="J76" s="17" cm="1">
        <f t="array" ref="J76:K76">_xlfn.XLOOKUP(B76,'Natural Actual Raw Data'!F$2:F$164,'Natural Actual Raw Data'!G$2:H$164,0)</f>
        <v>174179.41</v>
      </c>
      <c r="K76" s="17">
        <v>187337.06</v>
      </c>
      <c r="L76" s="17" cm="1">
        <f t="array" ref="L76:M76">_xlfn.XLOOKUP(B76,'Natural Actual Raw Data'!I$2:I$147,'Natural Actual Raw Data'!J$2:K$147,0)</f>
        <v>184644.72</v>
      </c>
      <c r="M76" s="17">
        <v>184644.72</v>
      </c>
      <c r="N76" s="17">
        <f t="shared" si="1"/>
        <v>1112530.43</v>
      </c>
      <c r="O76" s="17">
        <f t="shared" si="2"/>
        <v>0</v>
      </c>
      <c r="P76" s="17">
        <f>_xlfn.XLOOKUP(B76,'Natural Budget Raw Data'!A$2:A$197,'Natural Budget Raw Data'!B$2:B$197,0)</f>
        <v>0</v>
      </c>
      <c r="Q76" s="17">
        <f>_xlfn.XLOOKUP(B76,'Natural Budget Raw Data'!C$2:C$157,'Natural Budget Raw Data'!D$2:D$157,0)</f>
        <v>0</v>
      </c>
      <c r="R76" s="17">
        <f>_xlfn.XLOOKUP($B76,'Natural Budget Raw Data'!E$2:E$134,'Natural Budget Raw Data'!F$2:F$134,0)</f>
        <v>0</v>
      </c>
      <c r="S76" s="17">
        <f>_xlfn.XLOOKUP(B76,'Natural Budget Raw Data'!G$2:G$134,'Natural Budget Raw Data'!H$2:H$134,0)</f>
        <v>0</v>
      </c>
      <c r="T76" s="17">
        <f>_xlfn.XLOOKUP(B76,'Natural Budget Raw Data'!I$2:I$135,'Natural Budget Raw Data'!J$2:J$135,0)</f>
        <v>0</v>
      </c>
      <c r="U76" s="17">
        <f>_xlfn.XLOOKUP(B76,'Natural Budget Raw Data'!K$2:K$175,'Natural Budget Raw Data'!L$2:L$175,0)</f>
        <v>0</v>
      </c>
      <c r="V76" s="17">
        <f>_xlfn.XLOOKUP(B76,'Natural Budget Raw Data'!M$2:M$180,'Natural Budget Raw Data'!N$2:N$180,0)</f>
        <v>0</v>
      </c>
      <c r="W76" s="48">
        <f t="shared" si="3"/>
        <v>1112530.43</v>
      </c>
      <c r="X76" s="17">
        <f>_xlfn.XLOOKUP(B76,'2025 Natural Budget'!A$2:A$123,'2025 Natural Budget'!N$2:N$123,0)</f>
        <v>3871873</v>
      </c>
      <c r="Y76" s="17">
        <f>+X76</f>
        <v>3871873</v>
      </c>
      <c r="Z76" s="77">
        <f>+Y76</f>
        <v>3871873</v>
      </c>
      <c r="AA76" s="78">
        <f t="shared" si="7"/>
        <v>58078.095000000001</v>
      </c>
      <c r="AE76"/>
      <c r="AF76" s="73"/>
      <c r="AI76" s="77">
        <f t="shared" si="8"/>
        <v>58078.095000000001</v>
      </c>
      <c r="AJ76" s="78">
        <f t="shared" si="9"/>
        <v>0</v>
      </c>
      <c r="AK76" s="77">
        <f t="shared" si="10"/>
        <v>58078.095000000001</v>
      </c>
      <c r="AL76" s="77">
        <f t="shared" si="11"/>
        <v>3929951.0950000002</v>
      </c>
      <c r="AP76" s="78">
        <f t="shared" si="12"/>
        <v>3929951.0950000002</v>
      </c>
      <c r="AR76" s="78">
        <f t="shared" si="4"/>
        <v>3929951.0950000002</v>
      </c>
    </row>
    <row r="77" spans="1:45">
      <c r="A77" s="9" t="s">
        <v>0</v>
      </c>
      <c r="B77" s="10" t="s">
        <v>349</v>
      </c>
      <c r="C77" s="11" t="s">
        <v>350</v>
      </c>
      <c r="D77" s="15">
        <v>7916.64</v>
      </c>
      <c r="E77" s="15">
        <v>0</v>
      </c>
      <c r="G77" s="17">
        <f>_xlfn.XLOOKUP(B77,'Natural Actual Raw Data'!A$2:A$197,'Natural Actual Raw Data'!B$2:B$197,0)</f>
        <v>7916.64</v>
      </c>
      <c r="H77" s="17" cm="1">
        <f t="array" ref="H77:I77">_xlfn.XLOOKUP(B77,'Natural Actual Raw Data'!C$2:C$159,'Natural Actual Raw Data'!D$2:E$159,0)</f>
        <v>1562.49</v>
      </c>
      <c r="I77" s="17">
        <v>1270.83</v>
      </c>
      <c r="J77" s="17" cm="1">
        <f t="array" ref="J77:K77">_xlfn.XLOOKUP(B77,'Natural Actual Raw Data'!F$2:F$164,'Natural Actual Raw Data'!G$2:H$164,0)</f>
        <v>1270.83</v>
      </c>
      <c r="K77" s="17">
        <v>1270.83</v>
      </c>
      <c r="L77" s="17" cm="1">
        <f t="array" ref="L77:M77">_xlfn.XLOOKUP(B77,'Natural Actual Raw Data'!I$2:I$147,'Natural Actual Raw Data'!J$2:K$147,0)</f>
        <v>1270.83</v>
      </c>
      <c r="M77" s="17">
        <v>1270.83</v>
      </c>
      <c r="N77" s="17">
        <f t="shared" si="1"/>
        <v>7916.6399999999994</v>
      </c>
      <c r="O77" s="17">
        <f t="shared" si="2"/>
        <v>0</v>
      </c>
      <c r="P77" s="17">
        <f>_xlfn.XLOOKUP(B77,'Natural Budget Raw Data'!A$2:A$197,'Natural Budget Raw Data'!B$2:B$197,0)</f>
        <v>0</v>
      </c>
      <c r="Q77" s="17">
        <f>_xlfn.XLOOKUP(B77,'Natural Budget Raw Data'!C$2:C$157,'Natural Budget Raw Data'!D$2:D$157,0)</f>
        <v>0</v>
      </c>
      <c r="R77" s="17">
        <f>_xlfn.XLOOKUP($B77,'Natural Budget Raw Data'!E$2:E$134,'Natural Budget Raw Data'!F$2:F$134,0)</f>
        <v>0</v>
      </c>
      <c r="S77" s="17">
        <f>_xlfn.XLOOKUP(B77,'Natural Budget Raw Data'!G$2:G$134,'Natural Budget Raw Data'!H$2:H$134,0)</f>
        <v>0</v>
      </c>
      <c r="T77" s="17">
        <f>_xlfn.XLOOKUP(B77,'Natural Budget Raw Data'!I$2:I$135,'Natural Budget Raw Data'!J$2:J$135,0)</f>
        <v>0</v>
      </c>
      <c r="U77" s="17">
        <f>_xlfn.XLOOKUP(B77,'Natural Budget Raw Data'!K$2:K$175,'Natural Budget Raw Data'!L$2:L$175,0)</f>
        <v>0</v>
      </c>
      <c r="V77" s="17">
        <f>_xlfn.XLOOKUP(B77,'Natural Budget Raw Data'!M$2:M$180,'Natural Budget Raw Data'!N$2:N$180,0)</f>
        <v>0</v>
      </c>
      <c r="W77" s="48">
        <f t="shared" si="3"/>
        <v>7916.6399999999994</v>
      </c>
      <c r="X77" s="17">
        <f>_xlfn.XLOOKUP(B77,'2025 Natural Budget'!A$2:A$123,'2025 Natural Budget'!N$2:N$123,0)</f>
        <v>0</v>
      </c>
      <c r="Y77" s="78">
        <f t="shared" ref="Y77:Y140" si="14">+X77</f>
        <v>0</v>
      </c>
      <c r="AA77" s="78">
        <f t="shared" si="7"/>
        <v>0</v>
      </c>
      <c r="AE77"/>
      <c r="AF77" s="73"/>
      <c r="AI77" s="77">
        <f t="shared" si="8"/>
        <v>0</v>
      </c>
      <c r="AJ77" s="78">
        <f t="shared" si="9"/>
        <v>0</v>
      </c>
      <c r="AK77" s="77">
        <f t="shared" si="10"/>
        <v>0</v>
      </c>
      <c r="AL77" s="77">
        <f t="shared" si="11"/>
        <v>0</v>
      </c>
      <c r="AP77" s="78">
        <f t="shared" si="12"/>
        <v>0</v>
      </c>
      <c r="AR77" s="78">
        <f t="shared" si="4"/>
        <v>0</v>
      </c>
    </row>
    <row r="78" spans="1:45">
      <c r="A78" s="9" t="s">
        <v>0</v>
      </c>
      <c r="B78" s="10" t="s">
        <v>351</v>
      </c>
      <c r="C78" s="11" t="s">
        <v>352</v>
      </c>
      <c r="D78" s="15">
        <v>55057.26</v>
      </c>
      <c r="E78" s="15">
        <v>0</v>
      </c>
      <c r="G78" s="17">
        <f>_xlfn.XLOOKUP(B78,'Natural Actual Raw Data'!A$2:A$197,'Natural Actual Raw Data'!B$2:B$197,0)</f>
        <v>55057.26</v>
      </c>
      <c r="H78" s="17" cm="1">
        <f t="array" ref="H78:I78">_xlfn.XLOOKUP(B78,'Natural Actual Raw Data'!C$2:C$159,'Natural Actual Raw Data'!D$2:E$159,0)</f>
        <v>9637.2000000000007</v>
      </c>
      <c r="I78" s="17">
        <v>9539.32</v>
      </c>
      <c r="J78" s="17" cm="1">
        <f t="array" ref="J78:K78">_xlfn.XLOOKUP(B78,'Natural Actual Raw Data'!F$2:F$164,'Natural Actual Raw Data'!G$2:H$164,0)</f>
        <v>7430.92</v>
      </c>
      <c r="K78" s="17">
        <v>9826.0499999999993</v>
      </c>
      <c r="L78" s="17" cm="1">
        <f t="array" ref="L78:M78">_xlfn.XLOOKUP(B78,'Natural Actual Raw Data'!I$2:I$147,'Natural Actual Raw Data'!J$2:K$147,0)</f>
        <v>9404.67</v>
      </c>
      <c r="M78" s="17">
        <v>9219.1</v>
      </c>
      <c r="N78" s="17">
        <f t="shared" si="1"/>
        <v>55057.26</v>
      </c>
      <c r="O78" s="17">
        <f t="shared" si="2"/>
        <v>0</v>
      </c>
      <c r="P78" s="17">
        <f>_xlfn.XLOOKUP(B78,'Natural Budget Raw Data'!A$2:A$197,'Natural Budget Raw Data'!B$2:B$197,0)</f>
        <v>0</v>
      </c>
      <c r="Q78" s="17">
        <f>_xlfn.XLOOKUP(B78,'Natural Budget Raw Data'!C$2:C$157,'Natural Budget Raw Data'!D$2:D$157,0)</f>
        <v>0</v>
      </c>
      <c r="R78" s="17">
        <f>_xlfn.XLOOKUP($B78,'Natural Budget Raw Data'!E$2:E$134,'Natural Budget Raw Data'!F$2:F$134,0)</f>
        <v>0</v>
      </c>
      <c r="S78" s="17">
        <f>_xlfn.XLOOKUP(B78,'Natural Budget Raw Data'!G$2:G$134,'Natural Budget Raw Data'!H$2:H$134,0)</f>
        <v>0</v>
      </c>
      <c r="T78" s="17">
        <f>_xlfn.XLOOKUP(B78,'Natural Budget Raw Data'!I$2:I$135,'Natural Budget Raw Data'!J$2:J$135,0)</f>
        <v>0</v>
      </c>
      <c r="U78" s="17">
        <f>_xlfn.XLOOKUP(B78,'Natural Budget Raw Data'!K$2:K$175,'Natural Budget Raw Data'!L$2:L$175,0)</f>
        <v>0</v>
      </c>
      <c r="V78" s="17">
        <f>_xlfn.XLOOKUP(B78,'Natural Budget Raw Data'!M$2:M$180,'Natural Budget Raw Data'!N$2:N$180,0)</f>
        <v>0</v>
      </c>
      <c r="W78" s="48">
        <f t="shared" si="3"/>
        <v>55057.26</v>
      </c>
      <c r="X78" s="17">
        <f>_xlfn.XLOOKUP(B78,'2025 Natural Budget'!A$2:A$123,'2025 Natural Budget'!N$2:N$123,0)</f>
        <v>0</v>
      </c>
      <c r="Y78" s="78">
        <f t="shared" si="14"/>
        <v>0</v>
      </c>
      <c r="AA78" s="78">
        <f t="shared" si="7"/>
        <v>0</v>
      </c>
      <c r="AE78"/>
      <c r="AF78" s="73"/>
      <c r="AI78" s="77">
        <f t="shared" si="8"/>
        <v>0</v>
      </c>
      <c r="AJ78" s="78">
        <f t="shared" si="9"/>
        <v>0</v>
      </c>
      <c r="AK78" s="77">
        <f t="shared" si="10"/>
        <v>0</v>
      </c>
      <c r="AL78" s="77">
        <f t="shared" si="11"/>
        <v>0</v>
      </c>
      <c r="AP78" s="78">
        <f t="shared" si="12"/>
        <v>0</v>
      </c>
      <c r="AR78" s="78">
        <f t="shared" ref="AR78:AR141" si="15">+AP78+AQ78</f>
        <v>0</v>
      </c>
    </row>
    <row r="79" spans="1:45">
      <c r="A79" s="9" t="s">
        <v>0</v>
      </c>
      <c r="B79" s="10" t="s">
        <v>357</v>
      </c>
      <c r="C79" s="11" t="s">
        <v>358</v>
      </c>
      <c r="D79" s="15">
        <v>28409.71</v>
      </c>
      <c r="E79" s="15">
        <v>0</v>
      </c>
      <c r="G79" s="17">
        <f>_xlfn.XLOOKUP(B79,'Natural Actual Raw Data'!A$2:A$197,'Natural Actual Raw Data'!B$2:B$197,0)</f>
        <v>28409.71</v>
      </c>
      <c r="H79" s="17" cm="1">
        <f t="array" ref="H79:I79">_xlfn.XLOOKUP(B79,'Natural Actual Raw Data'!C$2:C$159,'Natural Actual Raw Data'!D$2:E$159,0)</f>
        <v>4683.79</v>
      </c>
      <c r="I79" s="17">
        <v>4706.46</v>
      </c>
      <c r="J79" s="17" cm="1">
        <f t="array" ref="J79:K79">_xlfn.XLOOKUP(B79,'Natural Actual Raw Data'!F$2:F$164,'Natural Actual Raw Data'!G$2:H$164,0)</f>
        <v>4797.6000000000004</v>
      </c>
      <c r="K79" s="17">
        <v>4767.95</v>
      </c>
      <c r="L79" s="17" cm="1">
        <f t="array" ref="L79:M79">_xlfn.XLOOKUP(B79,'Natural Actual Raw Data'!I$2:I$147,'Natural Actual Raw Data'!J$2:K$147,0)</f>
        <v>4724.4799999999996</v>
      </c>
      <c r="M79" s="17">
        <v>4729.43</v>
      </c>
      <c r="N79" s="17">
        <f t="shared" si="1"/>
        <v>28409.71</v>
      </c>
      <c r="O79" s="17">
        <f t="shared" si="2"/>
        <v>0</v>
      </c>
      <c r="P79" s="17">
        <f>_xlfn.XLOOKUP(B79,'Natural Budget Raw Data'!A$2:A$197,'Natural Budget Raw Data'!B$2:B$197,0)</f>
        <v>0</v>
      </c>
      <c r="Q79" s="17">
        <f>_xlfn.XLOOKUP(B79,'Natural Budget Raw Data'!C$2:C$157,'Natural Budget Raw Data'!D$2:D$157,0)</f>
        <v>0</v>
      </c>
      <c r="R79" s="17">
        <f>_xlfn.XLOOKUP($B79,'Natural Budget Raw Data'!E$2:E$134,'Natural Budget Raw Data'!F$2:F$134,0)</f>
        <v>0</v>
      </c>
      <c r="S79" s="17">
        <f>_xlfn.XLOOKUP(B79,'Natural Budget Raw Data'!G$2:G$134,'Natural Budget Raw Data'!H$2:H$134,0)</f>
        <v>0</v>
      </c>
      <c r="T79" s="17">
        <f>_xlfn.XLOOKUP(B79,'Natural Budget Raw Data'!I$2:I$135,'Natural Budget Raw Data'!J$2:J$135,0)</f>
        <v>0</v>
      </c>
      <c r="U79" s="17">
        <f>_xlfn.XLOOKUP(B79,'Natural Budget Raw Data'!K$2:K$175,'Natural Budget Raw Data'!L$2:L$175,0)</f>
        <v>0</v>
      </c>
      <c r="V79" s="17">
        <f>_xlfn.XLOOKUP(B79,'Natural Budget Raw Data'!M$2:M$180,'Natural Budget Raw Data'!N$2:N$180,0)</f>
        <v>0</v>
      </c>
      <c r="W79" s="48">
        <f t="shared" si="3"/>
        <v>28409.71</v>
      </c>
      <c r="X79" s="17">
        <f>_xlfn.XLOOKUP(B79,'2025 Natural Budget'!A$2:A$123,'2025 Natural Budget'!N$2:N$123,0)</f>
        <v>0</v>
      </c>
      <c r="Y79" s="78">
        <f t="shared" si="14"/>
        <v>0</v>
      </c>
      <c r="AA79" s="78">
        <f t="shared" si="7"/>
        <v>0</v>
      </c>
      <c r="AE79"/>
      <c r="AF79" s="73"/>
      <c r="AI79" s="77">
        <f t="shared" si="8"/>
        <v>0</v>
      </c>
      <c r="AJ79" s="78">
        <f t="shared" si="9"/>
        <v>0</v>
      </c>
      <c r="AK79" s="77">
        <f t="shared" si="10"/>
        <v>0</v>
      </c>
      <c r="AL79" s="77">
        <f t="shared" si="11"/>
        <v>0</v>
      </c>
      <c r="AP79" s="78">
        <f t="shared" si="12"/>
        <v>0</v>
      </c>
      <c r="AR79" s="78">
        <f t="shared" si="15"/>
        <v>0</v>
      </c>
    </row>
    <row r="80" spans="1:45">
      <c r="A80" s="9" t="s">
        <v>0</v>
      </c>
      <c r="B80" s="10" t="s">
        <v>359</v>
      </c>
      <c r="C80" s="11" t="s">
        <v>360</v>
      </c>
      <c r="D80" s="15">
        <v>13553.64</v>
      </c>
      <c r="E80" s="15">
        <v>0</v>
      </c>
      <c r="G80" s="17">
        <f>_xlfn.XLOOKUP(B80,'Natural Actual Raw Data'!A$2:A$197,'Natural Actual Raw Data'!B$2:B$197,0)</f>
        <v>13553.64</v>
      </c>
      <c r="H80" s="17" cm="1">
        <f t="array" ref="H80:I80">_xlfn.XLOOKUP(B80,'Natural Actual Raw Data'!C$2:C$159,'Natural Actual Raw Data'!D$2:E$159,0)</f>
        <v>2254.38</v>
      </c>
      <c r="I80" s="17">
        <v>2271.1799999999998</v>
      </c>
      <c r="J80" s="17" cm="1">
        <f t="array" ref="J80:K80">_xlfn.XLOOKUP(B80,'Natural Actual Raw Data'!F$2:F$164,'Natural Actual Raw Data'!G$2:H$164,0)</f>
        <v>2282.2199999999998</v>
      </c>
      <c r="K80" s="17">
        <v>2266.86</v>
      </c>
      <c r="L80" s="17" cm="1">
        <f t="array" ref="L80:M80">_xlfn.XLOOKUP(B80,'Natural Actual Raw Data'!I$2:I$147,'Natural Actual Raw Data'!J$2:K$147,0)</f>
        <v>2238.54</v>
      </c>
      <c r="M80" s="17">
        <v>2240.46</v>
      </c>
      <c r="N80" s="17">
        <f t="shared" si="1"/>
        <v>13553.64</v>
      </c>
      <c r="O80" s="17">
        <f t="shared" si="2"/>
        <v>0</v>
      </c>
      <c r="P80" s="17">
        <f>_xlfn.XLOOKUP(B80,'Natural Budget Raw Data'!A$2:A$197,'Natural Budget Raw Data'!B$2:B$197,0)</f>
        <v>0</v>
      </c>
      <c r="Q80" s="17">
        <f>_xlfn.XLOOKUP(B80,'Natural Budget Raw Data'!C$2:C$157,'Natural Budget Raw Data'!D$2:D$157,0)</f>
        <v>0</v>
      </c>
      <c r="R80" s="17">
        <f>_xlfn.XLOOKUP($B80,'Natural Budget Raw Data'!E$2:E$134,'Natural Budget Raw Data'!F$2:F$134,0)</f>
        <v>0</v>
      </c>
      <c r="S80" s="17">
        <f>_xlfn.XLOOKUP(B80,'Natural Budget Raw Data'!G$2:G$134,'Natural Budget Raw Data'!H$2:H$134,0)</f>
        <v>0</v>
      </c>
      <c r="T80" s="17">
        <f>_xlfn.XLOOKUP(B80,'Natural Budget Raw Data'!I$2:I$135,'Natural Budget Raw Data'!J$2:J$135,0)</f>
        <v>0</v>
      </c>
      <c r="U80" s="17">
        <f>_xlfn.XLOOKUP(B80,'Natural Budget Raw Data'!K$2:K$175,'Natural Budget Raw Data'!L$2:L$175,0)</f>
        <v>0</v>
      </c>
      <c r="V80" s="17">
        <f>_xlfn.XLOOKUP(B80,'Natural Budget Raw Data'!M$2:M$180,'Natural Budget Raw Data'!N$2:N$180,0)</f>
        <v>0</v>
      </c>
      <c r="W80" s="48">
        <f t="shared" si="3"/>
        <v>13553.64</v>
      </c>
      <c r="X80" s="17">
        <f>_xlfn.XLOOKUP(B80,'2025 Natural Budget'!A$2:A$123,'2025 Natural Budget'!N$2:N$123,0)</f>
        <v>0</v>
      </c>
      <c r="Y80" s="78">
        <f t="shared" si="14"/>
        <v>0</v>
      </c>
      <c r="AA80" s="78">
        <f t="shared" si="7"/>
        <v>0</v>
      </c>
      <c r="AE80"/>
      <c r="AF80" s="73"/>
      <c r="AI80" s="77">
        <f t="shared" si="8"/>
        <v>0</v>
      </c>
      <c r="AJ80" s="78">
        <f t="shared" si="9"/>
        <v>0</v>
      </c>
      <c r="AK80" s="77">
        <f t="shared" si="10"/>
        <v>0</v>
      </c>
      <c r="AL80" s="77">
        <f t="shared" si="11"/>
        <v>0</v>
      </c>
      <c r="AP80" s="78">
        <f t="shared" si="12"/>
        <v>0</v>
      </c>
      <c r="AR80" s="78">
        <f t="shared" si="15"/>
        <v>0</v>
      </c>
    </row>
    <row r="81" spans="1:44">
      <c r="A81" s="9" t="s">
        <v>1</v>
      </c>
      <c r="B81" s="10" t="s">
        <v>361</v>
      </c>
      <c r="C81" s="11" t="s">
        <v>362</v>
      </c>
      <c r="D81" s="15">
        <v>7861.83</v>
      </c>
      <c r="E81" s="15">
        <v>19110</v>
      </c>
      <c r="G81" s="17">
        <f>_xlfn.XLOOKUP(B81,'Natural Actual Raw Data'!A$2:A$197,'Natural Actual Raw Data'!B$2:B$197,0)</f>
        <v>7861.83</v>
      </c>
      <c r="H81" s="17" cm="1">
        <f t="array" ref="H81:I81">_xlfn.XLOOKUP(B81,'Natural Actual Raw Data'!C$2:C$159,'Natural Actual Raw Data'!D$2:E$159,0)</f>
        <v>1202.68</v>
      </c>
      <c r="I81" s="17">
        <v>1525.55</v>
      </c>
      <c r="J81" s="17" cm="1">
        <f t="array" ref="J81:K81">_xlfn.XLOOKUP(B81,'Natural Actual Raw Data'!F$2:F$164,'Natural Actual Raw Data'!G$2:H$164,0)</f>
        <v>1283.4000000000001</v>
      </c>
      <c r="K81" s="17">
        <v>1283.4000000000001</v>
      </c>
      <c r="L81" s="17" cm="1">
        <f t="array" ref="L81:M81">_xlfn.XLOOKUP(B81,'Natural Actual Raw Data'!I$2:I$147,'Natural Actual Raw Data'!J$2:K$147,0)</f>
        <v>1283.4000000000001</v>
      </c>
      <c r="M81" s="17">
        <v>1283.4000000000001</v>
      </c>
      <c r="N81" s="17">
        <f t="shared" ref="N81:N149" si="16">SUM(H81:M81)</f>
        <v>7861.83</v>
      </c>
      <c r="O81" s="17">
        <f t="shared" ref="O81:O149" si="17">+G81-N81</f>
        <v>0</v>
      </c>
      <c r="P81" s="17">
        <f>_xlfn.XLOOKUP(B81,'Natural Budget Raw Data'!A$2:A$197,'Natural Budget Raw Data'!B$2:B$197,0)</f>
        <v>19110</v>
      </c>
      <c r="Q81" s="17">
        <f>_xlfn.XLOOKUP(B81,'Natural Budget Raw Data'!C$2:C$157,'Natural Budget Raw Data'!D$2:D$157,0)</f>
        <v>3185</v>
      </c>
      <c r="R81" s="17">
        <f>_xlfn.XLOOKUP($B81,'Natural Budget Raw Data'!E$2:E$134,'Natural Budget Raw Data'!F$2:F$134,0)</f>
        <v>3185</v>
      </c>
      <c r="S81" s="17">
        <f>_xlfn.XLOOKUP(B81,'Natural Budget Raw Data'!G$2:G$134,'Natural Budget Raw Data'!H$2:H$134,0)</f>
        <v>3185</v>
      </c>
      <c r="T81" s="17">
        <f>_xlfn.XLOOKUP(B81,'Natural Budget Raw Data'!I$2:I$135,'Natural Budget Raw Data'!J$2:J$135,0)</f>
        <v>3179</v>
      </c>
      <c r="U81" s="17">
        <f>_xlfn.XLOOKUP(B81,'Natural Budget Raw Data'!K$2:K$175,'Natural Budget Raw Data'!L$2:L$175,0)</f>
        <v>3185</v>
      </c>
      <c r="V81" s="17">
        <f>_xlfn.XLOOKUP(B81,'Natural Budget Raw Data'!M$2:M$180,'Natural Budget Raw Data'!N$2:N$180,0)</f>
        <v>3185</v>
      </c>
      <c r="W81" s="48">
        <f t="shared" ref="W81:W146" si="18">+V81+U81+T81+S81+R81+Q81+N81</f>
        <v>26965.83</v>
      </c>
      <c r="X81" s="17">
        <f>_xlfn.XLOOKUP(B81,'2025 Natural Budget'!A$2:A$123,'2025 Natural Budget'!N$2:N$123,0)</f>
        <v>0</v>
      </c>
      <c r="Y81" s="78">
        <f t="shared" si="14"/>
        <v>0</v>
      </c>
      <c r="AA81" s="78">
        <f t="shared" si="7"/>
        <v>0</v>
      </c>
      <c r="AE81"/>
      <c r="AF81" s="73"/>
      <c r="AI81" s="77">
        <f t="shared" si="8"/>
        <v>0</v>
      </c>
      <c r="AJ81" s="78">
        <f t="shared" si="9"/>
        <v>0</v>
      </c>
      <c r="AK81" s="77">
        <f t="shared" si="10"/>
        <v>0</v>
      </c>
      <c r="AL81" s="77">
        <f t="shared" si="11"/>
        <v>0</v>
      </c>
      <c r="AP81" s="78">
        <f t="shared" si="12"/>
        <v>0</v>
      </c>
      <c r="AR81" s="78">
        <f t="shared" si="15"/>
        <v>0</v>
      </c>
    </row>
    <row r="82" spans="1:44">
      <c r="A82" s="61" t="s">
        <v>2</v>
      </c>
      <c r="B82" s="61" t="s">
        <v>762</v>
      </c>
      <c r="C82" s="66" t="s">
        <v>788</v>
      </c>
      <c r="D82" s="61"/>
      <c r="E82" s="185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7">
        <f>_xlfn.XLOOKUP(B82,'2025 Natural Budget'!A$2:A$123,'2025 Natural Budget'!N$2:N$123,0)</f>
        <v>141000</v>
      </c>
      <c r="Y82" s="78">
        <f t="shared" si="14"/>
        <v>141000</v>
      </c>
      <c r="Z82" s="77">
        <f>+Y82</f>
        <v>141000</v>
      </c>
      <c r="AA82" s="78">
        <f t="shared" si="7"/>
        <v>2115</v>
      </c>
      <c r="AE82"/>
      <c r="AF82" s="73"/>
      <c r="AI82" s="77">
        <f t="shared" si="8"/>
        <v>2115</v>
      </c>
      <c r="AJ82" s="78">
        <f t="shared" si="9"/>
        <v>0</v>
      </c>
      <c r="AK82" s="77">
        <f t="shared" si="10"/>
        <v>2115</v>
      </c>
      <c r="AL82" s="77">
        <f t="shared" si="11"/>
        <v>143115</v>
      </c>
      <c r="AP82" s="78">
        <f t="shared" si="12"/>
        <v>143115</v>
      </c>
      <c r="AR82" s="78">
        <f t="shared" si="15"/>
        <v>143115</v>
      </c>
    </row>
    <row r="83" spans="1:44">
      <c r="A83" s="9" t="s">
        <v>0</v>
      </c>
      <c r="B83" s="10" t="s">
        <v>353</v>
      </c>
      <c r="C83" s="11" t="s">
        <v>354</v>
      </c>
      <c r="D83" s="15">
        <v>915.69</v>
      </c>
      <c r="E83" s="15">
        <v>0</v>
      </c>
      <c r="G83" s="17">
        <f>_xlfn.XLOOKUP(B83,'Natural Actual Raw Data'!A$2:A$197,'Natural Actual Raw Data'!B$2:B$197,0)</f>
        <v>915.69</v>
      </c>
      <c r="H83" s="17" cm="1">
        <f t="array" ref="H83:I83">_xlfn.XLOOKUP(B83,'Natural Actual Raw Data'!C$2:C$159,'Natural Actual Raw Data'!D$2:E$159,0)</f>
        <v>0</v>
      </c>
      <c r="I83" s="17">
        <v>904.73</v>
      </c>
      <c r="J83" s="17" cm="1">
        <f t="array" ref="J83:K83">_xlfn.XLOOKUP(B83,'Natural Actual Raw Data'!F$2:F$164,'Natural Actual Raw Data'!G$2:H$164,0)</f>
        <v>10.96</v>
      </c>
      <c r="K83" s="17">
        <v>0</v>
      </c>
      <c r="L83" s="17" cm="1">
        <f t="array" ref="L83">_xlfn.XLOOKUP(B83,'Natural Actual Raw Data'!I$2:I$147,'Natural Actual Raw Data'!J$2:K$147,0)</f>
        <v>0</v>
      </c>
      <c r="N83" s="17">
        <f t="shared" si="16"/>
        <v>915.69</v>
      </c>
      <c r="O83" s="17">
        <f t="shared" si="17"/>
        <v>0</v>
      </c>
      <c r="P83" s="17">
        <f>_xlfn.XLOOKUP(B83,'Natural Budget Raw Data'!A$2:A$197,'Natural Budget Raw Data'!B$2:B$197,0)</f>
        <v>0</v>
      </c>
      <c r="Q83" s="17">
        <f>_xlfn.XLOOKUP(B83,'Natural Budget Raw Data'!C$2:C$157,'Natural Budget Raw Data'!D$2:D$157,0)</f>
        <v>0</v>
      </c>
      <c r="R83" s="17">
        <f>_xlfn.XLOOKUP($B83,'Natural Budget Raw Data'!E$2:E$134,'Natural Budget Raw Data'!F$2:F$134,0)</f>
        <v>0</v>
      </c>
      <c r="S83" s="17">
        <f>_xlfn.XLOOKUP(B83,'Natural Budget Raw Data'!G$2:G$134,'Natural Budget Raw Data'!H$2:H$134,0)</f>
        <v>0</v>
      </c>
      <c r="T83" s="17">
        <f>_xlfn.XLOOKUP(B83,'Natural Budget Raw Data'!I$2:I$135,'Natural Budget Raw Data'!J$2:J$135,0)</f>
        <v>0</v>
      </c>
      <c r="U83" s="17">
        <f>_xlfn.XLOOKUP(B83,'Natural Budget Raw Data'!K$2:K$175,'Natural Budget Raw Data'!L$2:L$175,0)</f>
        <v>0</v>
      </c>
      <c r="V83" s="17">
        <f>_xlfn.XLOOKUP(B83,'Natural Budget Raw Data'!M$2:M$180,'Natural Budget Raw Data'!N$2:N$180,0)</f>
        <v>0</v>
      </c>
      <c r="W83" s="48">
        <f t="shared" si="18"/>
        <v>915.69</v>
      </c>
      <c r="X83" s="17">
        <f>_xlfn.XLOOKUP(B83,'2025 Natural Budget'!A$2:A$123,'2025 Natural Budget'!N$2:N$123,0)</f>
        <v>0</v>
      </c>
      <c r="Y83" s="78">
        <f t="shared" si="14"/>
        <v>0</v>
      </c>
      <c r="AA83" s="78">
        <f t="shared" si="7"/>
        <v>0</v>
      </c>
      <c r="AE83"/>
      <c r="AF83" s="73"/>
      <c r="AI83" s="77">
        <f t="shared" si="8"/>
        <v>0</v>
      </c>
      <c r="AJ83" s="78">
        <f t="shared" si="9"/>
        <v>0</v>
      </c>
      <c r="AK83" s="77">
        <f t="shared" si="10"/>
        <v>0</v>
      </c>
      <c r="AL83" s="77">
        <f t="shared" si="11"/>
        <v>0</v>
      </c>
      <c r="AP83" s="78">
        <f t="shared" si="12"/>
        <v>0</v>
      </c>
      <c r="AR83" s="78">
        <f t="shared" si="15"/>
        <v>0</v>
      </c>
    </row>
    <row r="84" spans="1:44">
      <c r="A84" s="9" t="s">
        <v>0</v>
      </c>
      <c r="B84" s="10" t="s">
        <v>363</v>
      </c>
      <c r="C84" s="11" t="s">
        <v>364</v>
      </c>
      <c r="D84" s="15">
        <v>401375.89</v>
      </c>
      <c r="E84" s="15">
        <v>312624.71000000002</v>
      </c>
      <c r="G84" s="17">
        <f>_xlfn.XLOOKUP(B84,'Natural Actual Raw Data'!A$2:A$197,'Natural Actual Raw Data'!B$2:B$197,0)</f>
        <v>401375.89</v>
      </c>
      <c r="H84" s="17" cm="1">
        <f t="array" ref="H84:I84">_xlfn.XLOOKUP(B84,'Natural Actual Raw Data'!C$2:C$159,'Natural Actual Raw Data'!D$2:E$159,0)</f>
        <v>66718.8</v>
      </c>
      <c r="I84" s="17">
        <v>65228.74</v>
      </c>
      <c r="J84" s="17" cm="1">
        <f t="array" ref="J84:K84">_xlfn.XLOOKUP(B84,'Natural Actual Raw Data'!F$2:F$164,'Natural Actual Raw Data'!G$2:H$164,0)</f>
        <v>69776.429999999993</v>
      </c>
      <c r="K84" s="17">
        <v>64184.1</v>
      </c>
      <c r="L84" s="17" cm="1">
        <f t="array" ref="L84:M84">_xlfn.XLOOKUP(B84,'Natural Actual Raw Data'!I$2:I$147,'Natural Actual Raw Data'!J$2:K$147,0)</f>
        <v>68556.62</v>
      </c>
      <c r="M84" s="17">
        <v>66911.199999999997</v>
      </c>
      <c r="N84" s="17">
        <f t="shared" si="16"/>
        <v>401375.89</v>
      </c>
      <c r="O84" s="17">
        <f t="shared" si="17"/>
        <v>0</v>
      </c>
      <c r="P84" s="17">
        <f>_xlfn.XLOOKUP(B84,'Natural Budget Raw Data'!A$2:A$197,'Natural Budget Raw Data'!B$2:B$197,0)</f>
        <v>312624.71000000002</v>
      </c>
      <c r="Q84" s="17">
        <f>_xlfn.XLOOKUP(B84,'Natural Budget Raw Data'!C$2:C$157,'Natural Budget Raw Data'!D$2:D$157,0)</f>
        <v>51198.01</v>
      </c>
      <c r="R84" s="17">
        <f>_xlfn.XLOOKUP($B84,'Natural Budget Raw Data'!E$2:E$134,'Natural Budget Raw Data'!F$2:F$134,0)</f>
        <v>47171.31</v>
      </c>
      <c r="S84" s="17">
        <f>_xlfn.XLOOKUP(B84,'Natural Budget Raw Data'!G$2:G$134,'Natural Budget Raw Data'!H$2:H$134,0)</f>
        <v>49297.31</v>
      </c>
      <c r="T84" s="17">
        <f>_xlfn.XLOOKUP(B84,'Natural Budget Raw Data'!I$2:I$135,'Natural Budget Raw Data'!J$2:J$135,0)</f>
        <v>51198.01</v>
      </c>
      <c r="U84" s="17">
        <f>_xlfn.XLOOKUP(B84,'Natural Budget Raw Data'!K$2:K$175,'Natural Budget Raw Data'!L$2:L$175,0)</f>
        <v>51883.08</v>
      </c>
      <c r="V84" s="17">
        <f>_xlfn.XLOOKUP(B84,'Natural Budget Raw Data'!M$2:M$180,'Natural Budget Raw Data'!N$2:N$180,0)</f>
        <v>49410.59</v>
      </c>
      <c r="W84" s="48">
        <f t="shared" si="18"/>
        <v>701534.2</v>
      </c>
      <c r="X84" s="17">
        <f>_xlfn.XLOOKUP(B84,'2025 Natural Budget'!A$2:A$123,'2025 Natural Budget'!N$2:N$123,0)</f>
        <v>607004.27999999991</v>
      </c>
      <c r="Y84" s="78">
        <f t="shared" si="14"/>
        <v>607004.27999999991</v>
      </c>
      <c r="Z84" s="77">
        <f>+Y84</f>
        <v>607004.27999999991</v>
      </c>
      <c r="AA84" s="78">
        <f t="shared" si="7"/>
        <v>9105.0641999999989</v>
      </c>
      <c r="AE84"/>
      <c r="AF84" s="73"/>
      <c r="AI84" s="77">
        <f t="shared" si="8"/>
        <v>9105.0641999999989</v>
      </c>
      <c r="AJ84" s="78">
        <f t="shared" si="9"/>
        <v>0</v>
      </c>
      <c r="AK84" s="77">
        <f t="shared" si="10"/>
        <v>9105.0641999999989</v>
      </c>
      <c r="AL84" s="77">
        <f t="shared" si="11"/>
        <v>616109.34419999993</v>
      </c>
      <c r="AP84" s="78">
        <f t="shared" si="12"/>
        <v>616109.34419999993</v>
      </c>
      <c r="AR84" s="78">
        <f t="shared" si="15"/>
        <v>616109.34419999993</v>
      </c>
    </row>
    <row r="85" spans="1:44">
      <c r="A85" s="9" t="s">
        <v>0</v>
      </c>
      <c r="B85" s="10" t="s">
        <v>355</v>
      </c>
      <c r="C85" s="11" t="s">
        <v>356</v>
      </c>
      <c r="D85" s="15">
        <v>39803.64</v>
      </c>
      <c r="E85" s="15">
        <v>0</v>
      </c>
      <c r="G85" s="17">
        <f>_xlfn.XLOOKUP(B85,'Natural Actual Raw Data'!A$2:A$197,'Natural Actual Raw Data'!B$2:B$197,0)</f>
        <v>39803.64</v>
      </c>
      <c r="H85" s="17" cm="1">
        <f t="array" ref="H85:I85">_xlfn.XLOOKUP(B85,'Natural Actual Raw Data'!C$2:C$159,'Natural Actual Raw Data'!D$2:E$159,0)</f>
        <v>-5857.73</v>
      </c>
      <c r="I85" s="17">
        <v>9579.5400000000009</v>
      </c>
      <c r="J85" s="17" cm="1">
        <f t="array" ref="J85:K85">_xlfn.XLOOKUP(B85,'Natural Actual Raw Data'!F$2:F$164,'Natural Actual Raw Data'!G$2:H$164,0)</f>
        <v>8599.01</v>
      </c>
      <c r="K85" s="17">
        <v>9323.5</v>
      </c>
      <c r="L85" s="17" cm="1">
        <f t="array" ref="L85:M85">_xlfn.XLOOKUP(B85,'Natural Actual Raw Data'!I$2:I$147,'Natural Actual Raw Data'!J$2:K$147,0)</f>
        <v>9261.9500000000007</v>
      </c>
      <c r="M85" s="17">
        <v>8897.3700000000008</v>
      </c>
      <c r="N85" s="17">
        <f t="shared" si="16"/>
        <v>39803.64</v>
      </c>
      <c r="O85" s="17">
        <f t="shared" si="17"/>
        <v>0</v>
      </c>
      <c r="P85" s="17">
        <f>_xlfn.XLOOKUP(B85,'Natural Budget Raw Data'!A$2:A$197,'Natural Budget Raw Data'!B$2:B$197,0)</f>
        <v>0</v>
      </c>
      <c r="Q85" s="17">
        <f>_xlfn.XLOOKUP(B85,'Natural Budget Raw Data'!C$2:C$157,'Natural Budget Raw Data'!D$2:D$157,0)</f>
        <v>0</v>
      </c>
      <c r="R85" s="17">
        <f>_xlfn.XLOOKUP($B85,'Natural Budget Raw Data'!E$2:E$134,'Natural Budget Raw Data'!F$2:F$134,0)</f>
        <v>0</v>
      </c>
      <c r="S85" s="17">
        <f>_xlfn.XLOOKUP(B85,'Natural Budget Raw Data'!G$2:G$134,'Natural Budget Raw Data'!H$2:H$134,0)</f>
        <v>0</v>
      </c>
      <c r="T85" s="17">
        <f>_xlfn.XLOOKUP(B85,'Natural Budget Raw Data'!I$2:I$135,'Natural Budget Raw Data'!J$2:J$135,0)</f>
        <v>0</v>
      </c>
      <c r="U85" s="17">
        <f>_xlfn.XLOOKUP(B85,'Natural Budget Raw Data'!K$2:K$175,'Natural Budget Raw Data'!L$2:L$175,0)</f>
        <v>0</v>
      </c>
      <c r="V85" s="17">
        <f>_xlfn.XLOOKUP(B85,'Natural Budget Raw Data'!M$2:M$180,'Natural Budget Raw Data'!N$2:N$180,0)</f>
        <v>0</v>
      </c>
      <c r="W85" s="48">
        <f t="shared" si="18"/>
        <v>39803.64</v>
      </c>
      <c r="X85" s="17">
        <f>_xlfn.XLOOKUP(B85,'2025 Natural Budget'!A$2:A$123,'2025 Natural Budget'!N$2:N$123,0)</f>
        <v>0</v>
      </c>
      <c r="Y85" s="78">
        <f t="shared" si="14"/>
        <v>0</v>
      </c>
      <c r="AA85" s="78">
        <f t="shared" si="7"/>
        <v>0</v>
      </c>
      <c r="AE85"/>
      <c r="AF85" s="73"/>
      <c r="AI85" s="77">
        <f t="shared" si="8"/>
        <v>0</v>
      </c>
      <c r="AJ85" s="78">
        <f t="shared" si="9"/>
        <v>0</v>
      </c>
      <c r="AK85" s="77">
        <f t="shared" si="10"/>
        <v>0</v>
      </c>
      <c r="AL85" s="77">
        <f t="shared" si="11"/>
        <v>0</v>
      </c>
      <c r="AP85" s="78">
        <f t="shared" si="12"/>
        <v>0</v>
      </c>
      <c r="AR85" s="78">
        <f t="shared" si="15"/>
        <v>0</v>
      </c>
    </row>
    <row r="86" spans="1:44">
      <c r="A86" s="9" t="s">
        <v>0</v>
      </c>
      <c r="B86" s="10" t="s">
        <v>365</v>
      </c>
      <c r="C86" s="11" t="s">
        <v>366</v>
      </c>
      <c r="D86" s="15">
        <v>19538.86</v>
      </c>
      <c r="E86" s="15">
        <v>0</v>
      </c>
      <c r="G86" s="17">
        <f>_xlfn.XLOOKUP(B86,'Natural Actual Raw Data'!A$2:A$197,'Natural Actual Raw Data'!B$2:B$197,0)</f>
        <v>19538.86</v>
      </c>
      <c r="H86" s="17" cm="1">
        <f t="array" ref="H86:I86">_xlfn.XLOOKUP(B86,'Natural Actual Raw Data'!C$2:C$159,'Natural Actual Raw Data'!D$2:E$159,0)</f>
        <v>3161.28</v>
      </c>
      <c r="I86" s="17">
        <v>3193.66</v>
      </c>
      <c r="J86" s="17" cm="1">
        <f t="array" ref="J86:K86">_xlfn.XLOOKUP(B86,'Natural Actual Raw Data'!F$2:F$164,'Natural Actual Raw Data'!G$2:H$164,0)</f>
        <v>3130.2</v>
      </c>
      <c r="K86" s="17">
        <v>2743.18</v>
      </c>
      <c r="L86" s="17" cm="1">
        <f t="array" ref="L86:M86">_xlfn.XLOOKUP(B86,'Natural Actual Raw Data'!I$2:I$147,'Natural Actual Raw Data'!J$2:K$147,0)</f>
        <v>4552.25</v>
      </c>
      <c r="M86" s="17">
        <v>2758.29</v>
      </c>
      <c r="N86" s="17">
        <f t="shared" si="16"/>
        <v>19538.86</v>
      </c>
      <c r="O86" s="17">
        <f t="shared" si="17"/>
        <v>0</v>
      </c>
      <c r="P86" s="17">
        <f>_xlfn.XLOOKUP(B86,'Natural Budget Raw Data'!A$2:A$197,'Natural Budget Raw Data'!B$2:B$197,0)</f>
        <v>0</v>
      </c>
      <c r="Q86" s="17">
        <f>_xlfn.XLOOKUP(B86,'Natural Budget Raw Data'!C$2:C$157,'Natural Budget Raw Data'!D$2:D$157,0)</f>
        <v>0</v>
      </c>
      <c r="R86" s="17">
        <f>_xlfn.XLOOKUP($B86,'Natural Budget Raw Data'!E$2:E$134,'Natural Budget Raw Data'!F$2:F$134,0)</f>
        <v>0</v>
      </c>
      <c r="S86" s="17">
        <f>_xlfn.XLOOKUP(B86,'Natural Budget Raw Data'!G$2:G$134,'Natural Budget Raw Data'!H$2:H$134,0)</f>
        <v>0</v>
      </c>
      <c r="T86" s="17">
        <f>_xlfn.XLOOKUP(B86,'Natural Budget Raw Data'!I$2:I$135,'Natural Budget Raw Data'!J$2:J$135,0)</f>
        <v>0</v>
      </c>
      <c r="U86" s="17">
        <f>_xlfn.XLOOKUP(B86,'Natural Budget Raw Data'!K$2:K$175,'Natural Budget Raw Data'!L$2:L$175,0)</f>
        <v>0</v>
      </c>
      <c r="V86" s="17">
        <f>_xlfn.XLOOKUP(B86,'Natural Budget Raw Data'!M$2:M$180,'Natural Budget Raw Data'!N$2:N$180,0)</f>
        <v>0</v>
      </c>
      <c r="W86" s="48">
        <f t="shared" si="18"/>
        <v>19538.86</v>
      </c>
      <c r="X86" s="17">
        <f>_xlfn.XLOOKUP(B86,'2025 Natural Budget'!A$2:A$123,'2025 Natural Budget'!N$2:N$123,0)</f>
        <v>0</v>
      </c>
      <c r="Y86" s="78">
        <f t="shared" si="14"/>
        <v>0</v>
      </c>
      <c r="AA86" s="78">
        <f t="shared" si="7"/>
        <v>0</v>
      </c>
      <c r="AE86"/>
      <c r="AF86" s="73"/>
      <c r="AI86" s="77">
        <f t="shared" si="8"/>
        <v>0</v>
      </c>
      <c r="AJ86" s="78">
        <f t="shared" si="9"/>
        <v>0</v>
      </c>
      <c r="AK86" s="77">
        <f t="shared" si="10"/>
        <v>0</v>
      </c>
      <c r="AL86" s="77">
        <f t="shared" si="11"/>
        <v>0</v>
      </c>
      <c r="AP86" s="78">
        <f t="shared" si="12"/>
        <v>0</v>
      </c>
      <c r="AR86" s="78">
        <f t="shared" si="15"/>
        <v>0</v>
      </c>
    </row>
    <row r="87" spans="1:44">
      <c r="A87" s="9" t="s">
        <v>0</v>
      </c>
      <c r="B87" s="10" t="s">
        <v>367</v>
      </c>
      <c r="C87" s="11" t="s">
        <v>368</v>
      </c>
      <c r="D87" s="15">
        <v>40611.49</v>
      </c>
      <c r="E87" s="15">
        <v>0</v>
      </c>
      <c r="G87" s="17">
        <f>_xlfn.XLOOKUP(B87,'Natural Actual Raw Data'!A$2:A$197,'Natural Actual Raw Data'!B$2:B$197,0)</f>
        <v>40611.49</v>
      </c>
      <c r="H87" s="17" cm="1">
        <f t="array" ref="H87:I87">_xlfn.XLOOKUP(B87,'Natural Actual Raw Data'!C$2:C$159,'Natural Actual Raw Data'!D$2:E$159,0)</f>
        <v>7211.47</v>
      </c>
      <c r="I87" s="17">
        <v>6569.98</v>
      </c>
      <c r="J87" s="17" cm="1">
        <f t="array" ref="J87:K87">_xlfn.XLOOKUP(B87,'Natural Actual Raw Data'!F$2:F$164,'Natural Actual Raw Data'!G$2:H$164,0)</f>
        <v>7092.18</v>
      </c>
      <c r="K87" s="17">
        <v>6457.59</v>
      </c>
      <c r="L87" s="17" cm="1">
        <f t="array" ref="L87:M87">_xlfn.XLOOKUP(B87,'Natural Actual Raw Data'!I$2:I$147,'Natural Actual Raw Data'!J$2:K$147,0)</f>
        <v>6831.24</v>
      </c>
      <c r="M87" s="17">
        <v>6449.03</v>
      </c>
      <c r="N87" s="17">
        <f t="shared" si="16"/>
        <v>40611.49</v>
      </c>
      <c r="O87" s="17">
        <f t="shared" si="17"/>
        <v>0</v>
      </c>
      <c r="P87" s="17">
        <f>_xlfn.XLOOKUP(B87,'Natural Budget Raw Data'!A$2:A$197,'Natural Budget Raw Data'!B$2:B$197,0)</f>
        <v>0</v>
      </c>
      <c r="Q87" s="17">
        <f>_xlfn.XLOOKUP(B87,'Natural Budget Raw Data'!C$2:C$157,'Natural Budget Raw Data'!D$2:D$157,0)</f>
        <v>0</v>
      </c>
      <c r="R87" s="17">
        <f>_xlfn.XLOOKUP($B87,'Natural Budget Raw Data'!E$2:E$134,'Natural Budget Raw Data'!F$2:F$134,0)</f>
        <v>0</v>
      </c>
      <c r="S87" s="17">
        <f>_xlfn.XLOOKUP(B87,'Natural Budget Raw Data'!G$2:G$134,'Natural Budget Raw Data'!H$2:H$134,0)</f>
        <v>0</v>
      </c>
      <c r="T87" s="17">
        <f>_xlfn.XLOOKUP(B87,'Natural Budget Raw Data'!I$2:I$135,'Natural Budget Raw Data'!J$2:J$135,0)</f>
        <v>0</v>
      </c>
      <c r="U87" s="17">
        <f>_xlfn.XLOOKUP(B87,'Natural Budget Raw Data'!K$2:K$175,'Natural Budget Raw Data'!L$2:L$175,0)</f>
        <v>0</v>
      </c>
      <c r="V87" s="17">
        <f>_xlfn.XLOOKUP(B87,'Natural Budget Raw Data'!M$2:M$180,'Natural Budget Raw Data'!N$2:N$180,0)</f>
        <v>0</v>
      </c>
      <c r="W87" s="48">
        <f t="shared" si="18"/>
        <v>40611.49</v>
      </c>
      <c r="X87" s="17">
        <f>_xlfn.XLOOKUP(B87,'2025 Natural Budget'!A$2:A$123,'2025 Natural Budget'!N$2:N$123,0)</f>
        <v>0</v>
      </c>
      <c r="Y87" s="78">
        <f t="shared" si="14"/>
        <v>0</v>
      </c>
      <c r="AA87" s="78">
        <f t="shared" si="7"/>
        <v>0</v>
      </c>
      <c r="AE87"/>
      <c r="AF87" s="73"/>
      <c r="AI87" s="77">
        <f t="shared" si="8"/>
        <v>0</v>
      </c>
      <c r="AJ87" s="78">
        <f t="shared" si="9"/>
        <v>0</v>
      </c>
      <c r="AK87" s="77">
        <f t="shared" si="10"/>
        <v>0</v>
      </c>
      <c r="AL87" s="77">
        <f t="shared" si="11"/>
        <v>0</v>
      </c>
      <c r="AP87" s="78">
        <f t="shared" si="12"/>
        <v>0</v>
      </c>
      <c r="AR87" s="78">
        <f t="shared" si="15"/>
        <v>0</v>
      </c>
    </row>
    <row r="88" spans="1:44">
      <c r="A88" s="9" t="s">
        <v>0</v>
      </c>
      <c r="B88" s="10" t="s">
        <v>598</v>
      </c>
      <c r="C88" s="11" t="s">
        <v>599</v>
      </c>
      <c r="D88" s="15">
        <v>46780.32</v>
      </c>
      <c r="E88" s="15">
        <v>0</v>
      </c>
      <c r="G88" s="17">
        <f>_xlfn.XLOOKUP(B88,'Natural Actual Raw Data'!A$2:A$197,'Natural Actual Raw Data'!B$2:B$197,0)</f>
        <v>46780.32</v>
      </c>
      <c r="H88" s="17" cm="1">
        <f t="array" ref="H88:I88">_xlfn.XLOOKUP(B88,'Natural Actual Raw Data'!C$2:C$159,'Natural Actual Raw Data'!D$2:E$159,0)</f>
        <v>-23665.13</v>
      </c>
      <c r="I88" s="17">
        <v>70720.41</v>
      </c>
      <c r="J88" s="17" cm="1">
        <f t="array" ref="J88:K88">_xlfn.XLOOKUP(B88,'Natural Actual Raw Data'!F$2:F$164,'Natural Actual Raw Data'!G$2:H$164,0)</f>
        <v>-68.739999999999995</v>
      </c>
      <c r="K88" s="17">
        <v>-68.739999999999995</v>
      </c>
      <c r="L88" s="17" cm="1">
        <f t="array" ref="L88:M88">_xlfn.XLOOKUP(B88,'Natural Actual Raw Data'!I$2:I$147,'Natural Actual Raw Data'!J$2:K$147,0)</f>
        <v>-68.739999999999995</v>
      </c>
      <c r="M88" s="17">
        <v>-68.739999999999995</v>
      </c>
      <c r="N88" s="17">
        <f>SUM(H88:M88)</f>
        <v>46780.320000000007</v>
      </c>
      <c r="O88" s="17">
        <f>+G88-N88</f>
        <v>0</v>
      </c>
      <c r="P88" s="17">
        <f>_xlfn.XLOOKUP(B88,'Natural Budget Raw Data'!A$2:A$197,'Natural Budget Raw Data'!B$2:B$197,0)</f>
        <v>0</v>
      </c>
      <c r="Q88" s="17">
        <f>_xlfn.XLOOKUP(B88,'Natural Budget Raw Data'!C$2:C$157,'Natural Budget Raw Data'!D$2:D$157,0)</f>
        <v>0</v>
      </c>
      <c r="R88" s="17">
        <f>_xlfn.XLOOKUP($B88,'Natural Budget Raw Data'!E$2:E$134,'Natural Budget Raw Data'!F$2:F$134,0)</f>
        <v>0</v>
      </c>
      <c r="S88" s="17">
        <f>_xlfn.XLOOKUP(B88,'Natural Budget Raw Data'!G$2:G$134,'Natural Budget Raw Data'!H$2:H$134,0)</f>
        <v>0</v>
      </c>
      <c r="T88" s="17">
        <f>_xlfn.XLOOKUP(B88,'Natural Budget Raw Data'!I$2:I$135,'Natural Budget Raw Data'!J$2:J$135,0)</f>
        <v>0</v>
      </c>
      <c r="U88" s="17">
        <f>_xlfn.XLOOKUP(B88,'Natural Budget Raw Data'!K$2:K$175,'Natural Budget Raw Data'!L$2:L$175,0)</f>
        <v>0</v>
      </c>
      <c r="V88" s="17">
        <f>_xlfn.XLOOKUP(B88,'Natural Budget Raw Data'!M$2:M$180,'Natural Budget Raw Data'!N$2:N$180,0)</f>
        <v>0</v>
      </c>
      <c r="W88" s="48">
        <f t="shared" si="18"/>
        <v>46780.320000000007</v>
      </c>
      <c r="X88" s="17">
        <f>_xlfn.XLOOKUP(B88,'2025 Natural Budget'!A$2:A$123,'2025 Natural Budget'!N$2:N$123,0)</f>
        <v>0</v>
      </c>
      <c r="Y88" s="78">
        <f t="shared" si="14"/>
        <v>0</v>
      </c>
      <c r="AA88" s="78">
        <f t="shared" si="7"/>
        <v>0</v>
      </c>
      <c r="AE88"/>
      <c r="AF88" s="73"/>
      <c r="AI88" s="77">
        <f t="shared" si="8"/>
        <v>0</v>
      </c>
      <c r="AJ88" s="78">
        <f t="shared" si="9"/>
        <v>0</v>
      </c>
      <c r="AK88" s="77">
        <f t="shared" si="10"/>
        <v>0</v>
      </c>
      <c r="AL88" s="77">
        <f t="shared" si="11"/>
        <v>0</v>
      </c>
      <c r="AP88" s="78">
        <f t="shared" si="12"/>
        <v>0</v>
      </c>
      <c r="AR88" s="78">
        <f t="shared" si="15"/>
        <v>0</v>
      </c>
    </row>
    <row r="89" spans="1:44">
      <c r="A89" s="9" t="s">
        <v>1</v>
      </c>
      <c r="B89" s="10" t="s">
        <v>600</v>
      </c>
      <c r="C89" s="11" t="s">
        <v>601</v>
      </c>
      <c r="D89" s="15">
        <v>24825.77</v>
      </c>
      <c r="E89" s="15">
        <v>0</v>
      </c>
      <c r="G89" s="17">
        <f>_xlfn.XLOOKUP(B89,'Natural Actual Raw Data'!A$2:A$197,'Natural Actual Raw Data'!B$2:B$197,0)</f>
        <v>24825.77</v>
      </c>
      <c r="H89" s="17" cm="1">
        <f t="array" ref="H89:I89">_xlfn.XLOOKUP(B89,'Natural Actual Raw Data'!C$2:C$159,'Natural Actual Raw Data'!D$2:E$159,0)</f>
        <v>-49.77</v>
      </c>
      <c r="I89" s="17">
        <v>12512.42</v>
      </c>
      <c r="J89" s="17" cm="1">
        <f t="array" ref="J89:K89">_xlfn.XLOOKUP(B89,'Natural Actual Raw Data'!F$2:F$164,'Natural Actual Raw Data'!G$2:H$164,0)</f>
        <v>3090.78</v>
      </c>
      <c r="K89" s="17">
        <v>3090.78</v>
      </c>
      <c r="L89" s="17" cm="1">
        <f t="array" ref="L89:M89">_xlfn.XLOOKUP(B89,'Natural Actual Raw Data'!I$2:I$147,'Natural Actual Raw Data'!J$2:K$147,0)</f>
        <v>3090.78</v>
      </c>
      <c r="M89" s="17">
        <v>3090.78</v>
      </c>
      <c r="N89" s="17">
        <f>SUM(H89:M89)</f>
        <v>24825.769999999997</v>
      </c>
      <c r="O89" s="17">
        <f>+G89-N89</f>
        <v>0</v>
      </c>
      <c r="P89" s="17">
        <f>_xlfn.XLOOKUP(B89,'Natural Budget Raw Data'!A$2:A$197,'Natural Budget Raw Data'!B$2:B$197,0)</f>
        <v>0</v>
      </c>
      <c r="Q89" s="17">
        <f>_xlfn.XLOOKUP(B89,'Natural Budget Raw Data'!C$2:C$157,'Natural Budget Raw Data'!D$2:D$157,0)</f>
        <v>0</v>
      </c>
      <c r="R89" s="17">
        <f>_xlfn.XLOOKUP($B89,'Natural Budget Raw Data'!E$2:E$134,'Natural Budget Raw Data'!F$2:F$134,0)</f>
        <v>0</v>
      </c>
      <c r="S89" s="17">
        <f>_xlfn.XLOOKUP(B89,'Natural Budget Raw Data'!G$2:G$134,'Natural Budget Raw Data'!H$2:H$134,0)</f>
        <v>0</v>
      </c>
      <c r="T89" s="17">
        <f>_xlfn.XLOOKUP(B89,'Natural Budget Raw Data'!I$2:I$135,'Natural Budget Raw Data'!J$2:J$135,0)</f>
        <v>0</v>
      </c>
      <c r="U89" s="17">
        <f>_xlfn.XLOOKUP(B89,'Natural Budget Raw Data'!K$2:K$175,'Natural Budget Raw Data'!L$2:L$175,0)</f>
        <v>0</v>
      </c>
      <c r="V89" s="17">
        <f>_xlfn.XLOOKUP(B89,'Natural Budget Raw Data'!M$2:M$180,'Natural Budget Raw Data'!N$2:N$180,0)</f>
        <v>0</v>
      </c>
      <c r="W89" s="48">
        <f t="shared" si="18"/>
        <v>24825.769999999997</v>
      </c>
      <c r="X89" s="17">
        <f>_xlfn.XLOOKUP(B89,'2025 Natural Budget'!A$2:A$123,'2025 Natural Budget'!N$2:N$123,0)</f>
        <v>0</v>
      </c>
      <c r="Y89" s="78">
        <f t="shared" si="14"/>
        <v>0</v>
      </c>
      <c r="AA89" s="78">
        <f t="shared" si="7"/>
        <v>0</v>
      </c>
      <c r="AE89"/>
      <c r="AF89" s="73"/>
      <c r="AI89" s="77">
        <f t="shared" si="8"/>
        <v>0</v>
      </c>
      <c r="AJ89" s="78">
        <f t="shared" si="9"/>
        <v>0</v>
      </c>
      <c r="AK89" s="77">
        <f t="shared" si="10"/>
        <v>0</v>
      </c>
      <c r="AL89" s="77">
        <f t="shared" si="11"/>
        <v>0</v>
      </c>
      <c r="AP89" s="78">
        <f t="shared" si="12"/>
        <v>0</v>
      </c>
      <c r="AR89" s="78">
        <f t="shared" si="15"/>
        <v>0</v>
      </c>
    </row>
    <row r="90" spans="1:44">
      <c r="A90" s="12"/>
      <c r="B90" s="13"/>
      <c r="C90" s="11" t="s">
        <v>647</v>
      </c>
      <c r="D90" s="16">
        <v>6446524.3099999996</v>
      </c>
      <c r="E90" s="16">
        <v>6383539.6900000004</v>
      </c>
      <c r="G90" s="17">
        <f>_xlfn.XLOOKUP(B90,'Natural Actual Raw Data'!A$2:A$197,'Natural Actual Raw Data'!B$2:B$197,0)</f>
        <v>0</v>
      </c>
      <c r="H90" s="17" cm="1">
        <f t="array" ref="H90">_xlfn.XLOOKUP(B90,'Natural Actual Raw Data'!C$2:C$159,'Natural Actual Raw Data'!D$2:E$159,0)</f>
        <v>0</v>
      </c>
      <c r="J90" s="17" cm="1">
        <f t="array" ref="J90">_xlfn.XLOOKUP(B90,'Natural Actual Raw Data'!F$2:F$164,'Natural Actual Raw Data'!G$2:H$164,0)</f>
        <v>0</v>
      </c>
      <c r="L90" s="17" cm="1">
        <f t="array" ref="L90">_xlfn.XLOOKUP(B90,'Natural Actual Raw Data'!I$2:I$147,'Natural Actual Raw Data'!J$2:K$147,0)</f>
        <v>0</v>
      </c>
      <c r="N90" s="17">
        <f t="shared" si="16"/>
        <v>0</v>
      </c>
      <c r="O90" s="17">
        <f t="shared" si="17"/>
        <v>0</v>
      </c>
      <c r="P90" s="17">
        <f>_xlfn.XLOOKUP(B90,'Natural Budget Raw Data'!A$2:A$197,'Natural Budget Raw Data'!B$2:B$197,0)</f>
        <v>0</v>
      </c>
      <c r="Q90" s="17">
        <f>_xlfn.XLOOKUP(B90,'Natural Budget Raw Data'!C$2:C$157,'Natural Budget Raw Data'!D$2:D$157,0)</f>
        <v>0</v>
      </c>
      <c r="R90" s="17">
        <f>_xlfn.XLOOKUP($B90,'Natural Budget Raw Data'!E$2:E$134,'Natural Budget Raw Data'!F$2:F$134,0)</f>
        <v>0</v>
      </c>
      <c r="S90" s="17">
        <f>_xlfn.XLOOKUP(B90,'Natural Budget Raw Data'!G$2:G$134,'Natural Budget Raw Data'!H$2:H$134,0)</f>
        <v>0</v>
      </c>
      <c r="T90" s="17">
        <f>_xlfn.XLOOKUP(B90,'Natural Budget Raw Data'!I$2:I$135,'Natural Budget Raw Data'!J$2:J$135,0)</f>
        <v>0</v>
      </c>
      <c r="U90" s="17">
        <f>_xlfn.XLOOKUP(B90,'Natural Budget Raw Data'!K$2:K$175,'Natural Budget Raw Data'!L$2:L$175,0)</f>
        <v>0</v>
      </c>
      <c r="V90" s="17">
        <f>_xlfn.XLOOKUP(B90,'Natural Budget Raw Data'!M$2:M$180,'Natural Budget Raw Data'!N$2:N$180,0)</f>
        <v>0</v>
      </c>
      <c r="W90" s="48">
        <f t="shared" si="18"/>
        <v>0</v>
      </c>
      <c r="X90" s="17">
        <f>_xlfn.XLOOKUP(B90,'2025 Natural Budget'!A$2:A$123,'2025 Natural Budget'!N$2:N$123,0)</f>
        <v>0</v>
      </c>
      <c r="Y90" s="78">
        <f t="shared" si="14"/>
        <v>0</v>
      </c>
      <c r="AA90" s="78">
        <f t="shared" si="7"/>
        <v>0</v>
      </c>
      <c r="AE90"/>
      <c r="AF90" s="73"/>
      <c r="AI90" s="77">
        <f t="shared" si="8"/>
        <v>0</v>
      </c>
      <c r="AJ90" s="78">
        <f t="shared" si="9"/>
        <v>0</v>
      </c>
      <c r="AK90" s="77">
        <f t="shared" si="10"/>
        <v>0</v>
      </c>
      <c r="AL90" s="77">
        <f t="shared" si="11"/>
        <v>0</v>
      </c>
      <c r="AP90" s="78">
        <f t="shared" si="12"/>
        <v>0</v>
      </c>
      <c r="AR90" s="78">
        <f t="shared" si="15"/>
        <v>0</v>
      </c>
    </row>
    <row r="91" spans="1:44">
      <c r="A91" s="9" t="s">
        <v>2</v>
      </c>
      <c r="B91" s="10" t="s">
        <v>369</v>
      </c>
      <c r="C91" s="11" t="s">
        <v>370</v>
      </c>
      <c r="D91" s="15">
        <v>0</v>
      </c>
      <c r="E91" s="15">
        <v>10002</v>
      </c>
      <c r="G91" s="17">
        <f>_xlfn.XLOOKUP(B91,'Natural Actual Raw Data'!A$2:A$197,'Natural Actual Raw Data'!B$2:B$197,0)</f>
        <v>0</v>
      </c>
      <c r="H91" s="17" cm="1">
        <f t="array" ref="H91">_xlfn.XLOOKUP(B91,'Natural Actual Raw Data'!C$2:C$159,'Natural Actual Raw Data'!D$2:E$159,0)</f>
        <v>0</v>
      </c>
      <c r="J91" s="17" cm="1">
        <f t="array" ref="J91">_xlfn.XLOOKUP(B91,'Natural Actual Raw Data'!F$2:F$164,'Natural Actual Raw Data'!G$2:H$164,0)</f>
        <v>0</v>
      </c>
      <c r="L91" s="17" cm="1">
        <f t="array" ref="L91">_xlfn.XLOOKUP(B91,'Natural Actual Raw Data'!I$2:I$147,'Natural Actual Raw Data'!J$2:K$147,0)</f>
        <v>0</v>
      </c>
      <c r="N91" s="17">
        <f t="shared" si="16"/>
        <v>0</v>
      </c>
      <c r="O91" s="17">
        <f t="shared" si="17"/>
        <v>0</v>
      </c>
      <c r="P91" s="17">
        <f>_xlfn.XLOOKUP(B91,'Natural Budget Raw Data'!A$2:A$197,'Natural Budget Raw Data'!B$2:B$197,0)</f>
        <v>10002</v>
      </c>
      <c r="Q91" s="17">
        <f>_xlfn.XLOOKUP(B91,'Natural Budget Raw Data'!C$2:C$157,'Natural Budget Raw Data'!D$2:D$157,0)</f>
        <v>1667</v>
      </c>
      <c r="R91" s="17">
        <f>_xlfn.XLOOKUP($B91,'Natural Budget Raw Data'!E$2:E$134,'Natural Budget Raw Data'!F$2:F$134,0)</f>
        <v>1667</v>
      </c>
      <c r="S91" s="17">
        <f>_xlfn.XLOOKUP(B91,'Natural Budget Raw Data'!G$2:G$134,'Natural Budget Raw Data'!H$2:H$134,0)</f>
        <v>1667</v>
      </c>
      <c r="T91" s="17">
        <f>_xlfn.XLOOKUP(B91,'Natural Budget Raw Data'!I$2:I$135,'Natural Budget Raw Data'!J$2:J$135,0)</f>
        <v>1667</v>
      </c>
      <c r="U91" s="17">
        <f>_xlfn.XLOOKUP(B91,'Natural Budget Raw Data'!K$2:K$175,'Natural Budget Raw Data'!L$2:L$175,0)</f>
        <v>1667</v>
      </c>
      <c r="V91" s="17">
        <f>_xlfn.XLOOKUP(B91,'Natural Budget Raw Data'!M$2:M$180,'Natural Budget Raw Data'!N$2:N$180,0)</f>
        <v>1667</v>
      </c>
      <c r="W91" s="48">
        <f t="shared" si="18"/>
        <v>10002</v>
      </c>
      <c r="X91" s="17">
        <f>_xlfn.XLOOKUP(B91,'2025 Natural Budget'!A$2:A$123,'2025 Natural Budget'!N$2:N$123,0)</f>
        <v>0</v>
      </c>
      <c r="Y91" s="78">
        <f t="shared" si="14"/>
        <v>0</v>
      </c>
      <c r="AA91" s="78">
        <f t="shared" si="7"/>
        <v>0</v>
      </c>
      <c r="AE91"/>
      <c r="AF91" s="73"/>
      <c r="AI91" s="77">
        <f t="shared" si="8"/>
        <v>0</v>
      </c>
      <c r="AJ91" s="78">
        <f t="shared" si="9"/>
        <v>0</v>
      </c>
      <c r="AK91" s="77">
        <f t="shared" si="10"/>
        <v>0</v>
      </c>
      <c r="AL91" s="77">
        <f t="shared" si="11"/>
        <v>0</v>
      </c>
      <c r="AP91" s="78">
        <f t="shared" si="12"/>
        <v>0</v>
      </c>
      <c r="AR91" s="78">
        <f t="shared" si="15"/>
        <v>0</v>
      </c>
    </row>
    <row r="92" spans="1:44">
      <c r="A92" s="9" t="s">
        <v>0</v>
      </c>
      <c r="B92" s="10" t="s">
        <v>371</v>
      </c>
      <c r="C92" s="11" t="s">
        <v>372</v>
      </c>
      <c r="D92" s="15">
        <v>16018.08</v>
      </c>
      <c r="E92" s="15">
        <v>32694</v>
      </c>
      <c r="G92" s="17">
        <f>_xlfn.XLOOKUP(B92,'Natural Actual Raw Data'!A$2:A$197,'Natural Actual Raw Data'!B$2:B$197,0)</f>
        <v>16018.08</v>
      </c>
      <c r="H92" s="17" cm="1">
        <f t="array" ref="H92:I92">_xlfn.XLOOKUP(B92,'Natural Actual Raw Data'!C$2:C$159,'Natural Actual Raw Data'!D$2:E$159,0)</f>
        <v>496.59</v>
      </c>
      <c r="I92" s="17">
        <v>203.15</v>
      </c>
      <c r="J92" s="17" cm="1">
        <f t="array" ref="J92:K92">_xlfn.XLOOKUP(B92,'Natural Actual Raw Data'!F$2:F$164,'Natural Actual Raw Data'!G$2:H$164,0)</f>
        <v>3068.93</v>
      </c>
      <c r="K92" s="17">
        <v>738.04</v>
      </c>
      <c r="L92" s="17" cm="1">
        <f t="array" ref="L92:M92">_xlfn.XLOOKUP(B92,'Natural Actual Raw Data'!I$2:I$147,'Natural Actual Raw Data'!J$2:K$147,0)</f>
        <v>4718.07</v>
      </c>
      <c r="M92" s="17">
        <v>6793.3</v>
      </c>
      <c r="N92" s="17">
        <f t="shared" si="16"/>
        <v>16018.079999999998</v>
      </c>
      <c r="O92" s="17">
        <f t="shared" si="17"/>
        <v>0</v>
      </c>
      <c r="P92" s="17">
        <f>_xlfn.XLOOKUP(B92,'Natural Budget Raw Data'!A$2:A$197,'Natural Budget Raw Data'!B$2:B$197,0)</f>
        <v>32694</v>
      </c>
      <c r="Q92" s="17">
        <f>_xlfn.XLOOKUP(B92,'Natural Budget Raw Data'!C$2:C$157,'Natural Budget Raw Data'!D$2:D$157,0)</f>
        <v>5449</v>
      </c>
      <c r="R92" s="17">
        <f>_xlfn.XLOOKUP($B92,'Natural Budget Raw Data'!E$2:E$134,'Natural Budget Raw Data'!F$2:F$134,0)</f>
        <v>5449</v>
      </c>
      <c r="S92" s="17">
        <f>_xlfn.XLOOKUP(B92,'Natural Budget Raw Data'!G$2:G$134,'Natural Budget Raw Data'!H$2:H$134,0)</f>
        <v>5449</v>
      </c>
      <c r="T92" s="17">
        <f>_xlfn.XLOOKUP(B92,'Natural Budget Raw Data'!I$2:I$135,'Natural Budget Raw Data'!J$2:J$135,0)</f>
        <v>5449</v>
      </c>
      <c r="U92" s="17">
        <f>_xlfn.XLOOKUP(B92,'Natural Budget Raw Data'!K$2:K$175,'Natural Budget Raw Data'!L$2:L$175,0)</f>
        <v>5449</v>
      </c>
      <c r="V92" s="17">
        <f>_xlfn.XLOOKUP(B92,'Natural Budget Raw Data'!M$2:M$180,'Natural Budget Raw Data'!N$2:N$180,0)</f>
        <v>5449</v>
      </c>
      <c r="W92" s="48">
        <f t="shared" si="18"/>
        <v>48712.08</v>
      </c>
      <c r="X92" s="17">
        <f>_xlfn.XLOOKUP(B92,'2025 Natural Budget'!A$2:A$123,'2025 Natural Budget'!N$2:N$123,0)</f>
        <v>101000.01</v>
      </c>
      <c r="Y92" s="78">
        <f t="shared" si="14"/>
        <v>101000.01</v>
      </c>
      <c r="AA92" s="78">
        <f t="shared" si="7"/>
        <v>0</v>
      </c>
      <c r="AE92"/>
      <c r="AF92" s="73"/>
      <c r="AI92" s="77">
        <f t="shared" si="8"/>
        <v>0</v>
      </c>
      <c r="AJ92" s="78">
        <f t="shared" si="9"/>
        <v>1010.0001</v>
      </c>
      <c r="AK92" s="77">
        <f t="shared" si="10"/>
        <v>1010.0001</v>
      </c>
      <c r="AL92" s="77">
        <f t="shared" si="11"/>
        <v>102010.0101</v>
      </c>
      <c r="AP92" s="78">
        <f t="shared" si="12"/>
        <v>102010.0101</v>
      </c>
      <c r="AR92" s="78">
        <f t="shared" si="15"/>
        <v>102010.0101</v>
      </c>
    </row>
    <row r="93" spans="1:44">
      <c r="A93" s="9" t="s">
        <v>0</v>
      </c>
      <c r="B93" s="10" t="s">
        <v>373</v>
      </c>
      <c r="C93" s="11" t="s">
        <v>374</v>
      </c>
      <c r="D93" s="15">
        <v>0</v>
      </c>
      <c r="E93" s="15">
        <v>23298</v>
      </c>
      <c r="G93" s="17">
        <f>_xlfn.XLOOKUP(B93,'Natural Actual Raw Data'!A$2:A$197,'Natural Actual Raw Data'!B$2:B$197,0)</f>
        <v>0</v>
      </c>
      <c r="H93" s="17" cm="1">
        <f t="array" ref="H93">_xlfn.XLOOKUP(B93,'Natural Actual Raw Data'!C$2:C$159,'Natural Actual Raw Data'!D$2:E$159,0)</f>
        <v>0</v>
      </c>
      <c r="J93" s="17" cm="1">
        <f t="array" ref="J93">_xlfn.XLOOKUP(B93,'Natural Actual Raw Data'!F$2:F$164,'Natural Actual Raw Data'!G$2:H$164,0)</f>
        <v>0</v>
      </c>
      <c r="L93" s="17" cm="1">
        <f t="array" ref="L93">_xlfn.XLOOKUP(B93,'Natural Actual Raw Data'!I$2:I$147,'Natural Actual Raw Data'!J$2:K$147,0)</f>
        <v>0</v>
      </c>
      <c r="N93" s="17">
        <f t="shared" si="16"/>
        <v>0</v>
      </c>
      <c r="O93" s="17">
        <f t="shared" si="17"/>
        <v>0</v>
      </c>
      <c r="P93" s="17">
        <f>_xlfn.XLOOKUP(B93,'Natural Budget Raw Data'!A$2:A$197,'Natural Budget Raw Data'!B$2:B$197,0)</f>
        <v>23298</v>
      </c>
      <c r="Q93" s="17">
        <f>_xlfn.XLOOKUP(B93,'Natural Budget Raw Data'!C$2:C$157,'Natural Budget Raw Data'!D$2:D$157,0)</f>
        <v>3883</v>
      </c>
      <c r="R93" s="17">
        <f>_xlfn.XLOOKUP($B93,'Natural Budget Raw Data'!E$2:E$134,'Natural Budget Raw Data'!F$2:F$134,0)</f>
        <v>3883</v>
      </c>
      <c r="S93" s="17">
        <f>_xlfn.XLOOKUP(B93,'Natural Budget Raw Data'!G$2:G$134,'Natural Budget Raw Data'!H$2:H$134,0)</f>
        <v>3883</v>
      </c>
      <c r="T93" s="17">
        <f>_xlfn.XLOOKUP(B93,'Natural Budget Raw Data'!I$2:I$135,'Natural Budget Raw Data'!J$2:J$135,0)</f>
        <v>3883</v>
      </c>
      <c r="U93" s="17">
        <f>_xlfn.XLOOKUP(B93,'Natural Budget Raw Data'!K$2:K$175,'Natural Budget Raw Data'!L$2:L$175,0)</f>
        <v>3883</v>
      </c>
      <c r="V93" s="17">
        <f>_xlfn.XLOOKUP(B93,'Natural Budget Raw Data'!M$2:M$180,'Natural Budget Raw Data'!N$2:N$180,0)</f>
        <v>3883</v>
      </c>
      <c r="W93" s="48">
        <f t="shared" si="18"/>
        <v>23298</v>
      </c>
      <c r="X93" s="17">
        <f>_xlfn.XLOOKUP(B93,'2025 Natural Budget'!A$2:A$123,'2025 Natural Budget'!N$2:N$123,0)</f>
        <v>46000.000000000015</v>
      </c>
      <c r="Y93" s="78">
        <f t="shared" si="14"/>
        <v>46000.000000000015</v>
      </c>
      <c r="AA93" s="78">
        <f t="shared" si="7"/>
        <v>0</v>
      </c>
      <c r="AE93"/>
      <c r="AF93" s="73"/>
      <c r="AI93" s="77">
        <f t="shared" si="8"/>
        <v>0</v>
      </c>
      <c r="AJ93" s="78">
        <f t="shared" si="9"/>
        <v>460.00000000000017</v>
      </c>
      <c r="AK93" s="77">
        <f t="shared" si="10"/>
        <v>460.00000000000017</v>
      </c>
      <c r="AL93" s="77">
        <f t="shared" si="11"/>
        <v>46460.000000000015</v>
      </c>
      <c r="AP93" s="78">
        <f t="shared" si="12"/>
        <v>46460.000000000015</v>
      </c>
      <c r="AR93" s="78">
        <f t="shared" si="15"/>
        <v>46460.000000000015</v>
      </c>
    </row>
    <row r="94" spans="1:44">
      <c r="A94" s="9" t="s">
        <v>0</v>
      </c>
      <c r="B94" s="10" t="s">
        <v>375</v>
      </c>
      <c r="C94" s="11" t="s">
        <v>376</v>
      </c>
      <c r="D94" s="15">
        <v>2681.2</v>
      </c>
      <c r="E94" s="15">
        <v>1698</v>
      </c>
      <c r="G94" s="17">
        <f>_xlfn.XLOOKUP(B94,'Natural Actual Raw Data'!A$2:A$197,'Natural Actual Raw Data'!B$2:B$197,0)</f>
        <v>2681.2</v>
      </c>
      <c r="H94" s="17" cm="1">
        <f t="array" ref="H94:I94">_xlfn.XLOOKUP(B94,'Natural Actual Raw Data'!C$2:C$159,'Natural Actual Raw Data'!D$2:E$159,0)</f>
        <v>569.65</v>
      </c>
      <c r="I94" s="17">
        <v>366.44</v>
      </c>
      <c r="J94" s="17" cm="1">
        <f t="array" ref="J94:K94">_xlfn.XLOOKUP(B94,'Natural Actual Raw Data'!F$2:F$164,'Natural Actual Raw Data'!G$2:H$164,0)</f>
        <v>1365.47</v>
      </c>
      <c r="K94" s="17">
        <v>269.99</v>
      </c>
      <c r="L94" s="17" cm="1">
        <f t="array" ref="L94:M94">_xlfn.XLOOKUP(B94,'Natural Actual Raw Data'!I$2:I$147,'Natural Actual Raw Data'!J$2:K$147,0)</f>
        <v>46.26</v>
      </c>
      <c r="M94" s="17">
        <v>63.39</v>
      </c>
      <c r="N94" s="17">
        <f t="shared" si="16"/>
        <v>2681.2000000000003</v>
      </c>
      <c r="O94" s="17">
        <f t="shared" si="17"/>
        <v>0</v>
      </c>
      <c r="P94" s="17">
        <f>_xlfn.XLOOKUP(B94,'Natural Budget Raw Data'!A$2:A$197,'Natural Budget Raw Data'!B$2:B$197,0)</f>
        <v>1698</v>
      </c>
      <c r="Q94" s="17">
        <f>_xlfn.XLOOKUP(B94,'Natural Budget Raw Data'!C$2:C$157,'Natural Budget Raw Data'!D$2:D$157,0)</f>
        <v>283</v>
      </c>
      <c r="R94" s="17">
        <f>_xlfn.XLOOKUP($B94,'Natural Budget Raw Data'!E$2:E$134,'Natural Budget Raw Data'!F$2:F$134,0)</f>
        <v>283</v>
      </c>
      <c r="S94" s="17">
        <f>_xlfn.XLOOKUP(B94,'Natural Budget Raw Data'!G$2:G$134,'Natural Budget Raw Data'!H$2:H$134,0)</f>
        <v>283</v>
      </c>
      <c r="T94" s="17">
        <f>_xlfn.XLOOKUP(B94,'Natural Budget Raw Data'!I$2:I$135,'Natural Budget Raw Data'!J$2:J$135,0)</f>
        <v>283</v>
      </c>
      <c r="U94" s="17">
        <f>_xlfn.XLOOKUP(B94,'Natural Budget Raw Data'!K$2:K$175,'Natural Budget Raw Data'!L$2:L$175,0)</f>
        <v>283</v>
      </c>
      <c r="V94" s="17">
        <f>_xlfn.XLOOKUP(B94,'Natural Budget Raw Data'!M$2:M$180,'Natural Budget Raw Data'!N$2:N$180,0)</f>
        <v>283</v>
      </c>
      <c r="W94" s="48">
        <f t="shared" si="18"/>
        <v>4379.2000000000007</v>
      </c>
      <c r="X94" s="17">
        <f>_xlfn.XLOOKUP(B94,'2025 Natural Budget'!A$2:A$123,'2025 Natural Budget'!N$2:N$123,0)</f>
        <v>5100.0000000000018</v>
      </c>
      <c r="Y94" s="78">
        <f t="shared" si="14"/>
        <v>5100.0000000000018</v>
      </c>
      <c r="AA94" s="78">
        <f t="shared" si="7"/>
        <v>0</v>
      </c>
      <c r="AE94"/>
      <c r="AF94" s="73"/>
      <c r="AI94" s="77">
        <f t="shared" si="8"/>
        <v>0</v>
      </c>
      <c r="AJ94" s="78">
        <f t="shared" si="9"/>
        <v>51.000000000000021</v>
      </c>
      <c r="AK94" s="77">
        <f t="shared" si="10"/>
        <v>51.000000000000021</v>
      </c>
      <c r="AL94" s="77">
        <f t="shared" si="11"/>
        <v>5151.0000000000018</v>
      </c>
      <c r="AP94" s="78">
        <f t="shared" si="12"/>
        <v>5151.0000000000018</v>
      </c>
      <c r="AR94" s="78">
        <f t="shared" si="15"/>
        <v>5151.0000000000018</v>
      </c>
    </row>
    <row r="95" spans="1:44">
      <c r="A95" s="9" t="s">
        <v>0</v>
      </c>
      <c r="B95" s="10" t="s">
        <v>377</v>
      </c>
      <c r="C95" s="11" t="s">
        <v>378</v>
      </c>
      <c r="D95" s="15">
        <v>5800.07</v>
      </c>
      <c r="E95" s="15">
        <v>1926</v>
      </c>
      <c r="G95" s="17">
        <f>_xlfn.XLOOKUP(B95,'Natural Actual Raw Data'!A$2:A$197,'Natural Actual Raw Data'!B$2:B$197,0)</f>
        <v>5800.07</v>
      </c>
      <c r="H95" s="17" cm="1">
        <f t="array" ref="H95:I95">_xlfn.XLOOKUP(B95,'Natural Actual Raw Data'!C$2:C$159,'Natural Actual Raw Data'!D$2:E$159,0)</f>
        <v>706.01</v>
      </c>
      <c r="I95" s="17">
        <v>552.91</v>
      </c>
      <c r="J95" s="17" cm="1">
        <f t="array" ref="J95:K95">_xlfn.XLOOKUP(B95,'Natural Actual Raw Data'!F$2:F$164,'Natural Actual Raw Data'!G$2:H$164,0)</f>
        <v>3316.03</v>
      </c>
      <c r="K95" s="17">
        <v>183.55</v>
      </c>
      <c r="L95" s="17" cm="1">
        <f t="array" ref="L95:M95">_xlfn.XLOOKUP(B95,'Natural Actual Raw Data'!I$2:I$147,'Natural Actual Raw Data'!J$2:K$147,0)</f>
        <v>834.11</v>
      </c>
      <c r="M95" s="17">
        <v>207.46</v>
      </c>
      <c r="N95" s="17">
        <f t="shared" si="16"/>
        <v>5800.0700000000006</v>
      </c>
      <c r="O95" s="17">
        <f t="shared" si="17"/>
        <v>0</v>
      </c>
      <c r="P95" s="17">
        <f>_xlfn.XLOOKUP(B95,'Natural Budget Raw Data'!A$2:A$197,'Natural Budget Raw Data'!B$2:B$197,0)</f>
        <v>1926</v>
      </c>
      <c r="Q95" s="17">
        <f>_xlfn.XLOOKUP(B95,'Natural Budget Raw Data'!C$2:C$157,'Natural Budget Raw Data'!D$2:D$157,0)</f>
        <v>321</v>
      </c>
      <c r="R95" s="17">
        <f>_xlfn.XLOOKUP($B95,'Natural Budget Raw Data'!E$2:E$134,'Natural Budget Raw Data'!F$2:F$134,0)</f>
        <v>321</v>
      </c>
      <c r="S95" s="17">
        <f>_xlfn.XLOOKUP(B95,'Natural Budget Raw Data'!G$2:G$134,'Natural Budget Raw Data'!H$2:H$134,0)</f>
        <v>321</v>
      </c>
      <c r="T95" s="17">
        <f>_xlfn.XLOOKUP(B95,'Natural Budget Raw Data'!I$2:I$135,'Natural Budget Raw Data'!J$2:J$135,0)</f>
        <v>321</v>
      </c>
      <c r="U95" s="17">
        <f>_xlfn.XLOOKUP(B95,'Natural Budget Raw Data'!K$2:K$175,'Natural Budget Raw Data'!L$2:L$175,0)</f>
        <v>321</v>
      </c>
      <c r="V95" s="17">
        <f>_xlfn.XLOOKUP(B95,'Natural Budget Raw Data'!M$2:M$180,'Natural Budget Raw Data'!N$2:N$180,0)</f>
        <v>321</v>
      </c>
      <c r="W95" s="48">
        <f t="shared" si="18"/>
        <v>7726.0700000000006</v>
      </c>
      <c r="X95" s="17">
        <f>_xlfn.XLOOKUP(B95,'2025 Natural Budget'!A$2:A$123,'2025 Natural Budget'!N$2:N$123,0)</f>
        <v>0</v>
      </c>
      <c r="Y95" s="78">
        <f t="shared" si="14"/>
        <v>0</v>
      </c>
      <c r="AA95" s="78">
        <f t="shared" si="7"/>
        <v>0</v>
      </c>
      <c r="AE95"/>
      <c r="AF95" s="73"/>
      <c r="AI95" s="77">
        <f t="shared" si="8"/>
        <v>0</v>
      </c>
      <c r="AJ95" s="78">
        <f t="shared" si="9"/>
        <v>0</v>
      </c>
      <c r="AK95" s="77">
        <f t="shared" si="10"/>
        <v>0</v>
      </c>
      <c r="AL95" s="77">
        <f t="shared" si="11"/>
        <v>0</v>
      </c>
      <c r="AP95" s="78">
        <f t="shared" si="12"/>
        <v>0</v>
      </c>
      <c r="AR95" s="78">
        <f t="shared" si="15"/>
        <v>0</v>
      </c>
    </row>
    <row r="96" spans="1:44">
      <c r="A96" s="12"/>
      <c r="B96" s="13"/>
      <c r="C96" s="11" t="s">
        <v>648</v>
      </c>
      <c r="D96" s="16">
        <v>24499.35</v>
      </c>
      <c r="E96" s="16">
        <v>69618</v>
      </c>
      <c r="G96" s="17">
        <f>_xlfn.XLOOKUP(B96,'Natural Actual Raw Data'!A$2:A$197,'Natural Actual Raw Data'!B$2:B$197,0)</f>
        <v>0</v>
      </c>
      <c r="H96" s="17" cm="1">
        <f t="array" ref="H96">_xlfn.XLOOKUP(B96,'Natural Actual Raw Data'!C$2:C$159,'Natural Actual Raw Data'!D$2:E$159,0)</f>
        <v>0</v>
      </c>
      <c r="J96" s="17" cm="1">
        <f t="array" ref="J96">_xlfn.XLOOKUP(B96,'Natural Actual Raw Data'!F$2:F$164,'Natural Actual Raw Data'!G$2:H$164,0)</f>
        <v>0</v>
      </c>
      <c r="L96" s="17" cm="1">
        <f t="array" ref="L96">_xlfn.XLOOKUP(B96,'Natural Actual Raw Data'!I$2:I$147,'Natural Actual Raw Data'!J$2:K$147,0)</f>
        <v>0</v>
      </c>
      <c r="N96" s="17">
        <f t="shared" si="16"/>
        <v>0</v>
      </c>
      <c r="O96" s="17">
        <f t="shared" si="17"/>
        <v>0</v>
      </c>
      <c r="P96" s="17">
        <f>_xlfn.XLOOKUP(B96,'Natural Budget Raw Data'!A$2:A$197,'Natural Budget Raw Data'!B$2:B$197,0)</f>
        <v>0</v>
      </c>
      <c r="Q96" s="17">
        <f>_xlfn.XLOOKUP(B96,'Natural Budget Raw Data'!C$2:C$157,'Natural Budget Raw Data'!D$2:D$157,0)</f>
        <v>0</v>
      </c>
      <c r="R96" s="17">
        <f>_xlfn.XLOOKUP($B96,'Natural Budget Raw Data'!E$2:E$134,'Natural Budget Raw Data'!F$2:F$134,0)</f>
        <v>0</v>
      </c>
      <c r="S96" s="17">
        <f>_xlfn.XLOOKUP(B96,'Natural Budget Raw Data'!G$2:G$134,'Natural Budget Raw Data'!H$2:H$134,0)</f>
        <v>0</v>
      </c>
      <c r="T96" s="17">
        <f>_xlfn.XLOOKUP(B96,'Natural Budget Raw Data'!I$2:I$135,'Natural Budget Raw Data'!J$2:J$135,0)</f>
        <v>0</v>
      </c>
      <c r="U96" s="17">
        <f>_xlfn.XLOOKUP(B96,'Natural Budget Raw Data'!K$2:K$175,'Natural Budget Raw Data'!L$2:L$175,0)</f>
        <v>0</v>
      </c>
      <c r="V96" s="17">
        <f>_xlfn.XLOOKUP(B96,'Natural Budget Raw Data'!M$2:M$180,'Natural Budget Raw Data'!N$2:N$180,0)</f>
        <v>0</v>
      </c>
      <c r="W96" s="48">
        <f t="shared" si="18"/>
        <v>0</v>
      </c>
      <c r="X96" s="17">
        <f>_xlfn.XLOOKUP(B96,'2025 Natural Budget'!A$2:A$123,'2025 Natural Budget'!N$2:N$123,0)</f>
        <v>0</v>
      </c>
      <c r="Y96" s="78">
        <f t="shared" si="14"/>
        <v>0</v>
      </c>
      <c r="AA96" s="78">
        <f t="shared" si="7"/>
        <v>0</v>
      </c>
      <c r="AE96"/>
      <c r="AF96" s="73"/>
      <c r="AI96" s="77">
        <f t="shared" si="8"/>
        <v>0</v>
      </c>
      <c r="AJ96" s="78">
        <f t="shared" si="9"/>
        <v>0</v>
      </c>
      <c r="AK96" s="77">
        <f t="shared" si="10"/>
        <v>0</v>
      </c>
      <c r="AL96" s="77">
        <f t="shared" si="11"/>
        <v>0</v>
      </c>
      <c r="AP96" s="78">
        <f t="shared" si="12"/>
        <v>0</v>
      </c>
      <c r="AR96" s="78">
        <f t="shared" si="15"/>
        <v>0</v>
      </c>
    </row>
    <row r="97" spans="1:44">
      <c r="A97" s="9" t="s">
        <v>0</v>
      </c>
      <c r="B97" s="10" t="s">
        <v>477</v>
      </c>
      <c r="C97" s="11" t="s">
        <v>478</v>
      </c>
      <c r="D97" s="15">
        <v>13852.28</v>
      </c>
      <c r="E97" s="15">
        <v>24600</v>
      </c>
      <c r="G97" s="17">
        <f>_xlfn.XLOOKUP(B97,'Natural Actual Raw Data'!A$2:A$197,'Natural Actual Raw Data'!B$2:B$197,0)</f>
        <v>13852.28</v>
      </c>
      <c r="H97" s="17" cm="1">
        <f t="array" ref="H97:I97">_xlfn.XLOOKUP(B97,'Natural Actual Raw Data'!C$2:C$159,'Natural Actual Raw Data'!D$2:E$159,0)</f>
        <v>939.03</v>
      </c>
      <c r="I97" s="17">
        <v>2205.35</v>
      </c>
      <c r="J97" s="17" cm="1">
        <f t="array" ref="J97:K97">_xlfn.XLOOKUP(B97,'Natural Actual Raw Data'!F$2:F$164,'Natural Actual Raw Data'!G$2:H$164,0)</f>
        <v>5044.74</v>
      </c>
      <c r="K97" s="17">
        <v>2488.15</v>
      </c>
      <c r="L97" s="17" cm="1">
        <f t="array" ref="L97:M97">_xlfn.XLOOKUP(B97,'Natural Actual Raw Data'!I$2:I$147,'Natural Actual Raw Data'!J$2:K$147,0)</f>
        <v>1639.18</v>
      </c>
      <c r="M97" s="17">
        <v>1535.83</v>
      </c>
      <c r="N97" s="17">
        <f t="shared" si="16"/>
        <v>13852.28</v>
      </c>
      <c r="O97" s="17">
        <f t="shared" si="17"/>
        <v>0</v>
      </c>
      <c r="P97" s="17">
        <f>_xlfn.XLOOKUP(B97,'Natural Budget Raw Data'!A$2:A$197,'Natural Budget Raw Data'!B$2:B$197,0)</f>
        <v>24600</v>
      </c>
      <c r="Q97" s="17">
        <f>_xlfn.XLOOKUP(B97,'Natural Budget Raw Data'!C$2:C$157,'Natural Budget Raw Data'!D$2:D$157,0)</f>
        <v>4100</v>
      </c>
      <c r="R97" s="17">
        <f>_xlfn.XLOOKUP($B97,'Natural Budget Raw Data'!E$2:E$134,'Natural Budget Raw Data'!F$2:F$134,0)</f>
        <v>4100</v>
      </c>
      <c r="S97" s="17">
        <f>_xlfn.XLOOKUP(B97,'Natural Budget Raw Data'!G$2:G$134,'Natural Budget Raw Data'!H$2:H$134,0)</f>
        <v>4100</v>
      </c>
      <c r="T97" s="17">
        <f>_xlfn.XLOOKUP(B97,'Natural Budget Raw Data'!I$2:I$135,'Natural Budget Raw Data'!J$2:J$135,0)</f>
        <v>4100</v>
      </c>
      <c r="U97" s="17">
        <f>_xlfn.XLOOKUP(B97,'Natural Budget Raw Data'!K$2:K$175,'Natural Budget Raw Data'!L$2:L$175,0)</f>
        <v>4100</v>
      </c>
      <c r="V97" s="17">
        <f>_xlfn.XLOOKUP(B97,'Natural Budget Raw Data'!M$2:M$180,'Natural Budget Raw Data'!N$2:N$180,0)</f>
        <v>4100</v>
      </c>
      <c r="W97" s="48">
        <f t="shared" si="18"/>
        <v>38452.28</v>
      </c>
      <c r="X97" s="17">
        <f>_xlfn.XLOOKUP(B97,'2025 Natural Budget'!A$2:A$123,'2025 Natural Budget'!N$2:N$123,0)</f>
        <v>41399.999999999985</v>
      </c>
      <c r="Y97" s="78">
        <f t="shared" si="14"/>
        <v>41399.999999999985</v>
      </c>
      <c r="AA97" s="78">
        <f t="shared" si="7"/>
        <v>0</v>
      </c>
      <c r="AE97"/>
      <c r="AF97" s="73"/>
      <c r="AI97" s="77">
        <f t="shared" si="8"/>
        <v>0</v>
      </c>
      <c r="AJ97" s="78">
        <f t="shared" si="9"/>
        <v>413.99999999999989</v>
      </c>
      <c r="AK97" s="77">
        <f t="shared" si="10"/>
        <v>413.99999999999989</v>
      </c>
      <c r="AL97" s="77">
        <f t="shared" si="11"/>
        <v>41813.999999999985</v>
      </c>
      <c r="AP97" s="78">
        <f t="shared" si="12"/>
        <v>41813.999999999985</v>
      </c>
      <c r="AR97" s="78">
        <f t="shared" si="15"/>
        <v>41813.999999999985</v>
      </c>
    </row>
    <row r="98" spans="1:44">
      <c r="A98" s="9" t="s">
        <v>0</v>
      </c>
      <c r="B98" s="10" t="s">
        <v>479</v>
      </c>
      <c r="C98" s="11" t="s">
        <v>480</v>
      </c>
      <c r="D98" s="15">
        <v>14052.13</v>
      </c>
      <c r="E98" s="15">
        <v>20004</v>
      </c>
      <c r="G98" s="17">
        <f>_xlfn.XLOOKUP(B98,'Natural Actual Raw Data'!A$2:A$197,'Natural Actual Raw Data'!B$2:B$197,0)</f>
        <v>14052.13</v>
      </c>
      <c r="H98" s="17" cm="1">
        <f t="array" ref="H98:I98">_xlfn.XLOOKUP(B98,'Natural Actual Raw Data'!C$2:C$159,'Natural Actual Raw Data'!D$2:E$159,0)</f>
        <v>4676.18</v>
      </c>
      <c r="I98" s="17">
        <v>2434.83</v>
      </c>
      <c r="J98" s="17" cm="1">
        <f t="array" ref="J98:K98">_xlfn.XLOOKUP(B98,'Natural Actual Raw Data'!F$2:F$164,'Natural Actual Raw Data'!G$2:H$164,0)</f>
        <v>1474.43</v>
      </c>
      <c r="K98" s="17">
        <v>3176.15</v>
      </c>
      <c r="L98" s="17" cm="1">
        <f t="array" ref="L98:M98">_xlfn.XLOOKUP(B98,'Natural Actual Raw Data'!I$2:I$147,'Natural Actual Raw Data'!J$2:K$147,0)</f>
        <v>1572.93</v>
      </c>
      <c r="M98" s="17">
        <v>717.61</v>
      </c>
      <c r="N98" s="17">
        <f t="shared" si="16"/>
        <v>14052.130000000001</v>
      </c>
      <c r="O98" s="17">
        <f t="shared" si="17"/>
        <v>0</v>
      </c>
      <c r="P98" s="17">
        <f>_xlfn.XLOOKUP(B98,'Natural Budget Raw Data'!A$2:A$197,'Natural Budget Raw Data'!B$2:B$197,0)</f>
        <v>20004</v>
      </c>
      <c r="Q98" s="17">
        <f>_xlfn.XLOOKUP(B98,'Natural Budget Raw Data'!C$2:C$157,'Natural Budget Raw Data'!D$2:D$157,0)</f>
        <v>3334</v>
      </c>
      <c r="R98" s="17">
        <f>_xlfn.XLOOKUP($B98,'Natural Budget Raw Data'!E$2:E$134,'Natural Budget Raw Data'!F$2:F$134,0)</f>
        <v>3334</v>
      </c>
      <c r="S98" s="17">
        <f>_xlfn.XLOOKUP(B98,'Natural Budget Raw Data'!G$2:G$134,'Natural Budget Raw Data'!H$2:H$134,0)</f>
        <v>3334</v>
      </c>
      <c r="T98" s="17">
        <f>_xlfn.XLOOKUP(B98,'Natural Budget Raw Data'!I$2:I$135,'Natural Budget Raw Data'!J$2:J$135,0)</f>
        <v>3334</v>
      </c>
      <c r="U98" s="17">
        <f>_xlfn.XLOOKUP(B98,'Natural Budget Raw Data'!K$2:K$175,'Natural Budget Raw Data'!L$2:L$175,0)</f>
        <v>3334</v>
      </c>
      <c r="V98" s="17">
        <f>_xlfn.XLOOKUP(B98,'Natural Budget Raw Data'!M$2:M$180,'Natural Budget Raw Data'!N$2:N$180,0)</f>
        <v>3334</v>
      </c>
      <c r="W98" s="48">
        <f t="shared" si="18"/>
        <v>34056.130000000005</v>
      </c>
      <c r="X98" s="17">
        <f>_xlfn.XLOOKUP(B98,'2025 Natural Budget'!A$2:A$123,'2025 Natural Budget'!N$2:N$123,0)</f>
        <v>34999.989999999991</v>
      </c>
      <c r="Y98" s="78">
        <f t="shared" si="14"/>
        <v>34999.989999999991</v>
      </c>
      <c r="AA98" s="78">
        <f t="shared" si="7"/>
        <v>0</v>
      </c>
      <c r="AE98"/>
      <c r="AF98" s="73"/>
      <c r="AI98" s="77">
        <f t="shared" si="8"/>
        <v>0</v>
      </c>
      <c r="AJ98" s="78">
        <f t="shared" si="9"/>
        <v>349.99989999999991</v>
      </c>
      <c r="AK98" s="77">
        <f t="shared" si="10"/>
        <v>349.99989999999991</v>
      </c>
      <c r="AL98" s="77">
        <f t="shared" si="11"/>
        <v>35349.989899999993</v>
      </c>
      <c r="AP98" s="78">
        <f t="shared" si="12"/>
        <v>35349.989899999993</v>
      </c>
      <c r="AR98" s="78">
        <f t="shared" si="15"/>
        <v>35349.989899999993</v>
      </c>
    </row>
    <row r="99" spans="1:44">
      <c r="A99" s="9" t="s">
        <v>0</v>
      </c>
      <c r="B99" s="10" t="s">
        <v>481</v>
      </c>
      <c r="C99" s="11" t="s">
        <v>482</v>
      </c>
      <c r="D99" s="15">
        <v>338.61</v>
      </c>
      <c r="E99" s="15">
        <v>2904</v>
      </c>
      <c r="G99" s="17">
        <f>_xlfn.XLOOKUP(B99,'Natural Actual Raw Data'!A$2:A$197,'Natural Actual Raw Data'!B$2:B$197,0)</f>
        <v>338.61</v>
      </c>
      <c r="H99" s="17" cm="1">
        <f t="array" ref="H99:I99">_xlfn.XLOOKUP(B99,'Natural Actual Raw Data'!C$2:C$159,'Natural Actual Raw Data'!D$2:E$159,0)</f>
        <v>156.06</v>
      </c>
      <c r="I99" s="17">
        <v>0</v>
      </c>
      <c r="J99" s="17" cm="1">
        <f t="array" ref="J99:K99">_xlfn.XLOOKUP(B99,'Natural Actual Raw Data'!F$2:F$164,'Natural Actual Raw Data'!G$2:H$164,0)</f>
        <v>0</v>
      </c>
      <c r="K99" s="17">
        <v>182.55</v>
      </c>
      <c r="L99" s="17" cm="1">
        <f t="array" ref="L99">_xlfn.XLOOKUP(B99,'Natural Actual Raw Data'!I$2:I$147,'Natural Actual Raw Data'!J$2:K$147,0)</f>
        <v>0</v>
      </c>
      <c r="N99" s="17">
        <f t="shared" si="16"/>
        <v>338.61</v>
      </c>
      <c r="O99" s="17">
        <f t="shared" si="17"/>
        <v>0</v>
      </c>
      <c r="P99" s="17">
        <f>_xlfn.XLOOKUP(B99,'Natural Budget Raw Data'!A$2:A$197,'Natural Budget Raw Data'!B$2:B$197,0)</f>
        <v>2904</v>
      </c>
      <c r="Q99" s="17">
        <f>_xlfn.XLOOKUP(B99,'Natural Budget Raw Data'!C$2:C$157,'Natural Budget Raw Data'!D$2:D$157,0)</f>
        <v>484</v>
      </c>
      <c r="R99" s="17">
        <f>_xlfn.XLOOKUP($B99,'Natural Budget Raw Data'!E$2:E$134,'Natural Budget Raw Data'!F$2:F$134,0)</f>
        <v>484</v>
      </c>
      <c r="S99" s="17">
        <f>_xlfn.XLOOKUP(B99,'Natural Budget Raw Data'!G$2:G$134,'Natural Budget Raw Data'!H$2:H$134,0)</f>
        <v>484</v>
      </c>
      <c r="T99" s="17">
        <f>_xlfn.XLOOKUP(B99,'Natural Budget Raw Data'!I$2:I$135,'Natural Budget Raw Data'!J$2:J$135,0)</f>
        <v>484</v>
      </c>
      <c r="U99" s="17">
        <f>_xlfn.XLOOKUP(B99,'Natural Budget Raw Data'!K$2:K$175,'Natural Budget Raw Data'!L$2:L$175,0)</f>
        <v>484</v>
      </c>
      <c r="V99" s="17">
        <f>_xlfn.XLOOKUP(B99,'Natural Budget Raw Data'!M$2:M$180,'Natural Budget Raw Data'!N$2:N$180,0)</f>
        <v>484</v>
      </c>
      <c r="W99" s="48">
        <f t="shared" si="18"/>
        <v>3242.61</v>
      </c>
      <c r="X99" s="17">
        <f>_xlfn.XLOOKUP(B99,'2025 Natural Budget'!A$2:A$123,'2025 Natural Budget'!N$2:N$123,0)</f>
        <v>7100</v>
      </c>
      <c r="Y99" s="78">
        <f t="shared" si="14"/>
        <v>7100</v>
      </c>
      <c r="AA99" s="78">
        <f t="shared" si="7"/>
        <v>0</v>
      </c>
      <c r="AE99"/>
      <c r="AF99" s="73"/>
      <c r="AI99" s="77">
        <f t="shared" si="8"/>
        <v>0</v>
      </c>
      <c r="AJ99" s="78">
        <f t="shared" si="9"/>
        <v>71</v>
      </c>
      <c r="AK99" s="77">
        <f t="shared" si="10"/>
        <v>71</v>
      </c>
      <c r="AL99" s="77">
        <f t="shared" si="11"/>
        <v>7171</v>
      </c>
      <c r="AP99" s="78">
        <f t="shared" si="12"/>
        <v>7171</v>
      </c>
      <c r="AR99" s="78">
        <f t="shared" si="15"/>
        <v>7171</v>
      </c>
    </row>
    <row r="100" spans="1:44">
      <c r="A100" s="9" t="s">
        <v>2</v>
      </c>
      <c r="B100" s="10" t="s">
        <v>483</v>
      </c>
      <c r="C100" s="11" t="s">
        <v>484</v>
      </c>
      <c r="D100" s="15">
        <v>0</v>
      </c>
      <c r="E100" s="15">
        <v>2802</v>
      </c>
      <c r="G100" s="17">
        <f>_xlfn.XLOOKUP(B100,'Natural Actual Raw Data'!A$2:A$197,'Natural Actual Raw Data'!B$2:B$197,0)</f>
        <v>0</v>
      </c>
      <c r="H100" s="17" cm="1">
        <f t="array" ref="H100">_xlfn.XLOOKUP(B100,'Natural Actual Raw Data'!C$2:C$159,'Natural Actual Raw Data'!D$2:E$159,0)</f>
        <v>0</v>
      </c>
      <c r="J100" s="17" cm="1">
        <f t="array" ref="J100">_xlfn.XLOOKUP(B100,'Natural Actual Raw Data'!F$2:F$164,'Natural Actual Raw Data'!G$2:H$164,0)</f>
        <v>0</v>
      </c>
      <c r="L100" s="17" cm="1">
        <f t="array" ref="L100">_xlfn.XLOOKUP(B100,'Natural Actual Raw Data'!I$2:I$147,'Natural Actual Raw Data'!J$2:K$147,0)</f>
        <v>0</v>
      </c>
      <c r="N100" s="17">
        <f t="shared" si="16"/>
        <v>0</v>
      </c>
      <c r="O100" s="17">
        <f t="shared" si="17"/>
        <v>0</v>
      </c>
      <c r="P100" s="17">
        <f>_xlfn.XLOOKUP(B100,'Natural Budget Raw Data'!A$2:A$197,'Natural Budget Raw Data'!B$2:B$197,0)</f>
        <v>2802</v>
      </c>
      <c r="Q100" s="17">
        <f>_xlfn.XLOOKUP(B100,'Natural Budget Raw Data'!C$2:C$157,'Natural Budget Raw Data'!D$2:D$157,0)</f>
        <v>467</v>
      </c>
      <c r="R100" s="17">
        <f>_xlfn.XLOOKUP($B100,'Natural Budget Raw Data'!E$2:E$134,'Natural Budget Raw Data'!F$2:F$134,0)</f>
        <v>467</v>
      </c>
      <c r="S100" s="17">
        <f>_xlfn.XLOOKUP(B100,'Natural Budget Raw Data'!G$2:G$134,'Natural Budget Raw Data'!H$2:H$134,0)</f>
        <v>467</v>
      </c>
      <c r="T100" s="17">
        <f>_xlfn.XLOOKUP(B100,'Natural Budget Raw Data'!I$2:I$135,'Natural Budget Raw Data'!J$2:J$135,0)</f>
        <v>467</v>
      </c>
      <c r="U100" s="17">
        <f>_xlfn.XLOOKUP(B100,'Natural Budget Raw Data'!K$2:K$175,'Natural Budget Raw Data'!L$2:L$175,0)</f>
        <v>467</v>
      </c>
      <c r="V100" s="17">
        <f>_xlfn.XLOOKUP(B100,'Natural Budget Raw Data'!M$2:M$180,'Natural Budget Raw Data'!N$2:N$180,0)</f>
        <v>467</v>
      </c>
      <c r="W100" s="48">
        <f t="shared" si="18"/>
        <v>2802</v>
      </c>
      <c r="X100" s="17">
        <f>_xlfn.XLOOKUP(B100,'2025 Natural Budget'!A$2:A$123,'2025 Natural Budget'!N$2:N$123,0)</f>
        <v>0</v>
      </c>
      <c r="Y100" s="78">
        <f t="shared" si="14"/>
        <v>0</v>
      </c>
      <c r="AA100" s="78">
        <f t="shared" si="7"/>
        <v>0</v>
      </c>
      <c r="AE100"/>
      <c r="AF100" s="73"/>
      <c r="AI100" s="77">
        <f t="shared" si="8"/>
        <v>0</v>
      </c>
      <c r="AJ100" s="78">
        <f t="shared" si="9"/>
        <v>0</v>
      </c>
      <c r="AK100" s="77">
        <f t="shared" si="10"/>
        <v>0</v>
      </c>
      <c r="AL100" s="77">
        <f t="shared" si="11"/>
        <v>0</v>
      </c>
      <c r="AP100" s="78">
        <f t="shared" si="12"/>
        <v>0</v>
      </c>
      <c r="AR100" s="78">
        <f t="shared" si="15"/>
        <v>0</v>
      </c>
    </row>
    <row r="101" spans="1:44">
      <c r="A101" s="9" t="s">
        <v>0</v>
      </c>
      <c r="B101" s="10" t="s">
        <v>485</v>
      </c>
      <c r="C101" s="11" t="s">
        <v>486</v>
      </c>
      <c r="D101" s="15">
        <v>3768.72</v>
      </c>
      <c r="E101" s="15">
        <v>60</v>
      </c>
      <c r="G101" s="17">
        <f>_xlfn.XLOOKUP(B101,'Natural Actual Raw Data'!A$2:A$197,'Natural Actual Raw Data'!B$2:B$197,0)</f>
        <v>3768.72</v>
      </c>
      <c r="H101" s="17" cm="1">
        <f t="array" ref="H101:I101">_xlfn.XLOOKUP(B101,'Natural Actual Raw Data'!C$2:C$159,'Natural Actual Raw Data'!D$2:E$159,0)</f>
        <v>293.85000000000002</v>
      </c>
      <c r="I101" s="17">
        <v>230.11</v>
      </c>
      <c r="J101" s="17" cm="1">
        <f t="array" ref="J101:K101">_xlfn.XLOOKUP(B101,'Natural Actual Raw Data'!F$2:F$164,'Natural Actual Raw Data'!G$2:H$164,0)</f>
        <v>812.44</v>
      </c>
      <c r="K101" s="17">
        <v>1508.21</v>
      </c>
      <c r="L101" s="17" cm="1">
        <f t="array" ref="L101:M101">_xlfn.XLOOKUP(B101,'Natural Actual Raw Data'!I$2:I$147,'Natural Actual Raw Data'!J$2:K$147,0)</f>
        <v>628.48</v>
      </c>
      <c r="M101" s="17">
        <v>295.63</v>
      </c>
      <c r="N101" s="17">
        <f t="shared" si="16"/>
        <v>3768.7200000000003</v>
      </c>
      <c r="O101" s="17">
        <f t="shared" si="17"/>
        <v>0</v>
      </c>
      <c r="P101" s="17">
        <f>_xlfn.XLOOKUP(B101,'Natural Budget Raw Data'!A$2:A$197,'Natural Budget Raw Data'!B$2:B$197,0)</f>
        <v>60</v>
      </c>
      <c r="Q101" s="17">
        <f>_xlfn.XLOOKUP(B101,'Natural Budget Raw Data'!C$2:C$157,'Natural Budget Raw Data'!D$2:D$157,0)</f>
        <v>10</v>
      </c>
      <c r="R101" s="17">
        <f>_xlfn.XLOOKUP($B101,'Natural Budget Raw Data'!E$2:E$134,'Natural Budget Raw Data'!F$2:F$134,0)</f>
        <v>10</v>
      </c>
      <c r="S101" s="17">
        <f>_xlfn.XLOOKUP(B101,'Natural Budget Raw Data'!G$2:G$134,'Natural Budget Raw Data'!H$2:H$134,0)</f>
        <v>10</v>
      </c>
      <c r="T101" s="17">
        <f>_xlfn.XLOOKUP(B101,'Natural Budget Raw Data'!I$2:I$135,'Natural Budget Raw Data'!J$2:J$135,0)</f>
        <v>10</v>
      </c>
      <c r="U101" s="17">
        <f>_xlfn.XLOOKUP(B101,'Natural Budget Raw Data'!K$2:K$175,'Natural Budget Raw Data'!L$2:L$175,0)</f>
        <v>10</v>
      </c>
      <c r="V101" s="17">
        <f>_xlfn.XLOOKUP(B101,'Natural Budget Raw Data'!M$2:M$180,'Natural Budget Raw Data'!N$2:N$180,0)</f>
        <v>10</v>
      </c>
      <c r="W101" s="48">
        <f t="shared" si="18"/>
        <v>3828.7200000000003</v>
      </c>
      <c r="X101" s="17">
        <f>_xlfn.XLOOKUP(B101,'2025 Natural Budget'!A$2:A$123,'2025 Natural Budget'!N$2:N$123,0)</f>
        <v>0</v>
      </c>
      <c r="Y101" s="78">
        <f t="shared" si="14"/>
        <v>0</v>
      </c>
      <c r="AA101" s="78">
        <f t="shared" si="7"/>
        <v>0</v>
      </c>
      <c r="AE101"/>
      <c r="AF101" s="73"/>
      <c r="AI101" s="77">
        <f t="shared" si="8"/>
        <v>0</v>
      </c>
      <c r="AJ101" s="78">
        <f t="shared" si="9"/>
        <v>0</v>
      </c>
      <c r="AK101" s="77">
        <f t="shared" si="10"/>
        <v>0</v>
      </c>
      <c r="AL101" s="77">
        <f t="shared" si="11"/>
        <v>0</v>
      </c>
      <c r="AP101" s="78">
        <f t="shared" si="12"/>
        <v>0</v>
      </c>
      <c r="AR101" s="78">
        <f t="shared" si="15"/>
        <v>0</v>
      </c>
    </row>
    <row r="102" spans="1:44">
      <c r="A102" s="12"/>
      <c r="B102" s="13"/>
      <c r="C102" s="11" t="s">
        <v>649</v>
      </c>
      <c r="D102" s="16">
        <v>32011.74</v>
      </c>
      <c r="E102" s="16">
        <v>50370</v>
      </c>
      <c r="G102" s="17">
        <f>_xlfn.XLOOKUP(B102,'Natural Actual Raw Data'!A$2:A$197,'Natural Actual Raw Data'!B$2:B$197,0)</f>
        <v>0</v>
      </c>
      <c r="H102" s="17" cm="1">
        <f t="array" ref="H102">_xlfn.XLOOKUP(B102,'Natural Actual Raw Data'!C$2:C$159,'Natural Actual Raw Data'!D$2:E$159,0)</f>
        <v>0</v>
      </c>
      <c r="J102" s="17" cm="1">
        <f t="array" ref="J102">_xlfn.XLOOKUP(B102,'Natural Actual Raw Data'!F$2:F$164,'Natural Actual Raw Data'!G$2:H$164,0)</f>
        <v>0</v>
      </c>
      <c r="L102" s="17" cm="1">
        <f t="array" ref="L102">_xlfn.XLOOKUP(B102,'Natural Actual Raw Data'!I$2:I$147,'Natural Actual Raw Data'!J$2:K$147,0)</f>
        <v>0</v>
      </c>
      <c r="N102" s="17">
        <f t="shared" si="16"/>
        <v>0</v>
      </c>
      <c r="O102" s="17">
        <f t="shared" si="17"/>
        <v>0</v>
      </c>
      <c r="P102" s="17">
        <f>_xlfn.XLOOKUP(B102,'Natural Budget Raw Data'!A$2:A$197,'Natural Budget Raw Data'!B$2:B$197,0)</f>
        <v>0</v>
      </c>
      <c r="Q102" s="17">
        <f>_xlfn.XLOOKUP(B102,'Natural Budget Raw Data'!C$2:C$157,'Natural Budget Raw Data'!D$2:D$157,0)</f>
        <v>0</v>
      </c>
      <c r="R102" s="17">
        <f>_xlfn.XLOOKUP($B102,'Natural Budget Raw Data'!E$2:E$134,'Natural Budget Raw Data'!F$2:F$134,0)</f>
        <v>0</v>
      </c>
      <c r="S102" s="17">
        <f>_xlfn.XLOOKUP(B102,'Natural Budget Raw Data'!G$2:G$134,'Natural Budget Raw Data'!H$2:H$134,0)</f>
        <v>0</v>
      </c>
      <c r="T102" s="17">
        <f>_xlfn.XLOOKUP(B102,'Natural Budget Raw Data'!I$2:I$135,'Natural Budget Raw Data'!J$2:J$135,0)</f>
        <v>0</v>
      </c>
      <c r="U102" s="17">
        <f>_xlfn.XLOOKUP(B102,'Natural Budget Raw Data'!K$2:K$175,'Natural Budget Raw Data'!L$2:L$175,0)</f>
        <v>0</v>
      </c>
      <c r="V102" s="17">
        <f>_xlfn.XLOOKUP(B102,'Natural Budget Raw Data'!M$2:M$180,'Natural Budget Raw Data'!N$2:N$180,0)</f>
        <v>0</v>
      </c>
      <c r="W102" s="48">
        <f t="shared" si="18"/>
        <v>0</v>
      </c>
      <c r="X102" s="17">
        <f>_xlfn.XLOOKUP(B102,'2025 Natural Budget'!A$2:A$123,'2025 Natural Budget'!N$2:N$123,0)</f>
        <v>0</v>
      </c>
      <c r="Y102" s="78">
        <f t="shared" si="14"/>
        <v>0</v>
      </c>
      <c r="AA102" s="78">
        <f t="shared" si="7"/>
        <v>0</v>
      </c>
      <c r="AE102"/>
      <c r="AF102" s="73"/>
      <c r="AI102" s="77">
        <f t="shared" si="8"/>
        <v>0</v>
      </c>
      <c r="AJ102" s="78">
        <f t="shared" si="9"/>
        <v>0</v>
      </c>
      <c r="AK102" s="77">
        <f t="shared" si="10"/>
        <v>0</v>
      </c>
      <c r="AL102" s="77">
        <f t="shared" si="11"/>
        <v>0</v>
      </c>
      <c r="AP102" s="78">
        <f t="shared" si="12"/>
        <v>0</v>
      </c>
      <c r="AR102" s="78">
        <f t="shared" si="15"/>
        <v>0</v>
      </c>
    </row>
    <row r="103" spans="1:44">
      <c r="A103" s="9" t="s">
        <v>2</v>
      </c>
      <c r="B103" s="10" t="s">
        <v>405</v>
      </c>
      <c r="C103" s="11" t="s">
        <v>406</v>
      </c>
      <c r="D103" s="15">
        <v>0</v>
      </c>
      <c r="E103" s="15">
        <v>12500</v>
      </c>
      <c r="G103" s="17">
        <f>_xlfn.XLOOKUP(B103,'Natural Actual Raw Data'!A$2:A$197,'Natural Actual Raw Data'!B$2:B$197,0)</f>
        <v>0</v>
      </c>
      <c r="H103" s="17" cm="1">
        <f t="array" ref="H103">_xlfn.XLOOKUP(B103,'Natural Actual Raw Data'!C$2:C$159,'Natural Actual Raw Data'!D$2:E$159,0)</f>
        <v>0</v>
      </c>
      <c r="J103" s="17" cm="1">
        <f t="array" ref="J103">_xlfn.XLOOKUP(B103,'Natural Actual Raw Data'!F$2:F$164,'Natural Actual Raw Data'!G$2:H$164,0)</f>
        <v>0</v>
      </c>
      <c r="L103" s="17" cm="1">
        <f t="array" ref="L103">_xlfn.XLOOKUP(B103,'Natural Actual Raw Data'!I$2:I$147,'Natural Actual Raw Data'!J$2:K$147,0)</f>
        <v>0</v>
      </c>
      <c r="N103" s="17">
        <f t="shared" si="16"/>
        <v>0</v>
      </c>
      <c r="O103" s="17">
        <f t="shared" si="17"/>
        <v>0</v>
      </c>
      <c r="P103" s="17">
        <f>_xlfn.XLOOKUP(B103,'Natural Budget Raw Data'!A$2:A$197,'Natural Budget Raw Data'!B$2:B$197,0)</f>
        <v>12500</v>
      </c>
      <c r="Q103" s="17">
        <f>_xlfn.XLOOKUP(B103,'Natural Budget Raw Data'!C$2:C$157,'Natural Budget Raw Data'!D$2:D$157,0)</f>
        <v>12500</v>
      </c>
      <c r="R103" s="17">
        <f>_xlfn.XLOOKUP($B103,'Natural Budget Raw Data'!E$2:E$134,'Natural Budget Raw Data'!F$2:F$134,0)</f>
        <v>0</v>
      </c>
      <c r="S103" s="17">
        <f>_xlfn.XLOOKUP(B103,'Natural Budget Raw Data'!G$2:G$134,'Natural Budget Raw Data'!H$2:H$134,0)</f>
        <v>0</v>
      </c>
      <c r="T103" s="17">
        <f>_xlfn.XLOOKUP(B103,'Natural Budget Raw Data'!I$2:I$135,'Natural Budget Raw Data'!J$2:J$135,0)</f>
        <v>0</v>
      </c>
      <c r="U103" s="17">
        <f>_xlfn.XLOOKUP(B103,'Natural Budget Raw Data'!K$2:K$175,'Natural Budget Raw Data'!L$2:L$175,0)</f>
        <v>0</v>
      </c>
      <c r="V103" s="17">
        <f>_xlfn.XLOOKUP(B103,'Natural Budget Raw Data'!M$2:M$180,'Natural Budget Raw Data'!N$2:N$180,0)</f>
        <v>0</v>
      </c>
      <c r="W103" s="48">
        <f t="shared" si="18"/>
        <v>12500</v>
      </c>
      <c r="X103" s="17">
        <f>_xlfn.XLOOKUP(B103,'2025 Natural Budget'!A$2:A$123,'2025 Natural Budget'!N$2:N$123,0)</f>
        <v>25000</v>
      </c>
      <c r="Y103" s="78">
        <f t="shared" si="14"/>
        <v>25000</v>
      </c>
      <c r="AA103" s="78">
        <f t="shared" si="7"/>
        <v>0</v>
      </c>
      <c r="AE103"/>
      <c r="AF103" s="73"/>
      <c r="AI103" s="77">
        <f t="shared" si="8"/>
        <v>0</v>
      </c>
      <c r="AJ103" s="78">
        <f t="shared" si="9"/>
        <v>250</v>
      </c>
      <c r="AK103" s="77">
        <f t="shared" si="10"/>
        <v>250</v>
      </c>
      <c r="AL103" s="77">
        <f t="shared" si="11"/>
        <v>25250</v>
      </c>
      <c r="AP103" s="78">
        <f t="shared" si="12"/>
        <v>25250</v>
      </c>
      <c r="AR103" s="78">
        <f t="shared" si="15"/>
        <v>25250</v>
      </c>
    </row>
    <row r="104" spans="1:44">
      <c r="A104" s="9" t="s">
        <v>0</v>
      </c>
      <c r="B104" s="10" t="s">
        <v>407</v>
      </c>
      <c r="C104" s="11" t="s">
        <v>408</v>
      </c>
      <c r="D104" s="15">
        <v>9585456.1500000004</v>
      </c>
      <c r="E104" s="15">
        <v>150000</v>
      </c>
      <c r="G104" s="17">
        <f>_xlfn.XLOOKUP(B104,'Natural Actual Raw Data'!A$2:A$197,'Natural Actual Raw Data'!B$2:B$197,0)</f>
        <v>9585456.1500000004</v>
      </c>
      <c r="H104" s="17" cm="1">
        <f t="array" ref="H104:I104">_xlfn.XLOOKUP(B104,'Natural Actual Raw Data'!C$2:C$159,'Natural Actual Raw Data'!D$2:E$159,0)</f>
        <v>664303.35999999999</v>
      </c>
      <c r="I104" s="17">
        <v>528521.96</v>
      </c>
      <c r="J104" s="17" cm="1">
        <f t="array" ref="J104:K104">_xlfn.XLOOKUP(B104,'Natural Actual Raw Data'!F$2:F$164,'Natural Actual Raw Data'!G$2:H$164,0)</f>
        <v>1557877.51</v>
      </c>
      <c r="K104" s="17">
        <v>1559919.55</v>
      </c>
      <c r="L104" s="17" cm="1">
        <f t="array" ref="L104:M104">_xlfn.XLOOKUP(B104,'Natural Actual Raw Data'!I$2:I$147,'Natural Actual Raw Data'!J$2:K$147,0)</f>
        <v>3624186.93</v>
      </c>
      <c r="M104" s="17">
        <v>1650646.84</v>
      </c>
      <c r="N104" s="17">
        <f t="shared" si="16"/>
        <v>9585456.1500000004</v>
      </c>
      <c r="O104" s="17">
        <f t="shared" si="17"/>
        <v>0</v>
      </c>
      <c r="P104" s="17">
        <f>_xlfn.XLOOKUP(B104,'Natural Budget Raw Data'!A$2:A$197,'Natural Budget Raw Data'!B$2:B$197,0)</f>
        <v>150000</v>
      </c>
      <c r="Q104" s="17">
        <f>_xlfn.XLOOKUP(B104,'Natural Budget Raw Data'!C$2:C$157,'Natural Budget Raw Data'!D$2:D$157,0)</f>
        <v>25000</v>
      </c>
      <c r="R104" s="17">
        <f>_xlfn.XLOOKUP($B104,'Natural Budget Raw Data'!E$2:E$134,'Natural Budget Raw Data'!F$2:F$134,0)</f>
        <v>25000</v>
      </c>
      <c r="S104" s="17">
        <f>_xlfn.XLOOKUP(B104,'Natural Budget Raw Data'!G$2:G$134,'Natural Budget Raw Data'!H$2:H$134,0)</f>
        <v>25000</v>
      </c>
      <c r="T104" s="17">
        <f>_xlfn.XLOOKUP(B104,'Natural Budget Raw Data'!I$2:I$135,'Natural Budget Raw Data'!J$2:J$135,0)</f>
        <v>25000</v>
      </c>
      <c r="U104" s="17">
        <f>_xlfn.XLOOKUP(B104,'Natural Budget Raw Data'!K$2:K$175,'Natural Budget Raw Data'!L$2:L$175,0)</f>
        <v>25000</v>
      </c>
      <c r="V104" s="17">
        <f>_xlfn.XLOOKUP(B104,'Natural Budget Raw Data'!M$2:M$180,'Natural Budget Raw Data'!N$2:N$180,0)</f>
        <v>25000</v>
      </c>
      <c r="W104" s="48">
        <f t="shared" si="18"/>
        <v>9735456.1500000004</v>
      </c>
      <c r="X104" s="17">
        <f>_xlfn.XLOOKUP(B104,'2025 Natural Budget'!A$2:A$123,'2025 Natural Budget'!N$2:N$123,0)</f>
        <v>499999.98000000004</v>
      </c>
      <c r="Y104" s="78">
        <f t="shared" si="14"/>
        <v>499999.98000000004</v>
      </c>
      <c r="AA104" s="78">
        <f t="shared" si="7"/>
        <v>0</v>
      </c>
      <c r="AE104"/>
      <c r="AF104" s="73"/>
      <c r="AI104" s="77">
        <f t="shared" si="8"/>
        <v>0</v>
      </c>
      <c r="AJ104" s="78">
        <f t="shared" si="9"/>
        <v>4999.9998000000005</v>
      </c>
      <c r="AK104" s="77">
        <f t="shared" si="10"/>
        <v>4999.9998000000005</v>
      </c>
      <c r="AL104" s="77">
        <f t="shared" si="11"/>
        <v>504999.97980000003</v>
      </c>
      <c r="AP104" s="78">
        <f t="shared" si="12"/>
        <v>504999.97980000003</v>
      </c>
      <c r="AR104" s="78">
        <f t="shared" si="15"/>
        <v>504999.97980000003</v>
      </c>
    </row>
    <row r="105" spans="1:44">
      <c r="A105" s="9" t="s">
        <v>1</v>
      </c>
      <c r="B105" s="10" t="s">
        <v>409</v>
      </c>
      <c r="C105" s="11" t="s">
        <v>410</v>
      </c>
      <c r="D105" s="15">
        <v>1432.16</v>
      </c>
      <c r="E105" s="15">
        <v>0</v>
      </c>
      <c r="G105" s="17">
        <f>_xlfn.XLOOKUP(B105,'Natural Actual Raw Data'!A$2:A$197,'Natural Actual Raw Data'!B$2:B$197,0)</f>
        <v>1432.16</v>
      </c>
      <c r="H105" s="17" cm="1">
        <f t="array" ref="H105:I105">_xlfn.XLOOKUP(B105,'Natural Actual Raw Data'!C$2:C$159,'Natural Actual Raw Data'!D$2:E$159,0)</f>
        <v>213.75</v>
      </c>
      <c r="I105" s="17">
        <v>183.75</v>
      </c>
      <c r="J105" s="17" cm="1">
        <f t="array" ref="J105:K105">_xlfn.XLOOKUP(B105,'Natural Actual Raw Data'!F$2:F$164,'Natural Actual Raw Data'!G$2:H$164,0)</f>
        <v>183.75</v>
      </c>
      <c r="K105" s="17">
        <v>30</v>
      </c>
      <c r="L105" s="17" cm="1">
        <f t="array" ref="L105:M105">_xlfn.XLOOKUP(B105,'Natural Actual Raw Data'!I$2:I$147,'Natural Actual Raw Data'!J$2:K$147,0)</f>
        <v>600.37</v>
      </c>
      <c r="M105" s="17">
        <v>220.54</v>
      </c>
      <c r="N105" s="17">
        <f t="shared" si="16"/>
        <v>1432.1599999999999</v>
      </c>
      <c r="O105" s="17">
        <f t="shared" si="17"/>
        <v>0</v>
      </c>
      <c r="P105" s="17">
        <f>_xlfn.XLOOKUP(B105,'Natural Budget Raw Data'!A$2:A$197,'Natural Budget Raw Data'!B$2:B$197,0)</f>
        <v>0</v>
      </c>
      <c r="Q105" s="17">
        <f>_xlfn.XLOOKUP(B105,'Natural Budget Raw Data'!C$2:C$157,'Natural Budget Raw Data'!D$2:D$157,0)</f>
        <v>0</v>
      </c>
      <c r="R105" s="17">
        <f>_xlfn.XLOOKUP($B105,'Natural Budget Raw Data'!E$2:E$134,'Natural Budget Raw Data'!F$2:F$134,0)</f>
        <v>0</v>
      </c>
      <c r="S105" s="17">
        <f>_xlfn.XLOOKUP(B105,'Natural Budget Raw Data'!G$2:G$134,'Natural Budget Raw Data'!H$2:H$134,0)</f>
        <v>0</v>
      </c>
      <c r="T105" s="17">
        <f>_xlfn.XLOOKUP(B105,'Natural Budget Raw Data'!I$2:I$135,'Natural Budget Raw Data'!J$2:J$135,0)</f>
        <v>0</v>
      </c>
      <c r="U105" s="17">
        <f>_xlfn.XLOOKUP(B105,'Natural Budget Raw Data'!K$2:K$175,'Natural Budget Raw Data'!L$2:L$175,0)</f>
        <v>0</v>
      </c>
      <c r="V105" s="17">
        <f>_xlfn.XLOOKUP(B105,'Natural Budget Raw Data'!M$2:M$180,'Natural Budget Raw Data'!N$2:N$180,0)</f>
        <v>0</v>
      </c>
      <c r="W105" s="48">
        <f t="shared" si="18"/>
        <v>1432.1599999999999</v>
      </c>
      <c r="X105" s="17">
        <f>_xlfn.XLOOKUP(B105,'2025 Natural Budget'!A$2:A$123,'2025 Natural Budget'!N$2:N$123,0)</f>
        <v>0</v>
      </c>
      <c r="Y105" s="78">
        <f t="shared" si="14"/>
        <v>0</v>
      </c>
      <c r="AA105" s="78">
        <f t="shared" si="7"/>
        <v>0</v>
      </c>
      <c r="AE105"/>
      <c r="AF105" s="73"/>
      <c r="AI105" s="77">
        <f t="shared" si="8"/>
        <v>0</v>
      </c>
      <c r="AJ105" s="78">
        <f t="shared" si="9"/>
        <v>0</v>
      </c>
      <c r="AK105" s="77">
        <f t="shared" si="10"/>
        <v>0</v>
      </c>
      <c r="AL105" s="77">
        <f t="shared" si="11"/>
        <v>0</v>
      </c>
      <c r="AP105" s="78">
        <f t="shared" si="12"/>
        <v>0</v>
      </c>
      <c r="AR105" s="78">
        <f t="shared" si="15"/>
        <v>0</v>
      </c>
    </row>
    <row r="106" spans="1:44">
      <c r="A106" s="9" t="s">
        <v>0</v>
      </c>
      <c r="B106" s="10" t="s">
        <v>415</v>
      </c>
      <c r="C106" s="11" t="s">
        <v>416</v>
      </c>
      <c r="D106" s="15">
        <v>18600.62</v>
      </c>
      <c r="E106" s="15">
        <v>11580</v>
      </c>
      <c r="G106" s="17">
        <f>_xlfn.XLOOKUP(B106,'Natural Actual Raw Data'!A$2:A$197,'Natural Actual Raw Data'!B$2:B$197,0)</f>
        <v>18600.62</v>
      </c>
      <c r="H106" s="17" cm="1">
        <f t="array" ref="H106:I106">_xlfn.XLOOKUP(B106,'Natural Actual Raw Data'!C$2:C$159,'Natural Actual Raw Data'!D$2:E$159,0)</f>
        <v>774.41</v>
      </c>
      <c r="I106" s="17">
        <v>10656.08</v>
      </c>
      <c r="J106" s="17" cm="1">
        <f t="array" ref="J106:K106">_xlfn.XLOOKUP(B106,'Natural Actual Raw Data'!F$2:F$164,'Natural Actual Raw Data'!G$2:H$164,0)</f>
        <v>704.98</v>
      </c>
      <c r="K106" s="17">
        <v>0</v>
      </c>
      <c r="L106" s="17" cm="1">
        <f t="array" ref="L106:M106">_xlfn.XLOOKUP(B106,'Natural Actual Raw Data'!I$2:I$147,'Natural Actual Raw Data'!J$2:K$147,0)</f>
        <v>378.98</v>
      </c>
      <c r="M106" s="17">
        <v>6086.17</v>
      </c>
      <c r="N106" s="17">
        <f t="shared" si="16"/>
        <v>18600.62</v>
      </c>
      <c r="O106" s="17">
        <f t="shared" si="17"/>
        <v>0</v>
      </c>
      <c r="P106" s="17">
        <f>_xlfn.XLOOKUP(B106,'Natural Budget Raw Data'!A$2:A$197,'Natural Budget Raw Data'!B$2:B$197,0)</f>
        <v>11580</v>
      </c>
      <c r="Q106" s="17">
        <f>_xlfn.XLOOKUP(B106,'Natural Budget Raw Data'!C$2:C$157,'Natural Budget Raw Data'!D$2:D$157,0)</f>
        <v>1930</v>
      </c>
      <c r="R106" s="17">
        <f>_xlfn.XLOOKUP($B106,'Natural Budget Raw Data'!E$2:E$134,'Natural Budget Raw Data'!F$2:F$134,0)</f>
        <v>1930</v>
      </c>
      <c r="S106" s="17">
        <f>_xlfn.XLOOKUP(B106,'Natural Budget Raw Data'!G$2:G$134,'Natural Budget Raw Data'!H$2:H$134,0)</f>
        <v>1930</v>
      </c>
      <c r="T106" s="17">
        <f>_xlfn.XLOOKUP(B106,'Natural Budget Raw Data'!I$2:I$135,'Natural Budget Raw Data'!J$2:J$135,0)</f>
        <v>1930</v>
      </c>
      <c r="U106" s="17">
        <f>_xlfn.XLOOKUP(B106,'Natural Budget Raw Data'!K$2:K$175,'Natural Budget Raw Data'!L$2:L$175,0)</f>
        <v>1930</v>
      </c>
      <c r="V106" s="17">
        <f>_xlfn.XLOOKUP(B106,'Natural Budget Raw Data'!M$2:M$180,'Natural Budget Raw Data'!N$2:N$180,0)</f>
        <v>1930</v>
      </c>
      <c r="W106" s="48">
        <f t="shared" si="18"/>
        <v>30180.62</v>
      </c>
      <c r="X106" s="17">
        <f>_xlfn.XLOOKUP(B106,'2025 Natural Budget'!A$2:A$123,'2025 Natural Budget'!N$2:N$123,0)</f>
        <v>31299.99</v>
      </c>
      <c r="Y106" s="78">
        <f t="shared" si="14"/>
        <v>31299.99</v>
      </c>
      <c r="AA106" s="78">
        <f t="shared" si="7"/>
        <v>0</v>
      </c>
      <c r="AE106"/>
      <c r="AF106" s="73"/>
      <c r="AI106" s="77">
        <f t="shared" si="8"/>
        <v>0</v>
      </c>
      <c r="AJ106" s="78">
        <f t="shared" si="9"/>
        <v>312.99990000000003</v>
      </c>
      <c r="AK106" s="77">
        <f t="shared" si="10"/>
        <v>312.99990000000003</v>
      </c>
      <c r="AL106" s="77">
        <f t="shared" si="11"/>
        <v>31612.9899</v>
      </c>
      <c r="AP106" s="78">
        <f t="shared" si="12"/>
        <v>31612.9899</v>
      </c>
      <c r="AR106" s="78">
        <f t="shared" si="15"/>
        <v>31612.9899</v>
      </c>
    </row>
    <row r="107" spans="1:44">
      <c r="A107" s="9" t="s">
        <v>0</v>
      </c>
      <c r="B107" s="10" t="s">
        <v>417</v>
      </c>
      <c r="C107" s="11" t="s">
        <v>418</v>
      </c>
      <c r="D107" s="15">
        <v>147554.81</v>
      </c>
      <c r="E107" s="15">
        <v>114438</v>
      </c>
      <c r="G107" s="17">
        <f>_xlfn.XLOOKUP(B107,'Natural Actual Raw Data'!A$2:A$197,'Natural Actual Raw Data'!B$2:B$197,0)</f>
        <v>147554.81</v>
      </c>
      <c r="H107" s="17" cm="1">
        <f t="array" ref="H107:I107">_xlfn.XLOOKUP(B107,'Natural Actual Raw Data'!C$2:C$159,'Natural Actual Raw Data'!D$2:E$159,0)</f>
        <v>13336.88</v>
      </c>
      <c r="I107" s="17">
        <v>23529.21</v>
      </c>
      <c r="J107" s="17" cm="1">
        <f t="array" ref="J107:K107">_xlfn.XLOOKUP(B107,'Natural Actual Raw Data'!F$2:F$164,'Natural Actual Raw Data'!G$2:H$164,0)</f>
        <v>13511.73</v>
      </c>
      <c r="K107" s="17">
        <v>52606.38</v>
      </c>
      <c r="L107" s="17" cm="1">
        <f t="array" ref="L107:M107">_xlfn.XLOOKUP(B107,'Natural Actual Raw Data'!I$2:I$147,'Natural Actual Raw Data'!J$2:K$147,0)</f>
        <v>14524.56</v>
      </c>
      <c r="M107" s="17">
        <v>30046.05</v>
      </c>
      <c r="N107" s="17">
        <f t="shared" si="16"/>
        <v>147554.80999999997</v>
      </c>
      <c r="O107" s="17">
        <f t="shared" si="17"/>
        <v>0</v>
      </c>
      <c r="P107" s="17">
        <f>_xlfn.XLOOKUP(B107,'Natural Budget Raw Data'!A$2:A$197,'Natural Budget Raw Data'!B$2:B$197,0)</f>
        <v>114438</v>
      </c>
      <c r="Q107" s="17">
        <f>_xlfn.XLOOKUP(B107,'Natural Budget Raw Data'!C$2:C$157,'Natural Budget Raw Data'!D$2:D$157,0)</f>
        <v>19073</v>
      </c>
      <c r="R107" s="17">
        <f>_xlfn.XLOOKUP($B107,'Natural Budget Raw Data'!E$2:E$134,'Natural Budget Raw Data'!F$2:F$134,0)</f>
        <v>19073</v>
      </c>
      <c r="S107" s="17">
        <f>_xlfn.XLOOKUP(B107,'Natural Budget Raw Data'!G$2:G$134,'Natural Budget Raw Data'!H$2:H$134,0)</f>
        <v>19073</v>
      </c>
      <c r="T107" s="17">
        <f>_xlfn.XLOOKUP(B107,'Natural Budget Raw Data'!I$2:I$135,'Natural Budget Raw Data'!J$2:J$135,0)</f>
        <v>19073</v>
      </c>
      <c r="U107" s="17">
        <f>_xlfn.XLOOKUP(B107,'Natural Budget Raw Data'!K$2:K$175,'Natural Budget Raw Data'!L$2:L$175,0)</f>
        <v>19073</v>
      </c>
      <c r="V107" s="17">
        <f>_xlfn.XLOOKUP(B107,'Natural Budget Raw Data'!M$2:M$180,'Natural Budget Raw Data'!N$2:N$180,0)</f>
        <v>19073</v>
      </c>
      <c r="W107" s="48">
        <f t="shared" si="18"/>
        <v>261992.80999999997</v>
      </c>
      <c r="X107" s="17">
        <f>_xlfn.XLOOKUP(B107,'2025 Natural Budget'!A$2:A$123,'2025 Natural Budget'!N$2:N$123,0)</f>
        <v>295000.01</v>
      </c>
      <c r="Y107" s="78">
        <f t="shared" si="14"/>
        <v>295000.01</v>
      </c>
      <c r="AA107" s="78">
        <f t="shared" si="7"/>
        <v>0</v>
      </c>
      <c r="AE107"/>
      <c r="AF107" s="73"/>
      <c r="AI107" s="77">
        <f t="shared" si="8"/>
        <v>0</v>
      </c>
      <c r="AJ107" s="78">
        <f t="shared" si="9"/>
        <v>2950.0001000000002</v>
      </c>
      <c r="AK107" s="77">
        <f t="shared" si="10"/>
        <v>2950.0001000000002</v>
      </c>
      <c r="AL107" s="77">
        <f t="shared" si="11"/>
        <v>297950.01010000001</v>
      </c>
      <c r="AP107" s="78">
        <f t="shared" si="12"/>
        <v>297950.01010000001</v>
      </c>
      <c r="AR107" s="78">
        <f t="shared" si="15"/>
        <v>297950.01010000001</v>
      </c>
    </row>
    <row r="108" spans="1:44">
      <c r="A108" s="9" t="s">
        <v>0</v>
      </c>
      <c r="B108" s="10" t="s">
        <v>411</v>
      </c>
      <c r="C108" s="11" t="s">
        <v>412</v>
      </c>
      <c r="D108" s="15">
        <v>57324.32</v>
      </c>
      <c r="E108" s="15">
        <v>76326</v>
      </c>
      <c r="G108" s="17">
        <f>_xlfn.XLOOKUP(B108,'Natural Actual Raw Data'!A$2:A$197,'Natural Actual Raw Data'!B$2:B$197,0)</f>
        <v>57324.32</v>
      </c>
      <c r="H108" s="17" cm="1">
        <f t="array" ref="H108:I108">_xlfn.XLOOKUP(B108,'Natural Actual Raw Data'!C$2:C$159,'Natural Actual Raw Data'!D$2:E$159,0)</f>
        <v>10534.27</v>
      </c>
      <c r="I108" s="17">
        <v>9266.7199999999993</v>
      </c>
      <c r="J108" s="17" cm="1">
        <f t="array" ref="J108:K108">_xlfn.XLOOKUP(B108,'Natural Actual Raw Data'!F$2:F$164,'Natural Actual Raw Data'!G$2:H$164,0)</f>
        <v>4468.42</v>
      </c>
      <c r="K108" s="17">
        <v>15193.34</v>
      </c>
      <c r="L108" s="17" cm="1">
        <f t="array" ref="L108:M108">_xlfn.XLOOKUP(B108,'Natural Actual Raw Data'!I$2:I$147,'Natural Actual Raw Data'!J$2:K$147,0)</f>
        <v>34388.92</v>
      </c>
      <c r="M108" s="17">
        <v>-16527.349999999999</v>
      </c>
      <c r="N108" s="17">
        <f t="shared" si="16"/>
        <v>57324.32</v>
      </c>
      <c r="O108" s="17">
        <f t="shared" si="17"/>
        <v>0</v>
      </c>
      <c r="P108" s="17">
        <f>_xlfn.XLOOKUP(B108,'Natural Budget Raw Data'!A$2:A$197,'Natural Budget Raw Data'!B$2:B$197,0)</f>
        <v>76326</v>
      </c>
      <c r="Q108" s="17">
        <f>_xlfn.XLOOKUP(B108,'Natural Budget Raw Data'!C$2:C$157,'Natural Budget Raw Data'!D$2:D$157,0)</f>
        <v>12721</v>
      </c>
      <c r="R108" s="17">
        <f>_xlfn.XLOOKUP($B108,'Natural Budget Raw Data'!E$2:E$134,'Natural Budget Raw Data'!F$2:F$134,0)</f>
        <v>12721</v>
      </c>
      <c r="S108" s="17">
        <f>_xlfn.XLOOKUP(B108,'Natural Budget Raw Data'!G$2:G$134,'Natural Budget Raw Data'!H$2:H$134,0)</f>
        <v>12721</v>
      </c>
      <c r="T108" s="17">
        <f>_xlfn.XLOOKUP(B108,'Natural Budget Raw Data'!I$2:I$135,'Natural Budget Raw Data'!J$2:J$135,0)</f>
        <v>12721</v>
      </c>
      <c r="U108" s="17">
        <f>_xlfn.XLOOKUP(B108,'Natural Budget Raw Data'!K$2:K$175,'Natural Budget Raw Data'!L$2:L$175,0)</f>
        <v>12721</v>
      </c>
      <c r="V108" s="17">
        <f>_xlfn.XLOOKUP(B108,'Natural Budget Raw Data'!M$2:M$180,'Natural Budget Raw Data'!N$2:N$180,0)</f>
        <v>12721</v>
      </c>
      <c r="W108" s="48">
        <f t="shared" si="18"/>
        <v>133650.32</v>
      </c>
      <c r="X108" s="17">
        <f>_xlfn.XLOOKUP(B108,'2025 Natural Budget'!A$2:A$123,'2025 Natural Budget'!N$2:N$123,0)</f>
        <v>99999.999999999971</v>
      </c>
      <c r="Y108" s="78">
        <f t="shared" si="14"/>
        <v>99999.999999999971</v>
      </c>
      <c r="AA108" s="78">
        <f t="shared" si="7"/>
        <v>0</v>
      </c>
      <c r="AE108"/>
      <c r="AF108" s="73"/>
      <c r="AI108" s="77">
        <f t="shared" si="8"/>
        <v>0</v>
      </c>
      <c r="AJ108" s="78">
        <f t="shared" si="9"/>
        <v>999.99999999999977</v>
      </c>
      <c r="AK108" s="77">
        <f t="shared" si="10"/>
        <v>999.99999999999977</v>
      </c>
      <c r="AL108" s="77">
        <f t="shared" si="11"/>
        <v>100999.99999999997</v>
      </c>
      <c r="AP108" s="78">
        <f t="shared" si="12"/>
        <v>100999.99999999997</v>
      </c>
      <c r="AR108" s="78">
        <f t="shared" si="15"/>
        <v>100999.99999999997</v>
      </c>
    </row>
    <row r="109" spans="1:44">
      <c r="A109" s="9" t="s">
        <v>0</v>
      </c>
      <c r="B109" s="10" t="s">
        <v>447</v>
      </c>
      <c r="C109" s="11" t="s">
        <v>448</v>
      </c>
      <c r="D109" s="15">
        <v>244261.08</v>
      </c>
      <c r="E109" s="15">
        <v>346049</v>
      </c>
      <c r="G109" s="17">
        <f>_xlfn.XLOOKUP(B109,'Natural Actual Raw Data'!A$2:A$197,'Natural Actual Raw Data'!B$2:B$197,0)</f>
        <v>244261.08</v>
      </c>
      <c r="H109" s="17" cm="1">
        <f t="array" ref="H109:I109">_xlfn.XLOOKUP(B109,'Natural Actual Raw Data'!C$2:C$159,'Natural Actual Raw Data'!D$2:E$159,0)</f>
        <v>78392.31</v>
      </c>
      <c r="I109" s="17">
        <v>38983.99</v>
      </c>
      <c r="J109" s="17" cm="1">
        <f t="array" ref="J109:K109">_xlfn.XLOOKUP(B109,'Natural Actual Raw Data'!F$2:F$164,'Natural Actual Raw Data'!G$2:H$164,0)</f>
        <v>48015.19</v>
      </c>
      <c r="K109" s="17">
        <v>28489.42</v>
      </c>
      <c r="L109" s="17" cm="1">
        <f t="array" ref="L109:M109">_xlfn.XLOOKUP(B109,'Natural Actual Raw Data'!I$2:I$147,'Natural Actual Raw Data'!J$2:K$147,0)</f>
        <v>0</v>
      </c>
      <c r="M109" s="17">
        <v>50380.17</v>
      </c>
      <c r="N109" s="17">
        <f t="shared" si="16"/>
        <v>244261.07999999996</v>
      </c>
      <c r="O109" s="17">
        <f t="shared" si="17"/>
        <v>0</v>
      </c>
      <c r="P109" s="17">
        <f>_xlfn.XLOOKUP(B109,'Natural Budget Raw Data'!A$2:A$197,'Natural Budget Raw Data'!B$2:B$197,0)</f>
        <v>346049</v>
      </c>
      <c r="Q109" s="17">
        <f>_xlfn.XLOOKUP(B109,'Natural Budget Raw Data'!C$2:C$157,'Natural Budget Raw Data'!D$2:D$157,0)</f>
        <v>48790</v>
      </c>
      <c r="R109" s="17">
        <f>_xlfn.XLOOKUP($B109,'Natural Budget Raw Data'!E$2:E$134,'Natural Budget Raw Data'!F$2:F$134,0)</f>
        <v>43460</v>
      </c>
      <c r="S109" s="17">
        <f>_xlfn.XLOOKUP(B109,'Natural Budget Raw Data'!G$2:G$134,'Natural Budget Raw Data'!H$2:H$134,0)</f>
        <v>60648</v>
      </c>
      <c r="T109" s="17">
        <f>_xlfn.XLOOKUP(B109,'Natural Budget Raw Data'!I$2:I$135,'Natural Budget Raw Data'!J$2:J$135,0)</f>
        <v>45725</v>
      </c>
      <c r="U109" s="17">
        <f>_xlfn.XLOOKUP(B109,'Natural Budget Raw Data'!K$2:K$175,'Natural Budget Raw Data'!L$2:L$175,0)</f>
        <v>57253</v>
      </c>
      <c r="V109" s="17">
        <f>_xlfn.XLOOKUP(B109,'Natural Budget Raw Data'!M$2:M$180,'Natural Budget Raw Data'!N$2:N$180,0)</f>
        <v>66583</v>
      </c>
      <c r="W109" s="48">
        <f t="shared" si="18"/>
        <v>566720.07999999996</v>
      </c>
      <c r="X109" s="17">
        <f>_xlfn.XLOOKUP(B109,'2025 Natural Budget'!A$2:A$123,'2025 Natural Budget'!N$2:N$123,0)</f>
        <v>547632</v>
      </c>
      <c r="Y109" s="78">
        <f t="shared" si="14"/>
        <v>547632</v>
      </c>
      <c r="AA109" s="78">
        <f t="shared" si="7"/>
        <v>0</v>
      </c>
      <c r="AE109"/>
      <c r="AF109" s="73"/>
      <c r="AI109" s="77">
        <f t="shared" si="8"/>
        <v>0</v>
      </c>
      <c r="AJ109" s="78">
        <f t="shared" si="9"/>
        <v>5476.32</v>
      </c>
      <c r="AK109" s="77">
        <f t="shared" si="10"/>
        <v>5476.32</v>
      </c>
      <c r="AL109" s="77">
        <f t="shared" si="11"/>
        <v>553108.31999999995</v>
      </c>
      <c r="AP109" s="78">
        <f t="shared" si="12"/>
        <v>553108.31999999995</v>
      </c>
      <c r="AR109" s="78">
        <f t="shared" si="15"/>
        <v>553108.31999999995</v>
      </c>
    </row>
    <row r="110" spans="1:44">
      <c r="A110" s="9" t="s">
        <v>0</v>
      </c>
      <c r="B110" s="10" t="s">
        <v>423</v>
      </c>
      <c r="C110" s="11" t="s">
        <v>424</v>
      </c>
      <c r="D110" s="15">
        <v>29426.39</v>
      </c>
      <c r="E110" s="15">
        <v>30174</v>
      </c>
      <c r="G110" s="17">
        <f>_xlfn.XLOOKUP(B110,'Natural Actual Raw Data'!A$2:A$197,'Natural Actual Raw Data'!B$2:B$197,0)</f>
        <v>29426.39</v>
      </c>
      <c r="H110" s="17" cm="1">
        <f t="array" ref="H110:I110">_xlfn.XLOOKUP(B110,'Natural Actual Raw Data'!C$2:C$159,'Natural Actual Raw Data'!D$2:E$159,0)</f>
        <v>5969.14</v>
      </c>
      <c r="I110" s="17">
        <v>2666.94</v>
      </c>
      <c r="J110" s="17" cm="1">
        <f t="array" ref="J110:K110">_xlfn.XLOOKUP(B110,'Natural Actual Raw Data'!F$2:F$164,'Natural Actual Raw Data'!G$2:H$164,0)</f>
        <v>3043.07</v>
      </c>
      <c r="K110" s="17">
        <v>5083.82</v>
      </c>
      <c r="L110" s="17" cm="1">
        <f t="array" ref="L110:M110">_xlfn.XLOOKUP(B110,'Natural Actual Raw Data'!I$2:I$147,'Natural Actual Raw Data'!J$2:K$147,0)</f>
        <v>3407.03</v>
      </c>
      <c r="M110" s="17">
        <v>9256.39</v>
      </c>
      <c r="N110" s="17">
        <f t="shared" si="16"/>
        <v>29426.39</v>
      </c>
      <c r="O110" s="17">
        <f t="shared" si="17"/>
        <v>0</v>
      </c>
      <c r="P110" s="17">
        <f>_xlfn.XLOOKUP(B110,'Natural Budget Raw Data'!A$2:A$197,'Natural Budget Raw Data'!B$2:B$197,0)</f>
        <v>30174</v>
      </c>
      <c r="Q110" s="17">
        <f>_xlfn.XLOOKUP(B110,'Natural Budget Raw Data'!C$2:C$157,'Natural Budget Raw Data'!D$2:D$157,0)</f>
        <v>5029</v>
      </c>
      <c r="R110" s="17">
        <f>_xlfn.XLOOKUP($B110,'Natural Budget Raw Data'!E$2:E$134,'Natural Budget Raw Data'!F$2:F$134,0)</f>
        <v>5029</v>
      </c>
      <c r="S110" s="17">
        <f>_xlfn.XLOOKUP(B110,'Natural Budget Raw Data'!G$2:G$134,'Natural Budget Raw Data'!H$2:H$134,0)</f>
        <v>5029</v>
      </c>
      <c r="T110" s="17">
        <f>_xlfn.XLOOKUP(B110,'Natural Budget Raw Data'!I$2:I$135,'Natural Budget Raw Data'!J$2:J$135,0)</f>
        <v>5029</v>
      </c>
      <c r="U110" s="17">
        <f>_xlfn.XLOOKUP(B110,'Natural Budget Raw Data'!K$2:K$175,'Natural Budget Raw Data'!L$2:L$175,0)</f>
        <v>5029</v>
      </c>
      <c r="V110" s="17">
        <f>_xlfn.XLOOKUP(B110,'Natural Budget Raw Data'!M$2:M$180,'Natural Budget Raw Data'!N$2:N$180,0)</f>
        <v>5029</v>
      </c>
      <c r="W110" s="48">
        <f t="shared" si="18"/>
        <v>59600.39</v>
      </c>
      <c r="X110" s="17">
        <f>_xlfn.XLOOKUP(B110,'2025 Natural Budget'!A$2:A$123,'2025 Natural Budget'!N$2:N$123,0)</f>
        <v>60000</v>
      </c>
      <c r="Y110" s="78">
        <f t="shared" si="14"/>
        <v>60000</v>
      </c>
      <c r="AA110" s="78">
        <f t="shared" si="7"/>
        <v>0</v>
      </c>
      <c r="AE110"/>
      <c r="AF110" s="73"/>
      <c r="AI110" s="77">
        <f t="shared" si="8"/>
        <v>0</v>
      </c>
      <c r="AJ110" s="78">
        <f t="shared" si="9"/>
        <v>600</v>
      </c>
      <c r="AK110" s="77">
        <f t="shared" si="10"/>
        <v>600</v>
      </c>
      <c r="AL110" s="77">
        <f t="shared" si="11"/>
        <v>60600</v>
      </c>
      <c r="AP110" s="78">
        <f t="shared" si="12"/>
        <v>60600</v>
      </c>
      <c r="AR110" s="78">
        <f t="shared" si="15"/>
        <v>60600</v>
      </c>
    </row>
    <row r="111" spans="1:44">
      <c r="A111" s="9" t="s">
        <v>0</v>
      </c>
      <c r="B111" s="10" t="s">
        <v>399</v>
      </c>
      <c r="C111" s="11" t="s">
        <v>400</v>
      </c>
      <c r="D111" s="15">
        <v>53035.02</v>
      </c>
      <c r="E111" s="15">
        <v>67500</v>
      </c>
      <c r="G111" s="17">
        <f>_xlfn.XLOOKUP(B111,'Natural Actual Raw Data'!A$2:A$197,'Natural Actual Raw Data'!B$2:B$197,0)</f>
        <v>53035.02</v>
      </c>
      <c r="H111" s="17" cm="1">
        <f t="array" ref="H111:I111">_xlfn.XLOOKUP(B111,'Natural Actual Raw Data'!C$2:C$159,'Natural Actual Raw Data'!D$2:E$159,0)</f>
        <v>7815.17</v>
      </c>
      <c r="I111" s="17">
        <v>10043.77</v>
      </c>
      <c r="J111" s="17" cm="1">
        <f t="array" ref="J111:K111">_xlfn.XLOOKUP(B111,'Natural Actual Raw Data'!F$2:F$164,'Natural Actual Raw Data'!G$2:H$164,0)</f>
        <v>8745.7800000000007</v>
      </c>
      <c r="K111" s="17">
        <v>6093.03</v>
      </c>
      <c r="L111" s="17" cm="1">
        <f t="array" ref="L111:M111">_xlfn.XLOOKUP(B111,'Natural Actual Raw Data'!I$2:I$147,'Natural Actual Raw Data'!J$2:K$147,0)</f>
        <v>8068.56</v>
      </c>
      <c r="M111" s="17">
        <v>12268.71</v>
      </c>
      <c r="N111" s="17">
        <f t="shared" si="16"/>
        <v>53035.02</v>
      </c>
      <c r="O111" s="17">
        <f t="shared" si="17"/>
        <v>0</v>
      </c>
      <c r="P111" s="17">
        <f>_xlfn.XLOOKUP(B111,'Natural Budget Raw Data'!A$2:A$197,'Natural Budget Raw Data'!B$2:B$197,0)</f>
        <v>67500</v>
      </c>
      <c r="Q111" s="17">
        <f>_xlfn.XLOOKUP(B111,'Natural Budget Raw Data'!C$2:C$157,'Natural Budget Raw Data'!D$2:D$157,0)</f>
        <v>11250</v>
      </c>
      <c r="R111" s="17">
        <f>_xlfn.XLOOKUP($B111,'Natural Budget Raw Data'!E$2:E$134,'Natural Budget Raw Data'!F$2:F$134,0)</f>
        <v>11250</v>
      </c>
      <c r="S111" s="17">
        <f>_xlfn.XLOOKUP(B111,'Natural Budget Raw Data'!G$2:G$134,'Natural Budget Raw Data'!H$2:H$134,0)</f>
        <v>11250</v>
      </c>
      <c r="T111" s="17">
        <f>_xlfn.XLOOKUP(B111,'Natural Budget Raw Data'!I$2:I$135,'Natural Budget Raw Data'!J$2:J$135,0)</f>
        <v>11250</v>
      </c>
      <c r="U111" s="17">
        <f>_xlfn.XLOOKUP(B111,'Natural Budget Raw Data'!K$2:K$175,'Natural Budget Raw Data'!L$2:L$175,0)</f>
        <v>11250</v>
      </c>
      <c r="V111" s="17">
        <f>_xlfn.XLOOKUP(B111,'Natural Budget Raw Data'!M$2:M$180,'Natural Budget Raw Data'!N$2:N$180,0)</f>
        <v>11250</v>
      </c>
      <c r="W111" s="48">
        <f t="shared" si="18"/>
        <v>120535.01999999999</v>
      </c>
      <c r="X111" s="17">
        <f>_xlfn.XLOOKUP(B111,'2025 Natural Budget'!A$2:A$123,'2025 Natural Budget'!N$2:N$123,0)</f>
        <v>134999.99999999997</v>
      </c>
      <c r="Y111" s="78">
        <f t="shared" si="14"/>
        <v>134999.99999999997</v>
      </c>
      <c r="AA111" s="78">
        <f t="shared" si="7"/>
        <v>0</v>
      </c>
      <c r="AE111"/>
      <c r="AF111" s="73"/>
      <c r="AI111" s="77">
        <f t="shared" si="8"/>
        <v>0</v>
      </c>
      <c r="AJ111" s="78">
        <f t="shared" si="9"/>
        <v>1349.9999999999998</v>
      </c>
      <c r="AK111" s="77">
        <f t="shared" si="10"/>
        <v>1349.9999999999998</v>
      </c>
      <c r="AL111" s="77">
        <f t="shared" si="11"/>
        <v>136349.99999999997</v>
      </c>
      <c r="AP111" s="78">
        <f t="shared" si="12"/>
        <v>136349.99999999997</v>
      </c>
      <c r="AR111" s="78">
        <f t="shared" si="15"/>
        <v>136349.99999999997</v>
      </c>
    </row>
    <row r="112" spans="1:44">
      <c r="A112" s="9" t="s">
        <v>2</v>
      </c>
      <c r="B112" s="10" t="s">
        <v>401</v>
      </c>
      <c r="C112" s="11" t="s">
        <v>402</v>
      </c>
      <c r="D112" s="15">
        <v>138808.19</v>
      </c>
      <c r="E112" s="15">
        <v>100002</v>
      </c>
      <c r="G112" s="17">
        <f>_xlfn.XLOOKUP(B112,'Natural Actual Raw Data'!A$2:A$197,'Natural Actual Raw Data'!B$2:B$197,0)</f>
        <v>138808.19</v>
      </c>
      <c r="H112" s="17" cm="1">
        <f t="array" ref="H112:I112">_xlfn.XLOOKUP(B112,'Natural Actual Raw Data'!C$2:C$159,'Natural Actual Raw Data'!D$2:E$159,0)</f>
        <v>30007.87</v>
      </c>
      <c r="I112" s="17">
        <v>35869.22</v>
      </c>
      <c r="J112" s="17" cm="1">
        <f t="array" ref="J112:K112">_xlfn.XLOOKUP(B112,'Natural Actual Raw Data'!F$2:F$164,'Natural Actual Raw Data'!G$2:H$164,0)</f>
        <v>27897.7</v>
      </c>
      <c r="K112" s="17">
        <v>15006.45</v>
      </c>
      <c r="L112" s="17" cm="1">
        <f t="array" ref="L112:M112">_xlfn.XLOOKUP(B112,'Natural Actual Raw Data'!I$2:I$147,'Natural Actual Raw Data'!J$2:K$147,0)</f>
        <v>8201</v>
      </c>
      <c r="M112" s="17">
        <v>21825.95</v>
      </c>
      <c r="N112" s="17">
        <f t="shared" si="16"/>
        <v>138808.19</v>
      </c>
      <c r="O112" s="17">
        <f t="shared" si="17"/>
        <v>0</v>
      </c>
      <c r="P112" s="17">
        <f>_xlfn.XLOOKUP(B112,'Natural Budget Raw Data'!A$2:A$197,'Natural Budget Raw Data'!B$2:B$197,0)</f>
        <v>100002</v>
      </c>
      <c r="Q112" s="17">
        <f>_xlfn.XLOOKUP(B112,'Natural Budget Raw Data'!C$2:C$157,'Natural Budget Raw Data'!D$2:D$157,0)</f>
        <v>16667</v>
      </c>
      <c r="R112" s="17">
        <f>_xlfn.XLOOKUP($B112,'Natural Budget Raw Data'!E$2:E$134,'Natural Budget Raw Data'!F$2:F$134,0)</f>
        <v>16667</v>
      </c>
      <c r="S112" s="17">
        <f>_xlfn.XLOOKUP(B112,'Natural Budget Raw Data'!G$2:G$134,'Natural Budget Raw Data'!H$2:H$134,0)</f>
        <v>16667</v>
      </c>
      <c r="T112" s="17">
        <f>_xlfn.XLOOKUP(B112,'Natural Budget Raw Data'!I$2:I$135,'Natural Budget Raw Data'!J$2:J$135,0)</f>
        <v>16667</v>
      </c>
      <c r="U112" s="17">
        <f>_xlfn.XLOOKUP(B112,'Natural Budget Raw Data'!K$2:K$175,'Natural Budget Raw Data'!L$2:L$175,0)</f>
        <v>16667</v>
      </c>
      <c r="V112" s="17">
        <f>_xlfn.XLOOKUP(B112,'Natural Budget Raw Data'!M$2:M$180,'Natural Budget Raw Data'!N$2:N$180,0)</f>
        <v>16667</v>
      </c>
      <c r="W112" s="48">
        <f t="shared" si="18"/>
        <v>238810.19</v>
      </c>
      <c r="X112" s="17">
        <f>_xlfn.XLOOKUP(B112,'2025 Natural Budget'!A$2:A$123,'2025 Natural Budget'!N$2:N$123,0)</f>
        <v>258000.01</v>
      </c>
      <c r="Y112" s="78">
        <f t="shared" si="14"/>
        <v>258000.01</v>
      </c>
      <c r="AA112" s="78">
        <f t="shared" si="7"/>
        <v>0</v>
      </c>
      <c r="AE112"/>
      <c r="AF112" s="73"/>
      <c r="AI112" s="77">
        <f t="shared" si="8"/>
        <v>0</v>
      </c>
      <c r="AJ112" s="78">
        <f t="shared" si="9"/>
        <v>2580.0001000000002</v>
      </c>
      <c r="AK112" s="77">
        <f t="shared" si="10"/>
        <v>2580.0001000000002</v>
      </c>
      <c r="AL112" s="77">
        <f t="shared" si="11"/>
        <v>260580.01010000001</v>
      </c>
      <c r="AP112" s="78">
        <f t="shared" si="12"/>
        <v>260580.01010000001</v>
      </c>
      <c r="AR112" s="78">
        <f t="shared" si="15"/>
        <v>260580.01010000001</v>
      </c>
    </row>
    <row r="113" spans="1:45">
      <c r="A113" s="9" t="s">
        <v>0</v>
      </c>
      <c r="B113" s="10" t="s">
        <v>425</v>
      </c>
      <c r="C113" s="11" t="s">
        <v>426</v>
      </c>
      <c r="D113" s="15">
        <v>127000.01</v>
      </c>
      <c r="E113" s="15">
        <v>38676</v>
      </c>
      <c r="G113" s="17">
        <f>_xlfn.XLOOKUP(B113,'Natural Actual Raw Data'!A$2:A$197,'Natural Actual Raw Data'!B$2:B$197,0)</f>
        <v>127000.01</v>
      </c>
      <c r="H113" s="17" cm="1">
        <f t="array" ref="H113:I113">_xlfn.XLOOKUP(B113,'Natural Actual Raw Data'!C$2:C$159,'Natural Actual Raw Data'!D$2:E$159,0)</f>
        <v>10095</v>
      </c>
      <c r="I113" s="17">
        <v>29145.919999999998</v>
      </c>
      <c r="J113" s="17" cm="1">
        <f t="array" ref="J113:K113">_xlfn.XLOOKUP(B113,'Natural Actual Raw Data'!F$2:F$164,'Natural Actual Raw Data'!G$2:H$164,0)</f>
        <v>-19079.11</v>
      </c>
      <c r="K113" s="17">
        <v>93066.8</v>
      </c>
      <c r="L113" s="17" cm="1">
        <f t="array" ref="L113:M113">_xlfn.XLOOKUP(B113,'Natural Actual Raw Data'!I$2:I$147,'Natural Actual Raw Data'!J$2:K$147,0)</f>
        <v>5075</v>
      </c>
      <c r="M113" s="17">
        <v>8696.4</v>
      </c>
      <c r="N113" s="17">
        <f t="shared" si="16"/>
        <v>127000.01</v>
      </c>
      <c r="O113" s="17">
        <f t="shared" si="17"/>
        <v>0</v>
      </c>
      <c r="P113" s="17">
        <f>_xlfn.XLOOKUP(B113,'Natural Budget Raw Data'!A$2:A$197,'Natural Budget Raw Data'!B$2:B$197,0)</f>
        <v>38676</v>
      </c>
      <c r="Q113" s="17">
        <f>_xlfn.XLOOKUP(B113,'Natural Budget Raw Data'!C$2:C$157,'Natural Budget Raw Data'!D$2:D$157,0)</f>
        <v>6446</v>
      </c>
      <c r="R113" s="17">
        <f>_xlfn.XLOOKUP($B113,'Natural Budget Raw Data'!E$2:E$134,'Natural Budget Raw Data'!F$2:F$134,0)</f>
        <v>6446</v>
      </c>
      <c r="S113" s="17">
        <f>_xlfn.XLOOKUP(B113,'Natural Budget Raw Data'!G$2:G$134,'Natural Budget Raw Data'!H$2:H$134,0)</f>
        <v>6446</v>
      </c>
      <c r="T113" s="17">
        <f>_xlfn.XLOOKUP(B113,'Natural Budget Raw Data'!I$2:I$135,'Natural Budget Raw Data'!J$2:J$135,0)</f>
        <v>6446</v>
      </c>
      <c r="U113" s="17">
        <f>_xlfn.XLOOKUP(B113,'Natural Budget Raw Data'!K$2:K$175,'Natural Budget Raw Data'!L$2:L$175,0)</f>
        <v>6446</v>
      </c>
      <c r="V113" s="17">
        <f>_xlfn.XLOOKUP(B113,'Natural Budget Raw Data'!M$2:M$180,'Natural Budget Raw Data'!N$2:N$180,0)</f>
        <v>6446</v>
      </c>
      <c r="W113" s="48">
        <f t="shared" si="18"/>
        <v>165676.01</v>
      </c>
      <c r="X113" s="17">
        <f>_xlfn.XLOOKUP(B113,'2025 Natural Budget'!A$2:A$123,'2025 Natural Budget'!N$2:N$123,0)</f>
        <v>151999.99</v>
      </c>
      <c r="Y113" s="78">
        <f t="shared" si="14"/>
        <v>151999.99</v>
      </c>
      <c r="AA113" s="78">
        <f t="shared" si="7"/>
        <v>0</v>
      </c>
      <c r="AE113"/>
      <c r="AF113" s="73"/>
      <c r="AI113" s="77">
        <f t="shared" si="8"/>
        <v>0</v>
      </c>
      <c r="AJ113" s="78">
        <f t="shared" si="9"/>
        <v>1519.9999</v>
      </c>
      <c r="AK113" s="77">
        <f t="shared" si="10"/>
        <v>1519.9999</v>
      </c>
      <c r="AL113" s="77">
        <f t="shared" si="11"/>
        <v>153519.98989999999</v>
      </c>
      <c r="AP113" s="78">
        <f t="shared" si="12"/>
        <v>153519.98989999999</v>
      </c>
      <c r="AR113" s="78">
        <f t="shared" si="15"/>
        <v>153519.98989999999</v>
      </c>
    </row>
    <row r="114" spans="1:45">
      <c r="A114" s="9" t="s">
        <v>0</v>
      </c>
      <c r="B114" s="10" t="s">
        <v>419</v>
      </c>
      <c r="C114" s="11" t="s">
        <v>420</v>
      </c>
      <c r="D114" s="15">
        <v>360467.4</v>
      </c>
      <c r="E114" s="15">
        <v>148729.01999999999</v>
      </c>
      <c r="G114" s="17">
        <f>_xlfn.XLOOKUP(B114,'Natural Actual Raw Data'!A$2:A$197,'Natural Actual Raw Data'!B$2:B$197,0)</f>
        <v>360467.4</v>
      </c>
      <c r="H114" s="17" cm="1">
        <f t="array" ref="H114:I114">_xlfn.XLOOKUP(B114,'Natural Actual Raw Data'!C$2:C$159,'Natural Actual Raw Data'!D$2:E$159,0)</f>
        <v>59450.83</v>
      </c>
      <c r="I114" s="17">
        <v>42612.13</v>
      </c>
      <c r="J114" s="17" cm="1">
        <f t="array" ref="J114:K114">_xlfn.XLOOKUP(B114,'Natural Actual Raw Data'!F$2:F$164,'Natural Actual Raw Data'!G$2:H$164,0)</f>
        <v>84092.65</v>
      </c>
      <c r="K114" s="17">
        <v>23650.07</v>
      </c>
      <c r="L114" s="17" cm="1">
        <f t="array" ref="L114:M114">_xlfn.XLOOKUP(B114,'Natural Actual Raw Data'!I$2:I$147,'Natural Actual Raw Data'!J$2:K$147,0)</f>
        <v>37349.64</v>
      </c>
      <c r="M114" s="17">
        <v>113312.08</v>
      </c>
      <c r="N114" s="17">
        <f t="shared" si="16"/>
        <v>360467.4</v>
      </c>
      <c r="O114" s="17">
        <f t="shared" si="17"/>
        <v>0</v>
      </c>
      <c r="P114" s="17">
        <f>_xlfn.XLOOKUP(B114,'Natural Budget Raw Data'!A$2:A$197,'Natural Budget Raw Data'!B$2:B$197,0)</f>
        <v>148729.01999999999</v>
      </c>
      <c r="Q114" s="17">
        <f>_xlfn.XLOOKUP(B114,'Natural Budget Raw Data'!C$2:C$157,'Natural Budget Raw Data'!D$2:D$157,0)</f>
        <v>24788.17</v>
      </c>
      <c r="R114" s="17">
        <f>_xlfn.XLOOKUP($B114,'Natural Budget Raw Data'!E$2:E$134,'Natural Budget Raw Data'!F$2:F$134,0)</f>
        <v>24788.17</v>
      </c>
      <c r="S114" s="17">
        <f>_xlfn.XLOOKUP(B114,'Natural Budget Raw Data'!G$2:G$134,'Natural Budget Raw Data'!H$2:H$134,0)</f>
        <v>24788.17</v>
      </c>
      <c r="T114" s="17">
        <f>_xlfn.XLOOKUP(B114,'Natural Budget Raw Data'!I$2:I$135,'Natural Budget Raw Data'!J$2:J$135,0)</f>
        <v>24788.17</v>
      </c>
      <c r="U114" s="17">
        <f>_xlfn.XLOOKUP(B114,'Natural Budget Raw Data'!K$2:K$175,'Natural Budget Raw Data'!L$2:L$175,0)</f>
        <v>24788.17</v>
      </c>
      <c r="V114" s="17">
        <f>_xlfn.XLOOKUP(B114,'Natural Budget Raw Data'!M$2:M$180,'Natural Budget Raw Data'!N$2:N$180,0)</f>
        <v>24788.17</v>
      </c>
      <c r="W114" s="48">
        <f t="shared" si="18"/>
        <v>509196.42000000004</v>
      </c>
      <c r="X114" s="17">
        <f>_xlfn.XLOOKUP(B114,'2025 Natural Budget'!A$2:A$123,'2025 Natural Budget'!N$2:N$123,0)</f>
        <v>127000.01000000001</v>
      </c>
      <c r="Y114" s="78">
        <f t="shared" si="14"/>
        <v>127000.01000000001</v>
      </c>
      <c r="AA114" s="78">
        <f t="shared" si="7"/>
        <v>0</v>
      </c>
      <c r="AE114"/>
      <c r="AF114" s="73"/>
      <c r="AI114" s="77">
        <f t="shared" si="8"/>
        <v>0</v>
      </c>
      <c r="AJ114" s="78">
        <f t="shared" si="9"/>
        <v>1270.0001000000002</v>
      </c>
      <c r="AK114" s="77">
        <f t="shared" si="10"/>
        <v>1270.0001000000002</v>
      </c>
      <c r="AL114" s="77">
        <f t="shared" si="11"/>
        <v>128270.01010000001</v>
      </c>
      <c r="AP114" s="78">
        <f t="shared" si="12"/>
        <v>128270.01010000001</v>
      </c>
      <c r="AR114" s="78">
        <f t="shared" si="15"/>
        <v>128270.01010000001</v>
      </c>
    </row>
    <row r="115" spans="1:45">
      <c r="A115" s="9" t="s">
        <v>0</v>
      </c>
      <c r="B115" s="10" t="s">
        <v>427</v>
      </c>
      <c r="C115" s="11" t="s">
        <v>428</v>
      </c>
      <c r="D115" s="15">
        <v>39554.43</v>
      </c>
      <c r="E115" s="15">
        <v>40350</v>
      </c>
      <c r="G115" s="17">
        <f>_xlfn.XLOOKUP(B115,'Natural Actual Raw Data'!A$2:A$197,'Natural Actual Raw Data'!B$2:B$197,0)</f>
        <v>39554.43</v>
      </c>
      <c r="H115" s="17" cm="1">
        <f t="array" ref="H115:I115">_xlfn.XLOOKUP(B115,'Natural Actual Raw Data'!C$2:C$159,'Natural Actual Raw Data'!D$2:E$159,0)</f>
        <v>-825</v>
      </c>
      <c r="I115" s="17">
        <v>5858.39</v>
      </c>
      <c r="J115" s="17" cm="1">
        <f t="array" ref="J115:K115">_xlfn.XLOOKUP(B115,'Natural Actual Raw Data'!F$2:F$164,'Natural Actual Raw Data'!G$2:H$164,0)</f>
        <v>1245.19</v>
      </c>
      <c r="K115" s="17">
        <v>2970</v>
      </c>
      <c r="L115" s="17" cm="1">
        <f t="array" ref="L115:M115">_xlfn.XLOOKUP(B115,'Natural Actual Raw Data'!I$2:I$147,'Natural Actual Raw Data'!J$2:K$147,0)</f>
        <v>28875</v>
      </c>
      <c r="M115" s="17">
        <v>1430.85</v>
      </c>
      <c r="N115" s="17">
        <f t="shared" si="16"/>
        <v>39554.43</v>
      </c>
      <c r="O115" s="17">
        <f t="shared" si="17"/>
        <v>0</v>
      </c>
      <c r="P115" s="17">
        <f>_xlfn.XLOOKUP(B115,'Natural Budget Raw Data'!A$2:A$197,'Natural Budget Raw Data'!B$2:B$197,0)</f>
        <v>40350</v>
      </c>
      <c r="Q115" s="17">
        <f>_xlfn.XLOOKUP(B115,'Natural Budget Raw Data'!C$2:C$157,'Natural Budget Raw Data'!D$2:D$157,0)</f>
        <v>6725</v>
      </c>
      <c r="R115" s="17">
        <f>_xlfn.XLOOKUP($B115,'Natural Budget Raw Data'!E$2:E$134,'Natural Budget Raw Data'!F$2:F$134,0)</f>
        <v>6725</v>
      </c>
      <c r="S115" s="17">
        <f>_xlfn.XLOOKUP(B115,'Natural Budget Raw Data'!G$2:G$134,'Natural Budget Raw Data'!H$2:H$134,0)</f>
        <v>6725</v>
      </c>
      <c r="T115" s="17">
        <f>_xlfn.XLOOKUP(B115,'Natural Budget Raw Data'!I$2:I$135,'Natural Budget Raw Data'!J$2:J$135,0)</f>
        <v>6725</v>
      </c>
      <c r="U115" s="17">
        <f>_xlfn.XLOOKUP(B115,'Natural Budget Raw Data'!K$2:K$175,'Natural Budget Raw Data'!L$2:L$175,0)</f>
        <v>6725</v>
      </c>
      <c r="V115" s="17">
        <f>_xlfn.XLOOKUP(B115,'Natural Budget Raw Data'!M$2:M$180,'Natural Budget Raw Data'!N$2:N$180,0)</f>
        <v>6725</v>
      </c>
      <c r="W115" s="48">
        <f t="shared" si="18"/>
        <v>79904.429999999993</v>
      </c>
      <c r="X115" s="17">
        <f>_xlfn.XLOOKUP(B115,'2025 Natural Budget'!A$2:A$123,'2025 Natural Budget'!N$2:N$123,0)</f>
        <v>99999.989999999976</v>
      </c>
      <c r="Y115" s="78">
        <f t="shared" si="14"/>
        <v>99999.989999999976</v>
      </c>
      <c r="AA115" s="78">
        <f t="shared" si="7"/>
        <v>0</v>
      </c>
      <c r="AE115"/>
      <c r="AF115" s="73"/>
      <c r="AI115" s="77">
        <f t="shared" si="8"/>
        <v>0</v>
      </c>
      <c r="AJ115" s="78">
        <f t="shared" si="9"/>
        <v>999.9998999999998</v>
      </c>
      <c r="AK115" s="77">
        <f t="shared" si="10"/>
        <v>999.9998999999998</v>
      </c>
      <c r="AL115" s="77">
        <f t="shared" si="11"/>
        <v>100999.98989999997</v>
      </c>
      <c r="AP115" s="78">
        <f t="shared" si="12"/>
        <v>100999.98989999997</v>
      </c>
      <c r="AR115" s="78">
        <f t="shared" si="15"/>
        <v>100999.98989999997</v>
      </c>
    </row>
    <row r="116" spans="1:45">
      <c r="A116" s="9" t="s">
        <v>2</v>
      </c>
      <c r="B116" s="10" t="s">
        <v>421</v>
      </c>
      <c r="C116" s="11" t="s">
        <v>422</v>
      </c>
      <c r="D116" s="15">
        <v>103761.1</v>
      </c>
      <c r="E116" s="15">
        <v>40000.019999999997</v>
      </c>
      <c r="G116" s="17">
        <f>_xlfn.XLOOKUP(B116,'Natural Actual Raw Data'!A$2:A$197,'Natural Actual Raw Data'!B$2:B$197,0)</f>
        <v>103761.1</v>
      </c>
      <c r="H116" s="17" cm="1">
        <f t="array" ref="H116:I116">_xlfn.XLOOKUP(B116,'Natural Actual Raw Data'!C$2:C$159,'Natural Actual Raw Data'!D$2:E$159,0)</f>
        <v>24392.5</v>
      </c>
      <c r="I116" s="17">
        <v>12341.3</v>
      </c>
      <c r="J116" s="17" cm="1">
        <f t="array" ref="J116:K116">_xlfn.XLOOKUP(B116,'Natural Actual Raw Data'!F$2:F$164,'Natural Actual Raw Data'!G$2:H$164,0)</f>
        <v>815</v>
      </c>
      <c r="K116" s="17">
        <v>23742.5</v>
      </c>
      <c r="L116" s="17" cm="1">
        <f t="array" ref="L116:M116">_xlfn.XLOOKUP(B116,'Natural Actual Raw Data'!I$2:I$147,'Natural Actual Raw Data'!J$2:K$147,0)</f>
        <v>20400.099999999999</v>
      </c>
      <c r="M116" s="17">
        <v>22069.7</v>
      </c>
      <c r="N116" s="17">
        <f t="shared" si="16"/>
        <v>103761.09999999999</v>
      </c>
      <c r="O116" s="17">
        <f t="shared" si="17"/>
        <v>0</v>
      </c>
      <c r="P116" s="17">
        <f>_xlfn.XLOOKUP(B116,'Natural Budget Raw Data'!A$2:A$197,'Natural Budget Raw Data'!B$2:B$197,0)</f>
        <v>40000.019999999997</v>
      </c>
      <c r="Q116" s="17">
        <f>_xlfn.XLOOKUP(B116,'Natural Budget Raw Data'!C$2:C$157,'Natural Budget Raw Data'!D$2:D$157,0)</f>
        <v>6666.67</v>
      </c>
      <c r="R116" s="17">
        <f>_xlfn.XLOOKUP($B116,'Natural Budget Raw Data'!E$2:E$134,'Natural Budget Raw Data'!F$2:F$134,0)</f>
        <v>6666.67</v>
      </c>
      <c r="S116" s="17">
        <f>_xlfn.XLOOKUP(B116,'Natural Budget Raw Data'!G$2:G$134,'Natural Budget Raw Data'!H$2:H$134,0)</f>
        <v>6666.67</v>
      </c>
      <c r="T116" s="17">
        <f>_xlfn.XLOOKUP(B116,'Natural Budget Raw Data'!I$2:I$135,'Natural Budget Raw Data'!J$2:J$135,0)</f>
        <v>6666.67</v>
      </c>
      <c r="U116" s="17">
        <f>_xlfn.XLOOKUP(B116,'Natural Budget Raw Data'!K$2:K$175,'Natural Budget Raw Data'!L$2:L$175,0)</f>
        <v>6666.67</v>
      </c>
      <c r="V116" s="17">
        <f>_xlfn.XLOOKUP(B116,'Natural Budget Raw Data'!M$2:M$180,'Natural Budget Raw Data'!N$2:N$180,0)</f>
        <v>6666.67</v>
      </c>
      <c r="W116" s="48">
        <f t="shared" si="18"/>
        <v>143761.12</v>
      </c>
      <c r="X116" s="17">
        <f>_xlfn.XLOOKUP(B116,'2025 Natural Budget'!A$2:A$123,'2025 Natural Budget'!N$2:N$123,0)</f>
        <v>199999.97999999998</v>
      </c>
      <c r="Y116" s="78">
        <f t="shared" si="14"/>
        <v>199999.97999999998</v>
      </c>
      <c r="AA116" s="78">
        <f t="shared" si="7"/>
        <v>0</v>
      </c>
      <c r="AE116"/>
      <c r="AF116" s="73"/>
      <c r="AI116" s="77">
        <f t="shared" si="8"/>
        <v>0</v>
      </c>
      <c r="AJ116" s="78">
        <f t="shared" si="9"/>
        <v>1999.9997999999998</v>
      </c>
      <c r="AK116" s="77">
        <f t="shared" si="10"/>
        <v>1999.9997999999998</v>
      </c>
      <c r="AL116" s="77">
        <f t="shared" si="11"/>
        <v>201999.97979999997</v>
      </c>
      <c r="AP116" s="78">
        <f t="shared" si="12"/>
        <v>201999.97979999997</v>
      </c>
      <c r="AR116" s="78">
        <f t="shared" si="15"/>
        <v>201999.97979999997</v>
      </c>
    </row>
    <row r="117" spans="1:45">
      <c r="A117" s="9" t="s">
        <v>1</v>
      </c>
      <c r="B117" s="10" t="s">
        <v>413</v>
      </c>
      <c r="C117" s="11" t="s">
        <v>414</v>
      </c>
      <c r="D117" s="15">
        <v>124.88</v>
      </c>
      <c r="E117" s="15">
        <v>0</v>
      </c>
      <c r="G117" s="17">
        <f>_xlfn.XLOOKUP(B117,'Natural Actual Raw Data'!A$2:A$197,'Natural Actual Raw Data'!B$2:B$197,0)</f>
        <v>124.88</v>
      </c>
      <c r="H117" s="17" cm="1">
        <f t="array" ref="H117:I117">_xlfn.XLOOKUP(B117,'Natural Actual Raw Data'!C$2:C$159,'Natural Actual Raw Data'!D$2:E$159,0)</f>
        <v>122.48</v>
      </c>
      <c r="I117" s="17">
        <v>2.4</v>
      </c>
      <c r="J117" s="17" cm="1">
        <f t="array" ref="J117">_xlfn.XLOOKUP(B117,'Natural Actual Raw Data'!F$2:F$164,'Natural Actual Raw Data'!G$2:H$164,0)</f>
        <v>0</v>
      </c>
      <c r="L117" s="17" cm="1">
        <f t="array" ref="L117">_xlfn.XLOOKUP(B117,'Natural Actual Raw Data'!I$2:I$147,'Natural Actual Raw Data'!J$2:K$147,0)</f>
        <v>0</v>
      </c>
      <c r="N117" s="17">
        <f t="shared" si="16"/>
        <v>124.88000000000001</v>
      </c>
      <c r="O117" s="17">
        <f t="shared" si="17"/>
        <v>0</v>
      </c>
      <c r="P117" s="17">
        <f>_xlfn.XLOOKUP(B117,'Natural Budget Raw Data'!A$2:A$197,'Natural Budget Raw Data'!B$2:B$197,0)</f>
        <v>0</v>
      </c>
      <c r="Q117" s="17">
        <f>_xlfn.XLOOKUP(B117,'Natural Budget Raw Data'!C$2:C$157,'Natural Budget Raw Data'!D$2:D$157,0)</f>
        <v>0</v>
      </c>
      <c r="R117" s="17">
        <f>_xlfn.XLOOKUP($B117,'Natural Budget Raw Data'!E$2:E$134,'Natural Budget Raw Data'!F$2:F$134,0)</f>
        <v>0</v>
      </c>
      <c r="S117" s="17">
        <f>_xlfn.XLOOKUP(B117,'Natural Budget Raw Data'!G$2:G$134,'Natural Budget Raw Data'!H$2:H$134,0)</f>
        <v>0</v>
      </c>
      <c r="T117" s="17">
        <f>_xlfn.XLOOKUP(B117,'Natural Budget Raw Data'!I$2:I$135,'Natural Budget Raw Data'!J$2:J$135,0)</f>
        <v>0</v>
      </c>
      <c r="U117" s="17">
        <f>_xlfn.XLOOKUP(B117,'Natural Budget Raw Data'!K$2:K$175,'Natural Budget Raw Data'!L$2:L$175,0)</f>
        <v>0</v>
      </c>
      <c r="V117" s="17">
        <f>_xlfn.XLOOKUP(B117,'Natural Budget Raw Data'!M$2:M$180,'Natural Budget Raw Data'!N$2:N$180,0)</f>
        <v>0</v>
      </c>
      <c r="W117" s="48">
        <f t="shared" si="18"/>
        <v>124.88000000000001</v>
      </c>
      <c r="X117" s="17">
        <f>_xlfn.XLOOKUP(B117,'2025 Natural Budget'!A$2:A$123,'2025 Natural Budget'!N$2:N$123,0)</f>
        <v>0</v>
      </c>
      <c r="Y117" s="78">
        <f t="shared" si="14"/>
        <v>0</v>
      </c>
      <c r="AA117" s="78">
        <f t="shared" si="7"/>
        <v>0</v>
      </c>
      <c r="AE117"/>
      <c r="AF117" s="73"/>
      <c r="AI117" s="77">
        <f t="shared" si="8"/>
        <v>0</v>
      </c>
      <c r="AJ117" s="78">
        <f t="shared" si="9"/>
        <v>0</v>
      </c>
      <c r="AK117" s="77">
        <f t="shared" si="10"/>
        <v>0</v>
      </c>
      <c r="AL117" s="77">
        <f t="shared" si="11"/>
        <v>0</v>
      </c>
      <c r="AP117" s="78">
        <f t="shared" si="12"/>
        <v>0</v>
      </c>
      <c r="AR117" s="78">
        <f t="shared" si="15"/>
        <v>0</v>
      </c>
    </row>
    <row r="118" spans="1:45">
      <c r="A118" s="9" t="s">
        <v>2</v>
      </c>
      <c r="B118" s="10" t="s">
        <v>488</v>
      </c>
      <c r="C118" s="11" t="s">
        <v>489</v>
      </c>
      <c r="D118" s="15">
        <v>500</v>
      </c>
      <c r="E118" s="15">
        <v>23550</v>
      </c>
      <c r="G118" s="17">
        <f>_xlfn.XLOOKUP(B118,'Natural Actual Raw Data'!A$2:A$197,'Natural Actual Raw Data'!B$2:B$197,0)</f>
        <v>500</v>
      </c>
      <c r="H118" s="17" cm="1">
        <f t="array" ref="H118">_xlfn.XLOOKUP(B118,'Natural Actual Raw Data'!C$2:C$159,'Natural Actual Raw Data'!D$2:E$159,0)</f>
        <v>0</v>
      </c>
      <c r="J118" s="17" cm="1">
        <f t="array" ref="J118:K118">_xlfn.XLOOKUP(B118,'Natural Actual Raw Data'!F$2:F$164,'Natural Actual Raw Data'!G$2:H$164,0)</f>
        <v>0</v>
      </c>
      <c r="K118" s="17">
        <v>500</v>
      </c>
      <c r="L118" s="17" cm="1">
        <f t="array" ref="L118">_xlfn.XLOOKUP(B118,'Natural Actual Raw Data'!I$2:I$147,'Natural Actual Raw Data'!J$2:K$147,0)</f>
        <v>0</v>
      </c>
      <c r="N118" s="17">
        <f t="shared" si="16"/>
        <v>500</v>
      </c>
      <c r="O118" s="17">
        <f t="shared" si="17"/>
        <v>0</v>
      </c>
      <c r="P118" s="17">
        <f>_xlfn.XLOOKUP(B118,'Natural Budget Raw Data'!A$2:A$197,'Natural Budget Raw Data'!B$2:B$197,0)</f>
        <v>23550</v>
      </c>
      <c r="Q118" s="17">
        <f>_xlfn.XLOOKUP(B118,'Natural Budget Raw Data'!C$2:C$157,'Natural Budget Raw Data'!D$2:D$157,0)</f>
        <v>3925</v>
      </c>
      <c r="R118" s="17">
        <f>_xlfn.XLOOKUP($B118,'Natural Budget Raw Data'!E$2:E$134,'Natural Budget Raw Data'!F$2:F$134,0)</f>
        <v>3925</v>
      </c>
      <c r="S118" s="17">
        <f>_xlfn.XLOOKUP(B118,'Natural Budget Raw Data'!G$2:G$134,'Natural Budget Raw Data'!H$2:H$134,0)</f>
        <v>3925</v>
      </c>
      <c r="T118" s="17">
        <f>_xlfn.XLOOKUP(B118,'Natural Budget Raw Data'!I$2:I$135,'Natural Budget Raw Data'!J$2:J$135,0)</f>
        <v>3925</v>
      </c>
      <c r="U118" s="17">
        <f>_xlfn.XLOOKUP(B118,'Natural Budget Raw Data'!K$2:K$175,'Natural Budget Raw Data'!L$2:L$175,0)</f>
        <v>3925</v>
      </c>
      <c r="V118" s="17">
        <f>_xlfn.XLOOKUP(B118,'Natural Budget Raw Data'!M$2:M$180,'Natural Budget Raw Data'!N$2:N$180,0)</f>
        <v>3925</v>
      </c>
      <c r="W118" s="48">
        <f t="shared" si="18"/>
        <v>24050</v>
      </c>
      <c r="X118" s="17">
        <f>_xlfn.XLOOKUP(B118,'2025 Natural Budget'!A$2:A$123,'2025 Natural Budget'!N$2:N$123,0)</f>
        <v>37999.99</v>
      </c>
      <c r="Y118" s="78">
        <f t="shared" si="14"/>
        <v>37999.99</v>
      </c>
      <c r="AA118" s="78">
        <f t="shared" ref="AA118:AA181" si="19">+Z118*0.015</f>
        <v>0</v>
      </c>
      <c r="AE118"/>
      <c r="AF118" s="73"/>
      <c r="AH118" s="77">
        <f>-Y118</f>
        <v>-37999.99</v>
      </c>
      <c r="AI118" s="77">
        <f t="shared" ref="AI118:AI181" si="20">SUM(AA118:AH118)</f>
        <v>-37999.99</v>
      </c>
      <c r="AJ118" s="78">
        <f t="shared" ref="AJ118:AJ181" si="21">IF(AI118&lt;&gt;0,0,Y118*0.01)</f>
        <v>0</v>
      </c>
      <c r="AK118" s="77">
        <f t="shared" ref="AK118:AK181" si="22">+AJ118+AI118</f>
        <v>-37999.99</v>
      </c>
      <c r="AL118" s="77">
        <f t="shared" ref="AL118:AL181" si="23">+AK118+X118</f>
        <v>0</v>
      </c>
      <c r="AP118" s="78">
        <f t="shared" ref="AP118:AP181" si="24">+AL118</f>
        <v>0</v>
      </c>
      <c r="AR118" s="78">
        <f t="shared" si="15"/>
        <v>0</v>
      </c>
    </row>
    <row r="119" spans="1:45">
      <c r="A119" s="9" t="s">
        <v>2</v>
      </c>
      <c r="B119" s="10" t="s">
        <v>403</v>
      </c>
      <c r="C119" s="11" t="s">
        <v>404</v>
      </c>
      <c r="D119" s="15">
        <v>1864</v>
      </c>
      <c r="E119" s="15">
        <v>1998</v>
      </c>
      <c r="G119" s="17">
        <f>_xlfn.XLOOKUP(B119,'Natural Actual Raw Data'!A$2:A$197,'Natural Actual Raw Data'!B$2:B$197,0)</f>
        <v>1864</v>
      </c>
      <c r="H119" s="17" cm="1">
        <f t="array" ref="H119:I119">_xlfn.XLOOKUP(B119,'Natural Actual Raw Data'!C$2:C$159,'Natural Actual Raw Data'!D$2:E$159,0)</f>
        <v>415</v>
      </c>
      <c r="I119" s="17">
        <v>1049</v>
      </c>
      <c r="J119" s="17" cm="1">
        <f t="array" ref="J119:K119">_xlfn.XLOOKUP(B119,'Natural Actual Raw Data'!F$2:F$164,'Natural Actual Raw Data'!G$2:H$164,0)</f>
        <v>400</v>
      </c>
      <c r="K119" s="17">
        <v>0</v>
      </c>
      <c r="L119" s="17" cm="1">
        <f t="array" ref="L119">_xlfn.XLOOKUP(B119,'Natural Actual Raw Data'!I$2:I$147,'Natural Actual Raw Data'!J$2:K$147,0)</f>
        <v>0</v>
      </c>
      <c r="N119" s="17">
        <f t="shared" si="16"/>
        <v>1864</v>
      </c>
      <c r="O119" s="17">
        <f t="shared" si="17"/>
        <v>0</v>
      </c>
      <c r="P119" s="17">
        <f>_xlfn.XLOOKUP(B119,'Natural Budget Raw Data'!A$2:A$197,'Natural Budget Raw Data'!B$2:B$197,0)</f>
        <v>1998</v>
      </c>
      <c r="Q119" s="17">
        <f>_xlfn.XLOOKUP(B119,'Natural Budget Raw Data'!C$2:C$157,'Natural Budget Raw Data'!D$2:D$157,0)</f>
        <v>333</v>
      </c>
      <c r="R119" s="17">
        <f>_xlfn.XLOOKUP($B119,'Natural Budget Raw Data'!E$2:E$134,'Natural Budget Raw Data'!F$2:F$134,0)</f>
        <v>333</v>
      </c>
      <c r="S119" s="17">
        <f>_xlfn.XLOOKUP(B119,'Natural Budget Raw Data'!G$2:G$134,'Natural Budget Raw Data'!H$2:H$134,0)</f>
        <v>333</v>
      </c>
      <c r="T119" s="17">
        <f>_xlfn.XLOOKUP(B119,'Natural Budget Raw Data'!I$2:I$135,'Natural Budget Raw Data'!J$2:J$135,0)</f>
        <v>333</v>
      </c>
      <c r="U119" s="17">
        <f>_xlfn.XLOOKUP(B119,'Natural Budget Raw Data'!K$2:K$175,'Natural Budget Raw Data'!L$2:L$175,0)</f>
        <v>333</v>
      </c>
      <c r="V119" s="17">
        <f>_xlfn.XLOOKUP(B119,'Natural Budget Raw Data'!M$2:M$180,'Natural Budget Raw Data'!N$2:N$180,0)</f>
        <v>333</v>
      </c>
      <c r="W119" s="48">
        <f t="shared" si="18"/>
        <v>3862</v>
      </c>
      <c r="X119" s="17">
        <f>_xlfn.XLOOKUP(B119,'2025 Natural Budget'!A$2:A$123,'2025 Natural Budget'!N$2:N$123,0)</f>
        <v>0</v>
      </c>
      <c r="Y119" s="78">
        <f t="shared" si="14"/>
        <v>0</v>
      </c>
      <c r="AA119" s="78">
        <f t="shared" si="19"/>
        <v>0</v>
      </c>
      <c r="AE119"/>
      <c r="AF119" s="73"/>
      <c r="AI119" s="77">
        <f t="shared" si="20"/>
        <v>0</v>
      </c>
      <c r="AJ119" s="78">
        <f t="shared" si="21"/>
        <v>0</v>
      </c>
      <c r="AK119" s="77">
        <f t="shared" si="22"/>
        <v>0</v>
      </c>
      <c r="AL119" s="77">
        <f t="shared" si="23"/>
        <v>0</v>
      </c>
      <c r="AP119" s="78">
        <f t="shared" si="24"/>
        <v>0</v>
      </c>
      <c r="AR119" s="78">
        <f t="shared" si="15"/>
        <v>0</v>
      </c>
    </row>
    <row r="120" spans="1:45">
      <c r="A120" s="9" t="s">
        <v>0</v>
      </c>
      <c r="B120" s="10" t="s">
        <v>429</v>
      </c>
      <c r="C120" s="11" t="s">
        <v>430</v>
      </c>
      <c r="D120" s="15">
        <v>204620.07</v>
      </c>
      <c r="E120" s="15">
        <v>149998</v>
      </c>
      <c r="G120" s="17">
        <f>_xlfn.XLOOKUP(B120,'Natural Actual Raw Data'!A$2:A$197,'Natural Actual Raw Data'!B$2:B$197,0)</f>
        <v>204620.07</v>
      </c>
      <c r="H120" s="17" cm="1">
        <f t="array" ref="H120:I120">_xlfn.XLOOKUP(B120,'Natural Actual Raw Data'!C$2:C$159,'Natural Actual Raw Data'!D$2:E$159,0)</f>
        <v>54214.02</v>
      </c>
      <c r="I120" s="17">
        <v>35699.82</v>
      </c>
      <c r="J120" s="17" cm="1">
        <f t="array" ref="J120:K120">_xlfn.XLOOKUP(B120,'Natural Actual Raw Data'!F$2:F$164,'Natural Actual Raw Data'!G$2:H$164,0)</f>
        <v>38649.21</v>
      </c>
      <c r="K120" s="17">
        <v>20886.03</v>
      </c>
      <c r="L120" s="17" cm="1">
        <f t="array" ref="L120:M120">_xlfn.XLOOKUP(B120,'Natural Actual Raw Data'!I$2:I$147,'Natural Actual Raw Data'!J$2:K$147,0)</f>
        <v>28568.799999999999</v>
      </c>
      <c r="M120" s="17">
        <v>26602.19</v>
      </c>
      <c r="N120" s="17">
        <f t="shared" si="16"/>
        <v>204620.06999999998</v>
      </c>
      <c r="O120" s="17">
        <f t="shared" si="17"/>
        <v>0</v>
      </c>
      <c r="P120" s="17">
        <f>_xlfn.XLOOKUP(B120,'Natural Budget Raw Data'!A$2:A$197,'Natural Budget Raw Data'!B$2:B$197,0)</f>
        <v>149998</v>
      </c>
      <c r="Q120" s="17">
        <f>_xlfn.XLOOKUP(B120,'Natural Budget Raw Data'!C$2:C$157,'Natural Budget Raw Data'!D$2:D$157,0)</f>
        <v>24999.66</v>
      </c>
      <c r="R120" s="17">
        <f>_xlfn.XLOOKUP($B120,'Natural Budget Raw Data'!E$2:E$134,'Natural Budget Raw Data'!F$2:F$134,0)</f>
        <v>24999.66</v>
      </c>
      <c r="S120" s="17">
        <f>_xlfn.XLOOKUP(B120,'Natural Budget Raw Data'!G$2:G$134,'Natural Budget Raw Data'!H$2:H$134,0)</f>
        <v>24999.66</v>
      </c>
      <c r="T120" s="17">
        <f>_xlfn.XLOOKUP(B120,'Natural Budget Raw Data'!I$2:I$135,'Natural Budget Raw Data'!J$2:J$135,0)</f>
        <v>24999.66</v>
      </c>
      <c r="U120" s="17">
        <f>_xlfn.XLOOKUP(B120,'Natural Budget Raw Data'!K$2:K$175,'Natural Budget Raw Data'!L$2:L$175,0)</f>
        <v>24999.68</v>
      </c>
      <c r="V120" s="17">
        <f>_xlfn.XLOOKUP(B120,'Natural Budget Raw Data'!M$2:M$180,'Natural Budget Raw Data'!N$2:N$180,0)</f>
        <v>24999.68</v>
      </c>
      <c r="W120" s="48">
        <f t="shared" si="18"/>
        <v>354618.06999999995</v>
      </c>
      <c r="X120" s="17">
        <f>_xlfn.XLOOKUP(B120,'2025 Natural Budget'!A$2:A$123,'2025 Natural Budget'!N$2:N$123,0)</f>
        <v>346000.01000000007</v>
      </c>
      <c r="Y120" s="78">
        <f t="shared" si="14"/>
        <v>346000.01000000007</v>
      </c>
      <c r="AA120" s="78">
        <f t="shared" si="19"/>
        <v>0</v>
      </c>
      <c r="AE120"/>
      <c r="AF120" s="73"/>
      <c r="AI120" s="77">
        <f t="shared" si="20"/>
        <v>0</v>
      </c>
      <c r="AJ120" s="78">
        <f t="shared" si="21"/>
        <v>3460.0001000000007</v>
      </c>
      <c r="AK120" s="77">
        <f t="shared" si="22"/>
        <v>3460.0001000000007</v>
      </c>
      <c r="AL120" s="77">
        <f t="shared" si="23"/>
        <v>349460.01010000007</v>
      </c>
      <c r="AP120" s="78">
        <f t="shared" si="24"/>
        <v>349460.01010000007</v>
      </c>
      <c r="AR120" s="78">
        <f t="shared" si="15"/>
        <v>349460.01010000007</v>
      </c>
    </row>
    <row r="121" spans="1:45">
      <c r="A121" s="9" t="s">
        <v>0</v>
      </c>
      <c r="B121" s="10" t="s">
        <v>431</v>
      </c>
      <c r="C121" s="11" t="s">
        <v>432</v>
      </c>
      <c r="D121" s="15">
        <v>26635.91</v>
      </c>
      <c r="E121" s="15">
        <v>23472</v>
      </c>
      <c r="G121" s="17">
        <f>_xlfn.XLOOKUP(B121,'Natural Actual Raw Data'!A$2:A$197,'Natural Actual Raw Data'!B$2:B$197,0)</f>
        <v>26635.91</v>
      </c>
      <c r="H121" s="17" cm="1">
        <f t="array" ref="H121:I121">_xlfn.XLOOKUP(B121,'Natural Actual Raw Data'!C$2:C$159,'Natural Actual Raw Data'!D$2:E$159,0)</f>
        <v>4864.5600000000004</v>
      </c>
      <c r="I121" s="17">
        <v>2781.95</v>
      </c>
      <c r="J121" s="17" cm="1">
        <f t="array" ref="J121:K121">_xlfn.XLOOKUP(B121,'Natural Actual Raw Data'!F$2:F$164,'Natural Actual Raw Data'!G$2:H$164,0)</f>
        <v>2993.43</v>
      </c>
      <c r="K121" s="17">
        <v>3695.92</v>
      </c>
      <c r="L121" s="17" cm="1">
        <f t="array" ref="L121:M121">_xlfn.XLOOKUP(B121,'Natural Actual Raw Data'!I$2:I$147,'Natural Actual Raw Data'!J$2:K$147,0)</f>
        <v>4948.09</v>
      </c>
      <c r="M121" s="17">
        <v>7351.96</v>
      </c>
      <c r="N121" s="17">
        <f t="shared" si="16"/>
        <v>26635.91</v>
      </c>
      <c r="O121" s="17">
        <f t="shared" si="17"/>
        <v>0</v>
      </c>
      <c r="P121" s="17">
        <f>_xlfn.XLOOKUP(B121,'Natural Budget Raw Data'!A$2:A$197,'Natural Budget Raw Data'!B$2:B$197,0)</f>
        <v>23472</v>
      </c>
      <c r="Q121" s="17">
        <f>_xlfn.XLOOKUP(B121,'Natural Budget Raw Data'!C$2:C$157,'Natural Budget Raw Data'!D$2:D$157,0)</f>
        <v>3912</v>
      </c>
      <c r="R121" s="17">
        <f>_xlfn.XLOOKUP($B121,'Natural Budget Raw Data'!E$2:E$134,'Natural Budget Raw Data'!F$2:F$134,0)</f>
        <v>3912</v>
      </c>
      <c r="S121" s="17">
        <f>_xlfn.XLOOKUP(B121,'Natural Budget Raw Data'!G$2:G$134,'Natural Budget Raw Data'!H$2:H$134,0)</f>
        <v>3912</v>
      </c>
      <c r="T121" s="17">
        <f>_xlfn.XLOOKUP(B121,'Natural Budget Raw Data'!I$2:I$135,'Natural Budget Raw Data'!J$2:J$135,0)</f>
        <v>3912</v>
      </c>
      <c r="U121" s="17">
        <f>_xlfn.XLOOKUP(B121,'Natural Budget Raw Data'!K$2:K$175,'Natural Budget Raw Data'!L$2:L$175,0)</f>
        <v>3912</v>
      </c>
      <c r="V121" s="17">
        <f>_xlfn.XLOOKUP(B121,'Natural Budget Raw Data'!M$2:M$180,'Natural Budget Raw Data'!N$2:N$180,0)</f>
        <v>3912</v>
      </c>
      <c r="W121" s="48">
        <f t="shared" si="18"/>
        <v>50107.91</v>
      </c>
      <c r="X121" s="17">
        <f>_xlfn.XLOOKUP(B121,'2025 Natural Budget'!A$2:A$123,'2025 Natural Budget'!N$2:N$123,0)</f>
        <v>0</v>
      </c>
      <c r="Y121" s="78">
        <f t="shared" si="14"/>
        <v>0</v>
      </c>
      <c r="AA121" s="78">
        <f t="shared" si="19"/>
        <v>0</v>
      </c>
      <c r="AE121"/>
      <c r="AF121" s="73"/>
      <c r="AI121" s="77">
        <f t="shared" si="20"/>
        <v>0</v>
      </c>
      <c r="AJ121" s="78">
        <f t="shared" si="21"/>
        <v>0</v>
      </c>
      <c r="AK121" s="77">
        <f t="shared" si="22"/>
        <v>0</v>
      </c>
      <c r="AL121" s="77">
        <f t="shared" si="23"/>
        <v>0</v>
      </c>
      <c r="AP121" s="78">
        <f t="shared" si="24"/>
        <v>0</v>
      </c>
      <c r="AR121" s="78">
        <f t="shared" si="15"/>
        <v>0</v>
      </c>
    </row>
    <row r="122" spans="1:45">
      <c r="A122" s="9" t="s">
        <v>0</v>
      </c>
      <c r="B122" s="10" t="s">
        <v>433</v>
      </c>
      <c r="C122" s="11" t="s">
        <v>434</v>
      </c>
      <c r="D122" s="15">
        <v>-10345091.07</v>
      </c>
      <c r="E122" s="15">
        <v>0</v>
      </c>
      <c r="G122" s="17">
        <f>_xlfn.XLOOKUP(B122,'Natural Actual Raw Data'!A$2:A$197,'Natural Actual Raw Data'!B$2:B$197,0)</f>
        <v>-10345091.07</v>
      </c>
      <c r="H122" s="17" cm="1">
        <f t="array" ref="H122:I122">_xlfn.XLOOKUP(B122,'Natural Actual Raw Data'!C$2:C$159,'Natural Actual Raw Data'!D$2:E$159,0)</f>
        <v>-842759.36</v>
      </c>
      <c r="I122" s="17">
        <v>-584446.31000000006</v>
      </c>
      <c r="J122" s="17" cm="1">
        <f t="array" ref="J122:K122">_xlfn.XLOOKUP(B122,'Natural Actual Raw Data'!F$2:F$164,'Natural Actual Raw Data'!G$2:H$164,0)</f>
        <v>-1652602.17</v>
      </c>
      <c r="K122" s="17">
        <v>-1645067.14</v>
      </c>
      <c r="L122" s="17" cm="1">
        <f t="array" ref="L122:M122">_xlfn.XLOOKUP(B122,'Natural Actual Raw Data'!I$2:I$147,'Natural Actual Raw Data'!J$2:K$147,0)</f>
        <v>-3689506.18</v>
      </c>
      <c r="M122" s="17">
        <v>-1930709.91</v>
      </c>
      <c r="N122" s="17">
        <f t="shared" si="16"/>
        <v>-10345091.07</v>
      </c>
      <c r="O122" s="17">
        <f t="shared" si="17"/>
        <v>0</v>
      </c>
      <c r="P122" s="17">
        <f>_xlfn.XLOOKUP(B122,'Natural Budget Raw Data'!A$2:A$197,'Natural Budget Raw Data'!B$2:B$197,0)</f>
        <v>0</v>
      </c>
      <c r="Q122" s="17">
        <f>_xlfn.XLOOKUP(B122,'Natural Budget Raw Data'!C$2:C$157,'Natural Budget Raw Data'!D$2:D$157,0)</f>
        <v>0</v>
      </c>
      <c r="R122" s="17">
        <f>_xlfn.XLOOKUP($B122,'Natural Budget Raw Data'!E$2:E$134,'Natural Budget Raw Data'!F$2:F$134,0)</f>
        <v>0</v>
      </c>
      <c r="S122" s="17">
        <f>_xlfn.XLOOKUP(B122,'Natural Budget Raw Data'!G$2:G$134,'Natural Budget Raw Data'!H$2:H$134,0)</f>
        <v>0</v>
      </c>
      <c r="T122" s="17">
        <f>_xlfn.XLOOKUP(B122,'Natural Budget Raw Data'!I$2:I$135,'Natural Budget Raw Data'!J$2:J$135,0)</f>
        <v>0</v>
      </c>
      <c r="U122" s="17">
        <f>_xlfn.XLOOKUP(B122,'Natural Budget Raw Data'!K$2:K$175,'Natural Budget Raw Data'!L$2:L$175,0)</f>
        <v>0</v>
      </c>
      <c r="V122" s="17">
        <f>_xlfn.XLOOKUP(B122,'Natural Budget Raw Data'!M$2:M$180,'Natural Budget Raw Data'!N$2:N$180,0)</f>
        <v>0</v>
      </c>
      <c r="W122" s="48">
        <f t="shared" si="18"/>
        <v>-10345091.07</v>
      </c>
      <c r="X122" s="17">
        <f>_xlfn.XLOOKUP(B122,'2025 Natural Budget'!A$2:A$123,'2025 Natural Budget'!N$2:N$123,0)</f>
        <v>0</v>
      </c>
      <c r="Y122" s="78">
        <f t="shared" si="14"/>
        <v>0</v>
      </c>
      <c r="AA122" s="78">
        <f t="shared" si="19"/>
        <v>0</v>
      </c>
      <c r="AE122"/>
      <c r="AF122" s="73"/>
      <c r="AI122" s="77">
        <f t="shared" si="20"/>
        <v>0</v>
      </c>
      <c r="AJ122" s="78">
        <f t="shared" si="21"/>
        <v>0</v>
      </c>
      <c r="AK122" s="77">
        <f t="shared" si="22"/>
        <v>0</v>
      </c>
      <c r="AL122" s="77">
        <f t="shared" si="23"/>
        <v>0</v>
      </c>
      <c r="AP122" s="78">
        <f t="shared" si="24"/>
        <v>0</v>
      </c>
      <c r="AR122" s="78">
        <f t="shared" si="15"/>
        <v>0</v>
      </c>
    </row>
    <row r="123" spans="1:45">
      <c r="A123" s="12"/>
      <c r="B123" s="13"/>
      <c r="C123" s="11" t="s">
        <v>650</v>
      </c>
      <c r="D123" s="16">
        <v>795335.47</v>
      </c>
      <c r="E123" s="16">
        <v>1375342.04</v>
      </c>
      <c r="G123" s="17">
        <f>_xlfn.XLOOKUP(B123,'Natural Actual Raw Data'!A$2:A$197,'Natural Actual Raw Data'!B$2:B$197,0)</f>
        <v>0</v>
      </c>
      <c r="H123" s="17" cm="1">
        <f t="array" ref="H123">_xlfn.XLOOKUP(B123,'Natural Actual Raw Data'!C$2:C$159,'Natural Actual Raw Data'!D$2:E$159,0)</f>
        <v>0</v>
      </c>
      <c r="J123" s="17" cm="1">
        <f t="array" ref="J123">_xlfn.XLOOKUP(B123,'Natural Actual Raw Data'!F$2:F$164,'Natural Actual Raw Data'!G$2:H$164,0)</f>
        <v>0</v>
      </c>
      <c r="L123" s="17" cm="1">
        <f t="array" ref="L123">_xlfn.XLOOKUP(B123,'Natural Actual Raw Data'!I$2:I$147,'Natural Actual Raw Data'!J$2:K$147,0)</f>
        <v>0</v>
      </c>
      <c r="N123" s="17">
        <f t="shared" si="16"/>
        <v>0</v>
      </c>
      <c r="O123" s="17">
        <f t="shared" si="17"/>
        <v>0</v>
      </c>
      <c r="P123" s="17">
        <f>_xlfn.XLOOKUP(B123,'Natural Budget Raw Data'!A$2:A$197,'Natural Budget Raw Data'!B$2:B$197,0)</f>
        <v>0</v>
      </c>
      <c r="Q123" s="17">
        <f>_xlfn.XLOOKUP(B123,'Natural Budget Raw Data'!C$2:C$157,'Natural Budget Raw Data'!D$2:D$157,0)</f>
        <v>0</v>
      </c>
      <c r="R123" s="17">
        <f>_xlfn.XLOOKUP($B123,'Natural Budget Raw Data'!E$2:E$134,'Natural Budget Raw Data'!F$2:F$134,0)</f>
        <v>0</v>
      </c>
      <c r="S123" s="17">
        <f>_xlfn.XLOOKUP(B123,'Natural Budget Raw Data'!G$2:G$134,'Natural Budget Raw Data'!H$2:H$134,0)</f>
        <v>0</v>
      </c>
      <c r="T123" s="17">
        <f>_xlfn.XLOOKUP(B123,'Natural Budget Raw Data'!I$2:I$135,'Natural Budget Raw Data'!J$2:J$135,0)</f>
        <v>0</v>
      </c>
      <c r="U123" s="17">
        <f>_xlfn.XLOOKUP(B123,'Natural Budget Raw Data'!K$2:K$175,'Natural Budget Raw Data'!L$2:L$175,0)</f>
        <v>0</v>
      </c>
      <c r="V123" s="17">
        <f>_xlfn.XLOOKUP(B123,'Natural Budget Raw Data'!M$2:M$180,'Natural Budget Raw Data'!N$2:N$180,0)</f>
        <v>0</v>
      </c>
      <c r="W123" s="48">
        <f t="shared" si="18"/>
        <v>0</v>
      </c>
      <c r="X123" s="17">
        <f>_xlfn.XLOOKUP(B123,'2025 Natural Budget'!A$2:A$123,'2025 Natural Budget'!N$2:N$123,0)</f>
        <v>0</v>
      </c>
      <c r="Y123" s="78">
        <f t="shared" si="14"/>
        <v>0</v>
      </c>
      <c r="AA123" s="78">
        <f t="shared" si="19"/>
        <v>0</v>
      </c>
      <c r="AE123"/>
      <c r="AF123" s="73"/>
      <c r="AI123" s="77">
        <f t="shared" si="20"/>
        <v>0</v>
      </c>
      <c r="AJ123" s="78">
        <f t="shared" si="21"/>
        <v>0</v>
      </c>
      <c r="AK123" s="77">
        <f t="shared" si="22"/>
        <v>0</v>
      </c>
      <c r="AL123" s="77">
        <f t="shared" si="23"/>
        <v>0</v>
      </c>
      <c r="AP123" s="78">
        <f t="shared" si="24"/>
        <v>0</v>
      </c>
      <c r="AR123" s="78">
        <f t="shared" si="15"/>
        <v>0</v>
      </c>
    </row>
    <row r="124" spans="1:45">
      <c r="A124" s="61" t="s">
        <v>0</v>
      </c>
      <c r="B124" s="61" t="s">
        <v>750</v>
      </c>
      <c r="C124" s="66" t="s">
        <v>789</v>
      </c>
      <c r="D124" s="16"/>
      <c r="E124" s="16"/>
      <c r="S124" s="17"/>
      <c r="T124" s="17"/>
      <c r="U124" s="17"/>
      <c r="V124" s="17"/>
      <c r="W124" s="48"/>
      <c r="X124" s="17">
        <f>_xlfn.XLOOKUP(B124,'2025 Natural Budget'!A$2:A$123,'2025 Natural Budget'!N$2:N$123,0)</f>
        <v>2080960</v>
      </c>
      <c r="Y124" s="78">
        <f t="shared" si="14"/>
        <v>2080960</v>
      </c>
      <c r="AA124" s="78">
        <f t="shared" si="19"/>
        <v>0</v>
      </c>
      <c r="AE124"/>
      <c r="AF124" s="73"/>
      <c r="AI124" s="77">
        <f t="shared" si="20"/>
        <v>0</v>
      </c>
      <c r="AJ124" s="78">
        <f t="shared" si="21"/>
        <v>20809.600000000002</v>
      </c>
      <c r="AK124" s="77">
        <f t="shared" si="22"/>
        <v>20809.600000000002</v>
      </c>
      <c r="AL124" s="77">
        <f t="shared" si="23"/>
        <v>2101769.6</v>
      </c>
      <c r="AP124" s="78">
        <f t="shared" si="24"/>
        <v>2101769.6</v>
      </c>
      <c r="AR124" s="78">
        <f t="shared" si="15"/>
        <v>2101769.6</v>
      </c>
    </row>
    <row r="125" spans="1:45" s="46" customFormat="1">
      <c r="A125" s="9" t="s">
        <v>0</v>
      </c>
      <c r="B125" s="10" t="s">
        <v>379</v>
      </c>
      <c r="C125" s="11" t="s">
        <v>380</v>
      </c>
      <c r="D125" s="15">
        <v>594027.42000000004</v>
      </c>
      <c r="E125" s="15">
        <v>277498.08</v>
      </c>
      <c r="F125"/>
      <c r="G125" s="17">
        <f>_xlfn.XLOOKUP(B125,'Natural Actual Raw Data'!A$2:A$197,'Natural Actual Raw Data'!B$2:B$197,0)</f>
        <v>594027.42000000004</v>
      </c>
      <c r="H125" s="17" cm="1">
        <f t="array" ref="H125:I125">_xlfn.XLOOKUP(B125,'Natural Actual Raw Data'!C$2:C$159,'Natural Actual Raw Data'!D$2:E$159,0)</f>
        <v>24693.27</v>
      </c>
      <c r="I125" s="17">
        <v>60469.89</v>
      </c>
      <c r="J125" s="17" cm="1">
        <f t="array" ref="J125:K125">_xlfn.XLOOKUP(B125,'Natural Actual Raw Data'!F$2:F$164,'Natural Actual Raw Data'!G$2:H$164,0)</f>
        <v>97944.22</v>
      </c>
      <c r="K125" s="17">
        <v>70536.759999999995</v>
      </c>
      <c r="L125" s="17" cm="1">
        <f t="array" ref="L125:M125">_xlfn.XLOOKUP(B125,'Natural Actual Raw Data'!I$2:I$147,'Natural Actual Raw Data'!J$2:K$147,0)</f>
        <v>192110.83</v>
      </c>
      <c r="M125" s="17">
        <v>148272.45000000001</v>
      </c>
      <c r="N125" s="17">
        <f t="shared" si="16"/>
        <v>594027.41999999993</v>
      </c>
      <c r="O125" s="17">
        <f t="shared" si="17"/>
        <v>0</v>
      </c>
      <c r="P125" s="17">
        <f>_xlfn.XLOOKUP(B125,'Natural Budget Raw Data'!A$2:A$197,'Natural Budget Raw Data'!B$2:B$197,0)</f>
        <v>277498.08</v>
      </c>
      <c r="Q125" s="17">
        <f>_xlfn.XLOOKUP(B125,'Natural Budget Raw Data'!C$2:C$157,'Natural Budget Raw Data'!D$2:D$157,0)</f>
        <v>46249.68</v>
      </c>
      <c r="R125" s="17">
        <f>_xlfn.XLOOKUP($B125,'Natural Budget Raw Data'!E$2:E$134,'Natural Budget Raw Data'!F$2:F$134,0)</f>
        <v>46249.68</v>
      </c>
      <c r="S125" s="17">
        <f>_xlfn.XLOOKUP(B125,'Natural Budget Raw Data'!G$2:G$134,'Natural Budget Raw Data'!H$2:H$134,0)</f>
        <v>46249.68</v>
      </c>
      <c r="T125" s="17">
        <f>_xlfn.XLOOKUP(B125,'Natural Budget Raw Data'!I$2:I$135,'Natural Budget Raw Data'!J$2:J$135,0)</f>
        <v>46249.68</v>
      </c>
      <c r="U125" s="17">
        <f>_xlfn.XLOOKUP(B125,'Natural Budget Raw Data'!K$2:K$175,'Natural Budget Raw Data'!L$2:L$175,0)</f>
        <v>46249.68</v>
      </c>
      <c r="V125" s="17">
        <f>_xlfn.XLOOKUP(B125,'Natural Budget Raw Data'!M$2:M$180,'Natural Budget Raw Data'!N$2:N$180,0)</f>
        <v>46249.68</v>
      </c>
      <c r="W125" s="48">
        <f t="shared" si="18"/>
        <v>871525.5</v>
      </c>
      <c r="X125" s="17">
        <f>_xlfn.XLOOKUP(B125,'2025 Natural Budget'!A$2:A$123,'2025 Natural Budget'!N$2:N$123,0)</f>
        <v>855999.99999999988</v>
      </c>
      <c r="Y125" s="78">
        <f t="shared" si="14"/>
        <v>855999.99999999988</v>
      </c>
      <c r="AA125" s="78">
        <f t="shared" si="19"/>
        <v>0</v>
      </c>
      <c r="AB125" s="47"/>
      <c r="AC125" s="47"/>
      <c r="AD125" s="47"/>
      <c r="AG125" s="47"/>
      <c r="AI125" s="77">
        <f t="shared" si="20"/>
        <v>0</v>
      </c>
      <c r="AJ125" s="78">
        <f t="shared" si="21"/>
        <v>8559.9999999999982</v>
      </c>
      <c r="AK125" s="77">
        <f t="shared" si="22"/>
        <v>8559.9999999999982</v>
      </c>
      <c r="AL125" s="77">
        <f t="shared" si="23"/>
        <v>864559.99999999988</v>
      </c>
      <c r="AM125" s="47"/>
      <c r="AN125" s="47"/>
      <c r="AO125" s="47"/>
      <c r="AP125" s="78">
        <f t="shared" si="24"/>
        <v>864559.99999999988</v>
      </c>
      <c r="AQ125" s="47"/>
      <c r="AR125" s="78">
        <f t="shared" si="15"/>
        <v>864559.99999999988</v>
      </c>
      <c r="AS125" s="47"/>
    </row>
    <row r="126" spans="1:45">
      <c r="A126" s="43"/>
      <c r="B126" s="44"/>
      <c r="C126" s="44" t="s">
        <v>726</v>
      </c>
      <c r="D126" s="45"/>
      <c r="E126" s="45"/>
      <c r="F126" s="46"/>
      <c r="G126" s="47">
        <v>-751.96</v>
      </c>
      <c r="H126" s="47">
        <v>-59.2</v>
      </c>
      <c r="I126" s="47">
        <v>-27.68</v>
      </c>
      <c r="J126" s="47"/>
      <c r="K126" s="47">
        <v>-627.04999999999995</v>
      </c>
      <c r="L126" s="47">
        <v>-19.010000000000002</v>
      </c>
      <c r="M126" s="47">
        <v>-19.02</v>
      </c>
      <c r="N126" s="47">
        <v>-752</v>
      </c>
      <c r="O126" s="47"/>
      <c r="P126" s="47"/>
      <c r="Q126" s="47">
        <v>0</v>
      </c>
      <c r="R126" s="17">
        <f>_xlfn.XLOOKUP($B126,'Natural Budget Raw Data'!E$2:E$134,'Natural Budget Raw Data'!F$2:F$134,0)</f>
        <v>0</v>
      </c>
      <c r="S126" s="17">
        <f>_xlfn.XLOOKUP(B126,'Natural Budget Raw Data'!G$2:G$134,'Natural Budget Raw Data'!H$2:H$134,0)</f>
        <v>0</v>
      </c>
      <c r="T126" s="17">
        <f>_xlfn.XLOOKUP(B126,'Natural Budget Raw Data'!I$2:I$135,'Natural Budget Raw Data'!J$2:J$135,0)</f>
        <v>0</v>
      </c>
      <c r="U126" s="17">
        <f>_xlfn.XLOOKUP(B126,'Natural Budget Raw Data'!K$2:K$175,'Natural Budget Raw Data'!L$2:L$175,0)</f>
        <v>0</v>
      </c>
      <c r="V126" s="17">
        <f>_xlfn.XLOOKUP(B126,'Natural Budget Raw Data'!M$2:M$180,'Natural Budget Raw Data'!N$2:N$180,0)</f>
        <v>0</v>
      </c>
      <c r="W126" s="48">
        <f t="shared" si="18"/>
        <v>-752</v>
      </c>
      <c r="X126" s="17">
        <f>_xlfn.XLOOKUP(B126,'2025 Natural Budget'!A$2:A$123,'2025 Natural Budget'!N$2:N$123,0)</f>
        <v>0</v>
      </c>
      <c r="Y126" s="78">
        <f t="shared" si="14"/>
        <v>0</v>
      </c>
      <c r="AA126" s="78">
        <f t="shared" si="19"/>
        <v>0</v>
      </c>
      <c r="AE126"/>
      <c r="AF126" s="73"/>
      <c r="AI126" s="77">
        <f t="shared" si="20"/>
        <v>0</v>
      </c>
      <c r="AJ126" s="78">
        <f t="shared" si="21"/>
        <v>0</v>
      </c>
      <c r="AK126" s="77">
        <f t="shared" si="22"/>
        <v>0</v>
      </c>
      <c r="AL126" s="77">
        <f t="shared" si="23"/>
        <v>0</v>
      </c>
      <c r="AP126" s="78">
        <f t="shared" si="24"/>
        <v>0</v>
      </c>
      <c r="AR126" s="78">
        <f t="shared" si="15"/>
        <v>0</v>
      </c>
    </row>
    <row r="127" spans="1:45">
      <c r="A127" s="9" t="s">
        <v>2</v>
      </c>
      <c r="B127" s="10" t="s">
        <v>381</v>
      </c>
      <c r="C127" s="11" t="s">
        <v>382</v>
      </c>
      <c r="D127" s="15">
        <v>12675.29</v>
      </c>
      <c r="E127" s="15">
        <v>28182</v>
      </c>
      <c r="G127" s="17">
        <f>_xlfn.XLOOKUP(B127,'Natural Actual Raw Data'!A$2:A$197,'Natural Actual Raw Data'!B$2:B$197,0)</f>
        <v>12675.29</v>
      </c>
      <c r="H127" s="17" cm="1">
        <f t="array" ref="H127:I127">_xlfn.XLOOKUP(B127,'Natural Actual Raw Data'!C$2:C$159,'Natural Actual Raw Data'!D$2:E$159,0)</f>
        <v>84647.94</v>
      </c>
      <c r="I127" s="17">
        <v>0</v>
      </c>
      <c r="J127" s="17" cm="1">
        <f t="array" ref="J127:K127">_xlfn.XLOOKUP(B127,'Natural Actual Raw Data'!F$2:F$164,'Natural Actual Raw Data'!G$2:H$164,0)</f>
        <v>-364.79</v>
      </c>
      <c r="K127" s="17">
        <v>958.24</v>
      </c>
      <c r="L127" s="17" cm="1">
        <f t="array" ref="L127:M127">_xlfn.XLOOKUP(B127,'Natural Actual Raw Data'!I$2:I$147,'Natural Actual Raw Data'!J$2:K$147,0)</f>
        <v>-20342.68</v>
      </c>
      <c r="M127" s="17">
        <v>-52223.42</v>
      </c>
      <c r="N127" s="17">
        <f t="shared" si="16"/>
        <v>12675.290000000015</v>
      </c>
      <c r="O127" s="17">
        <f t="shared" si="17"/>
        <v>-1.4551915228366852E-11</v>
      </c>
      <c r="P127" s="17">
        <f>_xlfn.XLOOKUP(B127,'Natural Budget Raw Data'!A$2:A$197,'Natural Budget Raw Data'!B$2:B$197,0)</f>
        <v>28182</v>
      </c>
      <c r="Q127" s="17">
        <f>_xlfn.XLOOKUP(B127,'Natural Budget Raw Data'!C$2:C$157,'Natural Budget Raw Data'!D$2:D$157,0)</f>
        <v>4697</v>
      </c>
      <c r="R127" s="17">
        <f>_xlfn.XLOOKUP($B127,'Natural Budget Raw Data'!E$2:E$134,'Natural Budget Raw Data'!F$2:F$134,0)</f>
        <v>4697</v>
      </c>
      <c r="S127" s="17">
        <f>_xlfn.XLOOKUP(B127,'Natural Budget Raw Data'!G$2:G$134,'Natural Budget Raw Data'!H$2:H$134,0)</f>
        <v>4697</v>
      </c>
      <c r="T127" s="17">
        <f>_xlfn.XLOOKUP(B127,'Natural Budget Raw Data'!I$2:I$135,'Natural Budget Raw Data'!J$2:J$135,0)</f>
        <v>4697</v>
      </c>
      <c r="U127" s="17">
        <f>_xlfn.XLOOKUP(B127,'Natural Budget Raw Data'!K$2:K$175,'Natural Budget Raw Data'!L$2:L$175,0)</f>
        <v>4697</v>
      </c>
      <c r="V127" s="17">
        <f>_xlfn.XLOOKUP(B127,'Natural Budget Raw Data'!M$2:M$180,'Natural Budget Raw Data'!N$2:N$180,0)</f>
        <v>4697</v>
      </c>
      <c r="W127" s="48">
        <f t="shared" si="18"/>
        <v>40857.290000000015</v>
      </c>
      <c r="X127" s="17">
        <f>_xlfn.XLOOKUP(B127,'2025 Natural Budget'!A$2:A$123,'2025 Natural Budget'!N$2:N$123,0)</f>
        <v>49999.999999999985</v>
      </c>
      <c r="Y127" s="78">
        <f t="shared" si="14"/>
        <v>49999.999999999985</v>
      </c>
      <c r="AA127" s="78">
        <f t="shared" si="19"/>
        <v>0</v>
      </c>
      <c r="AE127"/>
      <c r="AF127" s="73"/>
      <c r="AI127" s="77">
        <f t="shared" si="20"/>
        <v>0</v>
      </c>
      <c r="AJ127" s="78">
        <f t="shared" si="21"/>
        <v>499.99999999999989</v>
      </c>
      <c r="AK127" s="77">
        <f t="shared" si="22"/>
        <v>499.99999999999989</v>
      </c>
      <c r="AL127" s="77">
        <f t="shared" si="23"/>
        <v>50499.999999999985</v>
      </c>
      <c r="AP127" s="78">
        <f t="shared" si="24"/>
        <v>50499.999999999985</v>
      </c>
      <c r="AR127" s="78">
        <f t="shared" si="15"/>
        <v>50499.999999999985</v>
      </c>
    </row>
    <row r="128" spans="1:45">
      <c r="A128" s="9" t="s">
        <v>0</v>
      </c>
      <c r="B128" s="10" t="s">
        <v>383</v>
      </c>
      <c r="C128" s="11" t="s">
        <v>384</v>
      </c>
      <c r="D128" s="15">
        <v>684649.79</v>
      </c>
      <c r="E128" s="15">
        <v>207470</v>
      </c>
      <c r="G128" s="17">
        <f>_xlfn.XLOOKUP(B128,'Natural Actual Raw Data'!A$2:A$197,'Natural Actual Raw Data'!B$2:B$197,0)</f>
        <v>684649.79</v>
      </c>
      <c r="H128" s="17" cm="1">
        <f t="array" ref="H128:I128">_xlfn.XLOOKUP(B128,'Natural Actual Raw Data'!C$2:C$159,'Natural Actual Raw Data'!D$2:E$159,0)</f>
        <v>74616.69</v>
      </c>
      <c r="I128" s="17">
        <v>34504.32</v>
      </c>
      <c r="J128" s="17" cm="1">
        <f t="array" ref="J128:K128">_xlfn.XLOOKUP(B128,'Natural Actual Raw Data'!F$2:F$164,'Natural Actual Raw Data'!G$2:H$164,0)</f>
        <v>136197.21</v>
      </c>
      <c r="K128" s="17">
        <v>93379.48</v>
      </c>
      <c r="L128" s="17" cm="1">
        <f t="array" ref="L128:M128">_xlfn.XLOOKUP(B128,'Natural Actual Raw Data'!I$2:I$147,'Natural Actual Raw Data'!J$2:K$147,0)</f>
        <v>132528.28</v>
      </c>
      <c r="M128" s="17">
        <v>213423.81</v>
      </c>
      <c r="N128" s="17">
        <f t="shared" si="16"/>
        <v>684649.79</v>
      </c>
      <c r="O128" s="17">
        <f t="shared" si="17"/>
        <v>0</v>
      </c>
      <c r="P128" s="17">
        <f>_xlfn.XLOOKUP(B128,'Natural Budget Raw Data'!A$2:A$197,'Natural Budget Raw Data'!B$2:B$197,0)</f>
        <v>207470</v>
      </c>
      <c r="Q128" s="17">
        <f>_xlfn.XLOOKUP(B128,'Natural Budget Raw Data'!C$2:C$157,'Natural Budget Raw Data'!D$2:D$157,0)</f>
        <v>34578.33</v>
      </c>
      <c r="R128" s="17">
        <f>_xlfn.XLOOKUP($B128,'Natural Budget Raw Data'!E$2:E$134,'Natural Budget Raw Data'!F$2:F$134,0)</f>
        <v>34578.33</v>
      </c>
      <c r="S128" s="17">
        <f>_xlfn.XLOOKUP(B128,'Natural Budget Raw Data'!G$2:G$134,'Natural Budget Raw Data'!H$2:H$134,0)</f>
        <v>34578.33</v>
      </c>
      <c r="T128" s="17">
        <f>_xlfn.XLOOKUP(B128,'Natural Budget Raw Data'!I$2:I$135,'Natural Budget Raw Data'!J$2:J$135,0)</f>
        <v>34578.33</v>
      </c>
      <c r="U128" s="17">
        <f>_xlfn.XLOOKUP(B128,'Natural Budget Raw Data'!K$2:K$175,'Natural Budget Raw Data'!L$2:L$175,0)</f>
        <v>34578.339999999997</v>
      </c>
      <c r="V128" s="17">
        <f>_xlfn.XLOOKUP(B128,'Natural Budget Raw Data'!M$2:M$180,'Natural Budget Raw Data'!N$2:N$180,0)</f>
        <v>34578.339999999997</v>
      </c>
      <c r="W128" s="48">
        <f t="shared" si="18"/>
        <v>892119.79</v>
      </c>
      <c r="X128" s="17">
        <f>_xlfn.XLOOKUP(B128,'2025 Natural Budget'!A$2:A$123,'2025 Natural Budget'!N$2:N$123,0)</f>
        <v>575999.99</v>
      </c>
      <c r="Y128" s="78">
        <f t="shared" si="14"/>
        <v>575999.99</v>
      </c>
      <c r="AA128" s="78">
        <f t="shared" si="19"/>
        <v>0</v>
      </c>
      <c r="AE128"/>
      <c r="AF128" s="73"/>
      <c r="AI128" s="77">
        <f t="shared" si="20"/>
        <v>0</v>
      </c>
      <c r="AJ128" s="78">
        <f t="shared" si="21"/>
        <v>5759.9998999999998</v>
      </c>
      <c r="AK128" s="77">
        <f t="shared" si="22"/>
        <v>5759.9998999999998</v>
      </c>
      <c r="AL128" s="77">
        <f t="shared" si="23"/>
        <v>581759.98990000004</v>
      </c>
      <c r="AP128" s="78">
        <f t="shared" si="24"/>
        <v>581759.98990000004</v>
      </c>
      <c r="AR128" s="78">
        <f t="shared" si="15"/>
        <v>581759.98990000004</v>
      </c>
    </row>
    <row r="129" spans="1:44">
      <c r="A129" s="9" t="s">
        <v>0</v>
      </c>
      <c r="B129" s="10" t="s">
        <v>449</v>
      </c>
      <c r="C129" s="11" t="s">
        <v>450</v>
      </c>
      <c r="D129" s="15">
        <v>23199.51</v>
      </c>
      <c r="E129" s="15">
        <v>42306</v>
      </c>
      <c r="G129" s="17">
        <f>_xlfn.XLOOKUP(B129,'Natural Actual Raw Data'!A$2:A$197,'Natural Actual Raw Data'!B$2:B$197,0)</f>
        <v>23199.51</v>
      </c>
      <c r="H129" s="17" cm="1">
        <f t="array" ref="H129:I129">_xlfn.XLOOKUP(B129,'Natural Actual Raw Data'!C$2:C$159,'Natural Actual Raw Data'!D$2:E$159,0)</f>
        <v>2606.34</v>
      </c>
      <c r="I129" s="17">
        <v>5381.4</v>
      </c>
      <c r="J129" s="17" cm="1">
        <f t="array" ref="J129:K129">_xlfn.XLOOKUP(B129,'Natural Actual Raw Data'!F$2:F$164,'Natural Actual Raw Data'!G$2:H$164,0)</f>
        <v>4649.4799999999996</v>
      </c>
      <c r="K129" s="17">
        <v>5284.92</v>
      </c>
      <c r="L129" s="17" cm="1">
        <f t="array" ref="L129:M129">_xlfn.XLOOKUP(B129,'Natural Actual Raw Data'!I$2:I$147,'Natural Actual Raw Data'!J$2:K$147,0)</f>
        <v>3220.76</v>
      </c>
      <c r="M129" s="17">
        <v>2056.61</v>
      </c>
      <c r="N129" s="17">
        <f t="shared" si="16"/>
        <v>23199.510000000002</v>
      </c>
      <c r="O129" s="17">
        <f t="shared" si="17"/>
        <v>0</v>
      </c>
      <c r="P129" s="17">
        <f>_xlfn.XLOOKUP(B129,'Natural Budget Raw Data'!A$2:A$197,'Natural Budget Raw Data'!B$2:B$197,0)</f>
        <v>42306</v>
      </c>
      <c r="Q129" s="17">
        <f>_xlfn.XLOOKUP(B129,'Natural Budget Raw Data'!C$2:C$157,'Natural Budget Raw Data'!D$2:D$157,0)</f>
        <v>7051</v>
      </c>
      <c r="R129" s="17">
        <f>_xlfn.XLOOKUP($B129,'Natural Budget Raw Data'!E$2:E$134,'Natural Budget Raw Data'!F$2:F$134,0)</f>
        <v>7051</v>
      </c>
      <c r="S129" s="17">
        <f>_xlfn.XLOOKUP(B129,'Natural Budget Raw Data'!G$2:G$134,'Natural Budget Raw Data'!H$2:H$134,0)</f>
        <v>7051</v>
      </c>
      <c r="T129" s="17">
        <f>_xlfn.XLOOKUP(B129,'Natural Budget Raw Data'!I$2:I$135,'Natural Budget Raw Data'!J$2:J$135,0)</f>
        <v>7051</v>
      </c>
      <c r="U129" s="17">
        <f>_xlfn.XLOOKUP(B129,'Natural Budget Raw Data'!K$2:K$175,'Natural Budget Raw Data'!L$2:L$175,0)</f>
        <v>7051</v>
      </c>
      <c r="V129" s="17">
        <f>_xlfn.XLOOKUP(B129,'Natural Budget Raw Data'!M$2:M$180,'Natural Budget Raw Data'!N$2:N$180,0)</f>
        <v>7051</v>
      </c>
      <c r="W129" s="48">
        <f t="shared" si="18"/>
        <v>65505.51</v>
      </c>
      <c r="X129" s="17">
        <f>_xlfn.XLOOKUP(B129,'2025 Natural Budget'!A$2:A$123,'2025 Natural Budget'!N$2:N$123,0)</f>
        <v>71499.989999999991</v>
      </c>
      <c r="Y129" s="78">
        <f t="shared" si="14"/>
        <v>71499.989999999991</v>
      </c>
      <c r="AA129" s="78">
        <f t="shared" si="19"/>
        <v>0</v>
      </c>
      <c r="AE129"/>
      <c r="AF129" s="73"/>
      <c r="AI129" s="77">
        <f t="shared" si="20"/>
        <v>0</v>
      </c>
      <c r="AJ129" s="78">
        <f t="shared" si="21"/>
        <v>714.99989999999991</v>
      </c>
      <c r="AK129" s="77">
        <f t="shared" si="22"/>
        <v>714.99989999999991</v>
      </c>
      <c r="AL129" s="77">
        <f t="shared" si="23"/>
        <v>72214.989899999986</v>
      </c>
      <c r="AP129" s="78">
        <f t="shared" si="24"/>
        <v>72214.989899999986</v>
      </c>
      <c r="AR129" s="78">
        <f t="shared" si="15"/>
        <v>72214.989899999986</v>
      </c>
    </row>
    <row r="130" spans="1:44">
      <c r="A130" s="9" t="s">
        <v>2</v>
      </c>
      <c r="B130" s="10" t="s">
        <v>385</v>
      </c>
      <c r="C130" s="11" t="s">
        <v>386</v>
      </c>
      <c r="D130" s="15">
        <v>10523.25</v>
      </c>
      <c r="E130" s="15">
        <v>0</v>
      </c>
      <c r="G130" s="17">
        <f>_xlfn.XLOOKUP(B130,'Natural Actual Raw Data'!A$2:A$197,'Natural Actual Raw Data'!B$2:B$197,0)</f>
        <v>10523.25</v>
      </c>
      <c r="H130" s="17" cm="1">
        <f t="array" ref="H130">_xlfn.XLOOKUP(B130,'Natural Actual Raw Data'!C$2:C$159,'Natural Actual Raw Data'!D$2:E$159,0)</f>
        <v>0</v>
      </c>
      <c r="J130" s="17" cm="1">
        <f t="array" ref="J130">_xlfn.XLOOKUP(B130,'Natural Actual Raw Data'!F$2:F$164,'Natural Actual Raw Data'!G$2:H$164,0)</f>
        <v>0</v>
      </c>
      <c r="L130" s="17" cm="1">
        <f t="array" ref="L130:M130">_xlfn.XLOOKUP(B130,'Natural Actual Raw Data'!I$2:I$147,'Natural Actual Raw Data'!J$2:K$147,0)</f>
        <v>9145.24</v>
      </c>
      <c r="M130" s="17">
        <v>1378.01</v>
      </c>
      <c r="N130" s="17">
        <f t="shared" si="16"/>
        <v>10523.25</v>
      </c>
      <c r="O130" s="17">
        <f t="shared" si="17"/>
        <v>0</v>
      </c>
      <c r="P130" s="17">
        <f>_xlfn.XLOOKUP(B130,'Natural Budget Raw Data'!A$2:A$197,'Natural Budget Raw Data'!B$2:B$197,0)</f>
        <v>0</v>
      </c>
      <c r="Q130" s="17">
        <f>_xlfn.XLOOKUP(B130,'Natural Budget Raw Data'!C$2:C$157,'Natural Budget Raw Data'!D$2:D$157,0)</f>
        <v>0</v>
      </c>
      <c r="R130" s="17">
        <f>_xlfn.XLOOKUP($B130,'Natural Budget Raw Data'!E$2:E$134,'Natural Budget Raw Data'!F$2:F$134,0)</f>
        <v>0</v>
      </c>
      <c r="S130" s="17">
        <f>_xlfn.XLOOKUP(B130,'Natural Budget Raw Data'!G$2:G$134,'Natural Budget Raw Data'!H$2:H$134,0)</f>
        <v>0</v>
      </c>
      <c r="T130" s="17">
        <f>_xlfn.XLOOKUP(B130,'Natural Budget Raw Data'!I$2:I$135,'Natural Budget Raw Data'!J$2:J$135,0)</f>
        <v>0</v>
      </c>
      <c r="U130" s="17">
        <f>_xlfn.XLOOKUP(B130,'Natural Budget Raw Data'!K$2:K$175,'Natural Budget Raw Data'!L$2:L$175,0)</f>
        <v>0</v>
      </c>
      <c r="V130" s="17">
        <f>_xlfn.XLOOKUP(B130,'Natural Budget Raw Data'!M$2:M$180,'Natural Budget Raw Data'!N$2:N$180,0)</f>
        <v>0</v>
      </c>
      <c r="W130" s="48">
        <f t="shared" si="18"/>
        <v>10523.25</v>
      </c>
      <c r="X130" s="17">
        <f>_xlfn.XLOOKUP(B130,'2025 Natural Budget'!A$2:A$123,'2025 Natural Budget'!N$2:N$123,0)</f>
        <v>0</v>
      </c>
      <c r="Y130" s="78">
        <f t="shared" si="14"/>
        <v>0</v>
      </c>
      <c r="AA130" s="78">
        <f t="shared" si="19"/>
        <v>0</v>
      </c>
      <c r="AE130"/>
      <c r="AF130" s="73"/>
      <c r="AI130" s="77">
        <f t="shared" si="20"/>
        <v>0</v>
      </c>
      <c r="AJ130" s="78">
        <f t="shared" si="21"/>
        <v>0</v>
      </c>
      <c r="AK130" s="77">
        <f t="shared" si="22"/>
        <v>0</v>
      </c>
      <c r="AL130" s="77">
        <f t="shared" si="23"/>
        <v>0</v>
      </c>
      <c r="AP130" s="78">
        <f t="shared" si="24"/>
        <v>0</v>
      </c>
      <c r="AR130" s="78">
        <f t="shared" si="15"/>
        <v>0</v>
      </c>
    </row>
    <row r="131" spans="1:44">
      <c r="A131" s="9" t="s">
        <v>0</v>
      </c>
      <c r="B131" s="10" t="s">
        <v>492</v>
      </c>
      <c r="C131" s="11" t="s">
        <v>493</v>
      </c>
      <c r="D131" s="15">
        <v>21620.15</v>
      </c>
      <c r="E131" s="15">
        <v>26856</v>
      </c>
      <c r="G131" s="17">
        <f>_xlfn.XLOOKUP(B131,'Natural Actual Raw Data'!A$2:A$197,'Natural Actual Raw Data'!B$2:B$197,0)</f>
        <v>21620.15</v>
      </c>
      <c r="H131" s="17" cm="1">
        <f t="array" ref="H131:I131">_xlfn.XLOOKUP(B131,'Natural Actual Raw Data'!C$2:C$159,'Natural Actual Raw Data'!D$2:E$159,0)</f>
        <v>4486.18</v>
      </c>
      <c r="I131" s="17">
        <v>3751.73</v>
      </c>
      <c r="J131" s="17" cm="1">
        <f t="array" ref="J131:K131">_xlfn.XLOOKUP(B131,'Natural Actual Raw Data'!F$2:F$164,'Natural Actual Raw Data'!G$2:H$164,0)</f>
        <v>3491.97</v>
      </c>
      <c r="K131" s="17">
        <v>2958.22</v>
      </c>
      <c r="L131" s="17" cm="1">
        <f t="array" ref="L131:M131">_xlfn.XLOOKUP(B131,'Natural Actual Raw Data'!I$2:I$147,'Natural Actual Raw Data'!J$2:K$147,0)</f>
        <v>1599.86</v>
      </c>
      <c r="M131" s="17">
        <v>5332.19</v>
      </c>
      <c r="N131" s="17">
        <f t="shared" si="16"/>
        <v>21620.149999999998</v>
      </c>
      <c r="O131" s="17">
        <f t="shared" si="17"/>
        <v>0</v>
      </c>
      <c r="P131" s="17">
        <f>_xlfn.XLOOKUP(B131,'Natural Budget Raw Data'!A$2:A$197,'Natural Budget Raw Data'!B$2:B$197,0)</f>
        <v>26856</v>
      </c>
      <c r="Q131" s="17">
        <f>_xlfn.XLOOKUP(B131,'Natural Budget Raw Data'!C$2:C$157,'Natural Budget Raw Data'!D$2:D$157,0)</f>
        <v>4476</v>
      </c>
      <c r="R131" s="17">
        <f>_xlfn.XLOOKUP($B131,'Natural Budget Raw Data'!E$2:E$134,'Natural Budget Raw Data'!F$2:F$134,0)</f>
        <v>4476</v>
      </c>
      <c r="S131" s="17">
        <f>_xlfn.XLOOKUP(B131,'Natural Budget Raw Data'!G$2:G$134,'Natural Budget Raw Data'!H$2:H$134,0)</f>
        <v>4476</v>
      </c>
      <c r="T131" s="17">
        <f>_xlfn.XLOOKUP(B131,'Natural Budget Raw Data'!I$2:I$135,'Natural Budget Raw Data'!J$2:J$135,0)</f>
        <v>4476</v>
      </c>
      <c r="U131" s="17">
        <f>_xlfn.XLOOKUP(B131,'Natural Budget Raw Data'!K$2:K$175,'Natural Budget Raw Data'!L$2:L$175,0)</f>
        <v>4476</v>
      </c>
      <c r="V131" s="17">
        <f>_xlfn.XLOOKUP(B131,'Natural Budget Raw Data'!M$2:M$180,'Natural Budget Raw Data'!N$2:N$180,0)</f>
        <v>4476</v>
      </c>
      <c r="W131" s="48">
        <f t="shared" si="18"/>
        <v>48476.149999999994</v>
      </c>
      <c r="X131" s="17">
        <f>_xlfn.XLOOKUP(B131,'2025 Natural Budget'!A$2:A$123,'2025 Natural Budget'!N$2:N$123,0)</f>
        <v>50999.909999999996</v>
      </c>
      <c r="Y131" s="78">
        <f t="shared" si="14"/>
        <v>50999.909999999996</v>
      </c>
      <c r="AA131" s="78">
        <f t="shared" si="19"/>
        <v>0</v>
      </c>
      <c r="AE131"/>
      <c r="AF131" s="73"/>
      <c r="AI131" s="77">
        <f t="shared" si="20"/>
        <v>0</v>
      </c>
      <c r="AJ131" s="78">
        <f t="shared" si="21"/>
        <v>509.9991</v>
      </c>
      <c r="AK131" s="77">
        <f t="shared" si="22"/>
        <v>509.9991</v>
      </c>
      <c r="AL131" s="77">
        <f t="shared" si="23"/>
        <v>51509.909099999997</v>
      </c>
      <c r="AP131" s="78">
        <f t="shared" si="24"/>
        <v>51509.909099999997</v>
      </c>
      <c r="AR131" s="78">
        <f t="shared" si="15"/>
        <v>51509.909099999997</v>
      </c>
    </row>
    <row r="132" spans="1:44">
      <c r="A132" s="9" t="s">
        <v>0</v>
      </c>
      <c r="B132" s="10" t="s">
        <v>494</v>
      </c>
      <c r="C132" s="11" t="s">
        <v>495</v>
      </c>
      <c r="D132" s="15">
        <v>144740.4</v>
      </c>
      <c r="E132" s="15">
        <v>150948</v>
      </c>
      <c r="G132" s="17">
        <f>_xlfn.XLOOKUP(B132,'Natural Actual Raw Data'!A$2:A$197,'Natural Actual Raw Data'!B$2:B$197,0)</f>
        <v>144740.4</v>
      </c>
      <c r="H132" s="17" cm="1">
        <f t="array" ref="H132:I132">_xlfn.XLOOKUP(B132,'Natural Actual Raw Data'!C$2:C$159,'Natural Actual Raw Data'!D$2:E$159,0)</f>
        <v>42156.98</v>
      </c>
      <c r="I132" s="17">
        <v>23855.56</v>
      </c>
      <c r="J132" s="17" cm="1">
        <f t="array" ref="J132:K132">_xlfn.XLOOKUP(B132,'Natural Actual Raw Data'!F$2:F$164,'Natural Actual Raw Data'!G$2:H$164,0)</f>
        <v>44601.120000000003</v>
      </c>
      <c r="K132" s="17">
        <v>3200.1</v>
      </c>
      <c r="L132" s="17" cm="1">
        <f t="array" ref="L132:M132">_xlfn.XLOOKUP(B132,'Natural Actual Raw Data'!I$2:I$147,'Natural Actual Raw Data'!J$2:K$147,0)</f>
        <v>17414.54</v>
      </c>
      <c r="M132" s="17">
        <v>13512.1</v>
      </c>
      <c r="N132" s="17">
        <f t="shared" si="16"/>
        <v>144740.40000000002</v>
      </c>
      <c r="O132" s="17">
        <f t="shared" si="17"/>
        <v>0</v>
      </c>
      <c r="P132" s="17">
        <f>_xlfn.XLOOKUP(B132,'Natural Budget Raw Data'!A$2:A$197,'Natural Budget Raw Data'!B$2:B$197,0)</f>
        <v>150948</v>
      </c>
      <c r="Q132" s="17">
        <f>_xlfn.XLOOKUP(B132,'Natural Budget Raw Data'!C$2:C$157,'Natural Budget Raw Data'!D$2:D$157,0)</f>
        <v>25158</v>
      </c>
      <c r="R132" s="17">
        <f>_xlfn.XLOOKUP($B132,'Natural Budget Raw Data'!E$2:E$134,'Natural Budget Raw Data'!F$2:F$134,0)</f>
        <v>25158</v>
      </c>
      <c r="S132" s="17">
        <f>_xlfn.XLOOKUP(B132,'Natural Budget Raw Data'!G$2:G$134,'Natural Budget Raw Data'!H$2:H$134,0)</f>
        <v>25158</v>
      </c>
      <c r="T132" s="17">
        <f>_xlfn.XLOOKUP(B132,'Natural Budget Raw Data'!I$2:I$135,'Natural Budget Raw Data'!J$2:J$135,0)</f>
        <v>25158</v>
      </c>
      <c r="U132" s="17">
        <f>_xlfn.XLOOKUP(B132,'Natural Budget Raw Data'!K$2:K$175,'Natural Budget Raw Data'!L$2:L$175,0)</f>
        <v>25158</v>
      </c>
      <c r="V132" s="17">
        <f>_xlfn.XLOOKUP(B132,'Natural Budget Raw Data'!M$2:M$180,'Natural Budget Raw Data'!N$2:N$180,0)</f>
        <v>25158</v>
      </c>
      <c r="W132" s="48">
        <f t="shared" si="18"/>
        <v>295688.40000000002</v>
      </c>
      <c r="X132" s="17">
        <f>_xlfn.XLOOKUP(B132,'2025 Natural Budget'!A$2:A$123,'2025 Natural Budget'!N$2:N$123,0)</f>
        <v>343999.98999999987</v>
      </c>
      <c r="Y132" s="78">
        <f t="shared" si="14"/>
        <v>343999.98999999987</v>
      </c>
      <c r="AA132" s="78">
        <f t="shared" si="19"/>
        <v>0</v>
      </c>
      <c r="AE132"/>
      <c r="AF132" s="73"/>
      <c r="AI132" s="77">
        <f t="shared" si="20"/>
        <v>0</v>
      </c>
      <c r="AJ132" s="78">
        <f t="shared" si="21"/>
        <v>3439.9998999999989</v>
      </c>
      <c r="AK132" s="77">
        <f t="shared" si="22"/>
        <v>3439.9998999999989</v>
      </c>
      <c r="AL132" s="77">
        <f t="shared" si="23"/>
        <v>347439.98989999987</v>
      </c>
      <c r="AP132" s="78">
        <f t="shared" si="24"/>
        <v>347439.98989999987</v>
      </c>
      <c r="AR132" s="78">
        <f t="shared" si="15"/>
        <v>347439.98989999987</v>
      </c>
    </row>
    <row r="133" spans="1:44">
      <c r="A133" s="9" t="s">
        <v>0</v>
      </c>
      <c r="B133" s="10" t="s">
        <v>387</v>
      </c>
      <c r="C133" s="11" t="s">
        <v>388</v>
      </c>
      <c r="D133" s="15">
        <v>76749.89</v>
      </c>
      <c r="E133" s="15">
        <v>67626</v>
      </c>
      <c r="G133" s="17">
        <f>_xlfn.XLOOKUP(B133,'Natural Actual Raw Data'!A$2:A$197,'Natural Actual Raw Data'!B$2:B$197,0)</f>
        <v>76749.89</v>
      </c>
      <c r="H133" s="17" cm="1">
        <f t="array" ref="H133:I133">_xlfn.XLOOKUP(B133,'Natural Actual Raw Data'!C$2:C$159,'Natural Actual Raw Data'!D$2:E$159,0)</f>
        <v>-23763.02</v>
      </c>
      <c r="I133" s="17">
        <v>31893.53</v>
      </c>
      <c r="J133" s="17" cm="1">
        <f t="array" ref="J133:K133">_xlfn.XLOOKUP(B133,'Natural Actual Raw Data'!F$2:F$164,'Natural Actual Raw Data'!G$2:H$164,0)</f>
        <v>9796.7999999999993</v>
      </c>
      <c r="K133" s="17">
        <v>9175.89</v>
      </c>
      <c r="L133" s="17" cm="1">
        <f t="array" ref="L133:M133">_xlfn.XLOOKUP(B133,'Natural Actual Raw Data'!I$2:I$147,'Natural Actual Raw Data'!J$2:K$147,0)</f>
        <v>1293.99</v>
      </c>
      <c r="M133" s="17">
        <v>48352.7</v>
      </c>
      <c r="N133" s="17">
        <f t="shared" si="16"/>
        <v>76749.89</v>
      </c>
      <c r="O133" s="17">
        <f t="shared" si="17"/>
        <v>0</v>
      </c>
      <c r="P133" s="17">
        <f>_xlfn.XLOOKUP(B133,'Natural Budget Raw Data'!A$2:A$197,'Natural Budget Raw Data'!B$2:B$197,0)</f>
        <v>67626</v>
      </c>
      <c r="Q133" s="17">
        <f>_xlfn.XLOOKUP(B133,'Natural Budget Raw Data'!C$2:C$157,'Natural Budget Raw Data'!D$2:D$157,0)</f>
        <v>11271</v>
      </c>
      <c r="R133" s="17">
        <f>_xlfn.XLOOKUP($B133,'Natural Budget Raw Data'!E$2:E$134,'Natural Budget Raw Data'!F$2:F$134,0)</f>
        <v>11271</v>
      </c>
      <c r="S133" s="17">
        <f>_xlfn.XLOOKUP(B133,'Natural Budget Raw Data'!G$2:G$134,'Natural Budget Raw Data'!H$2:H$134,0)</f>
        <v>11271</v>
      </c>
      <c r="T133" s="17">
        <f>_xlfn.XLOOKUP(B133,'Natural Budget Raw Data'!I$2:I$135,'Natural Budget Raw Data'!J$2:J$135,0)</f>
        <v>11271</v>
      </c>
      <c r="U133" s="17">
        <f>_xlfn.XLOOKUP(B133,'Natural Budget Raw Data'!K$2:K$175,'Natural Budget Raw Data'!L$2:L$175,0)</f>
        <v>11271</v>
      </c>
      <c r="V133" s="17">
        <f>_xlfn.XLOOKUP(B133,'Natural Budget Raw Data'!M$2:M$180,'Natural Budget Raw Data'!N$2:N$180,0)</f>
        <v>11271</v>
      </c>
      <c r="W133" s="48">
        <f t="shared" si="18"/>
        <v>144375.89000000001</v>
      </c>
      <c r="X133" s="17">
        <f>_xlfn.XLOOKUP(B133,'2025 Natural Budget'!A$2:A$123,'2025 Natural Budget'!N$2:N$123,0)</f>
        <v>52000.010000000009</v>
      </c>
      <c r="Y133" s="78">
        <f t="shared" si="14"/>
        <v>52000.010000000009</v>
      </c>
      <c r="AA133" s="78">
        <f t="shared" si="19"/>
        <v>0</v>
      </c>
      <c r="AE133"/>
      <c r="AF133" s="73"/>
      <c r="AI133" s="77">
        <f t="shared" si="20"/>
        <v>0</v>
      </c>
      <c r="AJ133" s="78">
        <f t="shared" si="21"/>
        <v>520.00010000000009</v>
      </c>
      <c r="AK133" s="77">
        <f t="shared" si="22"/>
        <v>520.00010000000009</v>
      </c>
      <c r="AL133" s="77">
        <f t="shared" si="23"/>
        <v>52520.010100000007</v>
      </c>
      <c r="AP133" s="78">
        <f t="shared" si="24"/>
        <v>52520.010100000007</v>
      </c>
      <c r="AR133" s="78">
        <f t="shared" si="15"/>
        <v>52520.010100000007</v>
      </c>
    </row>
    <row r="134" spans="1:44">
      <c r="A134" s="9" t="s">
        <v>0</v>
      </c>
      <c r="B134" s="10" t="s">
        <v>496</v>
      </c>
      <c r="C134" s="11" t="s">
        <v>497</v>
      </c>
      <c r="D134" s="15">
        <v>14558.55</v>
      </c>
      <c r="E134" s="15">
        <v>30000</v>
      </c>
      <c r="G134" s="17">
        <f>_xlfn.XLOOKUP(B134,'Natural Actual Raw Data'!A$2:A$197,'Natural Actual Raw Data'!B$2:B$197,0)</f>
        <v>14558.55</v>
      </c>
      <c r="H134" s="17" cm="1">
        <f t="array" ref="H134:I134">_xlfn.XLOOKUP(B134,'Natural Actual Raw Data'!C$2:C$159,'Natural Actual Raw Data'!D$2:E$159,0)</f>
        <v>494.39</v>
      </c>
      <c r="I134" s="17">
        <v>7506.86</v>
      </c>
      <c r="J134" s="17" cm="1">
        <f t="array" ref="J134:K134">_xlfn.XLOOKUP(B134,'Natural Actual Raw Data'!F$2:F$164,'Natural Actual Raw Data'!G$2:H$164,0)</f>
        <v>2057.17</v>
      </c>
      <c r="K134" s="17">
        <v>3599.02</v>
      </c>
      <c r="L134" s="17" cm="1">
        <f t="array" ref="L134:M134">_xlfn.XLOOKUP(B134,'Natural Actual Raw Data'!I$2:I$147,'Natural Actual Raw Data'!J$2:K$147,0)</f>
        <v>503.96</v>
      </c>
      <c r="M134" s="17">
        <v>397.15</v>
      </c>
      <c r="N134" s="17">
        <f t="shared" si="16"/>
        <v>14558.55</v>
      </c>
      <c r="O134" s="17">
        <f t="shared" si="17"/>
        <v>0</v>
      </c>
      <c r="P134" s="17">
        <f>_xlfn.XLOOKUP(B134,'Natural Budget Raw Data'!A$2:A$197,'Natural Budget Raw Data'!B$2:B$197,0)</f>
        <v>30000</v>
      </c>
      <c r="Q134" s="17">
        <f>_xlfn.XLOOKUP(B134,'Natural Budget Raw Data'!C$2:C$157,'Natural Budget Raw Data'!D$2:D$157,0)</f>
        <v>5000</v>
      </c>
      <c r="R134" s="17">
        <f>_xlfn.XLOOKUP($B134,'Natural Budget Raw Data'!E$2:E$134,'Natural Budget Raw Data'!F$2:F$134,0)</f>
        <v>5000</v>
      </c>
      <c r="S134" s="17">
        <f>_xlfn.XLOOKUP(B134,'Natural Budget Raw Data'!G$2:G$134,'Natural Budget Raw Data'!H$2:H$134,0)</f>
        <v>5000</v>
      </c>
      <c r="T134" s="17">
        <f>_xlfn.XLOOKUP(B134,'Natural Budget Raw Data'!I$2:I$135,'Natural Budget Raw Data'!J$2:J$135,0)</f>
        <v>5000</v>
      </c>
      <c r="U134" s="17">
        <f>_xlfn.XLOOKUP(B134,'Natural Budget Raw Data'!K$2:K$175,'Natural Budget Raw Data'!L$2:L$175,0)</f>
        <v>5000</v>
      </c>
      <c r="V134" s="17">
        <f>_xlfn.XLOOKUP(B134,'Natural Budget Raw Data'!M$2:M$180,'Natural Budget Raw Data'!N$2:N$180,0)</f>
        <v>5000</v>
      </c>
      <c r="W134" s="48">
        <f t="shared" si="18"/>
        <v>44558.55</v>
      </c>
      <c r="X134" s="17">
        <f>_xlfn.XLOOKUP(B134,'2025 Natural Budget'!A$2:A$123,'2025 Natural Budget'!N$2:N$123,0)</f>
        <v>27000.019999999993</v>
      </c>
      <c r="Y134" s="78">
        <f t="shared" si="14"/>
        <v>27000.019999999993</v>
      </c>
      <c r="AA134" s="78">
        <f t="shared" si="19"/>
        <v>0</v>
      </c>
      <c r="AE134"/>
      <c r="AF134" s="73"/>
      <c r="AI134" s="77">
        <f t="shared" si="20"/>
        <v>0</v>
      </c>
      <c r="AJ134" s="78">
        <f t="shared" si="21"/>
        <v>270.00019999999995</v>
      </c>
      <c r="AK134" s="77">
        <f t="shared" si="22"/>
        <v>270.00019999999995</v>
      </c>
      <c r="AL134" s="77">
        <f t="shared" si="23"/>
        <v>27270.020199999992</v>
      </c>
      <c r="AP134" s="78">
        <f t="shared" si="24"/>
        <v>27270.020199999992</v>
      </c>
      <c r="AR134" s="78">
        <f t="shared" si="15"/>
        <v>27270.020199999992</v>
      </c>
    </row>
    <row r="135" spans="1:44">
      <c r="A135" s="9" t="s">
        <v>2</v>
      </c>
      <c r="B135" s="10" t="s">
        <v>498</v>
      </c>
      <c r="C135" s="11" t="s">
        <v>499</v>
      </c>
      <c r="D135" s="15">
        <v>0</v>
      </c>
      <c r="E135" s="15">
        <v>2082</v>
      </c>
      <c r="G135" s="17">
        <f>_xlfn.XLOOKUP(B135,'Natural Actual Raw Data'!A$2:A$197,'Natural Actual Raw Data'!B$2:B$197,0)</f>
        <v>0</v>
      </c>
      <c r="H135" s="17" cm="1">
        <f t="array" ref="H135">_xlfn.XLOOKUP(B135,'Natural Actual Raw Data'!C$2:C$159,'Natural Actual Raw Data'!D$2:E$159,0)</f>
        <v>0</v>
      </c>
      <c r="J135" s="17" cm="1">
        <f t="array" ref="J135">_xlfn.XLOOKUP(B135,'Natural Actual Raw Data'!F$2:F$164,'Natural Actual Raw Data'!G$2:H$164,0)</f>
        <v>0</v>
      </c>
      <c r="L135" s="17" cm="1">
        <f t="array" ref="L135">_xlfn.XLOOKUP(B135,'Natural Actual Raw Data'!I$2:I$147,'Natural Actual Raw Data'!J$2:K$147,0)</f>
        <v>0</v>
      </c>
      <c r="N135" s="17">
        <f t="shared" si="16"/>
        <v>0</v>
      </c>
      <c r="O135" s="17">
        <f t="shared" si="17"/>
        <v>0</v>
      </c>
      <c r="P135" s="17">
        <f>_xlfn.XLOOKUP(B135,'Natural Budget Raw Data'!A$2:A$197,'Natural Budget Raw Data'!B$2:B$197,0)</f>
        <v>2082</v>
      </c>
      <c r="Q135" s="17">
        <f>_xlfn.XLOOKUP(B135,'Natural Budget Raw Data'!C$2:C$157,'Natural Budget Raw Data'!D$2:D$157,0)</f>
        <v>347</v>
      </c>
      <c r="R135" s="17">
        <f>_xlfn.XLOOKUP($B135,'Natural Budget Raw Data'!E$2:E$134,'Natural Budget Raw Data'!F$2:F$134,0)</f>
        <v>347</v>
      </c>
      <c r="S135" s="17">
        <f>_xlfn.XLOOKUP(B135,'Natural Budget Raw Data'!G$2:G$134,'Natural Budget Raw Data'!H$2:H$134,0)</f>
        <v>347</v>
      </c>
      <c r="T135" s="17">
        <f>_xlfn.XLOOKUP(B135,'Natural Budget Raw Data'!I$2:I$135,'Natural Budget Raw Data'!J$2:J$135,0)</f>
        <v>347</v>
      </c>
      <c r="U135" s="17">
        <f>_xlfn.XLOOKUP(B135,'Natural Budget Raw Data'!K$2:K$175,'Natural Budget Raw Data'!L$2:L$175,0)</f>
        <v>347</v>
      </c>
      <c r="V135" s="17">
        <f>_xlfn.XLOOKUP(B135,'Natural Budget Raw Data'!M$2:M$180,'Natural Budget Raw Data'!N$2:N$180,0)</f>
        <v>347</v>
      </c>
      <c r="W135" s="48">
        <f t="shared" si="18"/>
        <v>2082</v>
      </c>
      <c r="X135" s="17">
        <f>_xlfn.XLOOKUP(B135,'2025 Natural Budget'!A$2:A$123,'2025 Natural Budget'!N$2:N$123,0)</f>
        <v>3999.9999999999995</v>
      </c>
      <c r="Y135" s="78">
        <f t="shared" si="14"/>
        <v>3999.9999999999995</v>
      </c>
      <c r="AA135" s="78">
        <f t="shared" si="19"/>
        <v>0</v>
      </c>
      <c r="AE135"/>
      <c r="AF135" s="73"/>
      <c r="AH135" s="77">
        <f>-Y135</f>
        <v>-3999.9999999999995</v>
      </c>
      <c r="AI135" s="77">
        <f t="shared" si="20"/>
        <v>-3999.9999999999995</v>
      </c>
      <c r="AJ135" s="78">
        <f t="shared" si="21"/>
        <v>0</v>
      </c>
      <c r="AK135" s="77">
        <f t="shared" si="22"/>
        <v>-3999.9999999999995</v>
      </c>
      <c r="AL135" s="77">
        <f t="shared" si="23"/>
        <v>0</v>
      </c>
      <c r="AP135" s="78">
        <f t="shared" si="24"/>
        <v>0</v>
      </c>
      <c r="AR135" s="78">
        <f t="shared" si="15"/>
        <v>0</v>
      </c>
    </row>
    <row r="136" spans="1:44">
      <c r="A136" s="9" t="s">
        <v>0</v>
      </c>
      <c r="B136" s="10" t="s">
        <v>389</v>
      </c>
      <c r="C136" s="11" t="s">
        <v>390</v>
      </c>
      <c r="D136" s="15">
        <v>156148.20000000001</v>
      </c>
      <c r="E136" s="15">
        <v>154500.06</v>
      </c>
      <c r="G136" s="17">
        <f>_xlfn.XLOOKUP(B136,'Natural Actual Raw Data'!A$2:A$197,'Natural Actual Raw Data'!B$2:B$197,0)</f>
        <v>156148.20000000001</v>
      </c>
      <c r="H136" s="17" cm="1">
        <f t="array" ref="H136:I136">_xlfn.XLOOKUP(B136,'Natural Actual Raw Data'!C$2:C$159,'Natural Actual Raw Data'!D$2:E$159,0)</f>
        <v>41162.36</v>
      </c>
      <c r="I136" s="17">
        <v>22328.22</v>
      </c>
      <c r="J136" s="17" cm="1">
        <f t="array" ref="J136:K136">_xlfn.XLOOKUP(B136,'Natural Actual Raw Data'!F$2:F$164,'Natural Actual Raw Data'!G$2:H$164,0)</f>
        <v>18428.87</v>
      </c>
      <c r="K136" s="17">
        <v>31628.49</v>
      </c>
      <c r="L136" s="17" cm="1">
        <f t="array" ref="L136:M136">_xlfn.XLOOKUP(B136,'Natural Actual Raw Data'!I$2:I$147,'Natural Actual Raw Data'!J$2:K$147,0)</f>
        <v>14365.49</v>
      </c>
      <c r="M136" s="17">
        <v>28234.77</v>
      </c>
      <c r="N136" s="17">
        <f t="shared" si="16"/>
        <v>156148.20000000001</v>
      </c>
      <c r="O136" s="17">
        <f t="shared" si="17"/>
        <v>0</v>
      </c>
      <c r="P136" s="17">
        <f>_xlfn.XLOOKUP(B136,'Natural Budget Raw Data'!A$2:A$197,'Natural Budget Raw Data'!B$2:B$197,0)</f>
        <v>154500.06</v>
      </c>
      <c r="Q136" s="17">
        <f>_xlfn.XLOOKUP(B136,'Natural Budget Raw Data'!C$2:C$157,'Natural Budget Raw Data'!D$2:D$157,0)</f>
        <v>25750.01</v>
      </c>
      <c r="R136" s="17">
        <f>_xlfn.XLOOKUP($B136,'Natural Budget Raw Data'!E$2:E$134,'Natural Budget Raw Data'!F$2:F$134,0)</f>
        <v>25750.01</v>
      </c>
      <c r="S136" s="17">
        <f>_xlfn.XLOOKUP(B136,'Natural Budget Raw Data'!G$2:G$134,'Natural Budget Raw Data'!H$2:H$134,0)</f>
        <v>25750.01</v>
      </c>
      <c r="T136" s="17">
        <f>_xlfn.XLOOKUP(B136,'Natural Budget Raw Data'!I$2:I$135,'Natural Budget Raw Data'!J$2:J$135,0)</f>
        <v>25750.01</v>
      </c>
      <c r="U136" s="17">
        <f>_xlfn.XLOOKUP(B136,'Natural Budget Raw Data'!K$2:K$175,'Natural Budget Raw Data'!L$2:L$175,0)</f>
        <v>25750.01</v>
      </c>
      <c r="V136" s="17">
        <f>_xlfn.XLOOKUP(B136,'Natural Budget Raw Data'!M$2:M$180,'Natural Budget Raw Data'!N$2:N$180,0)</f>
        <v>25750.01</v>
      </c>
      <c r="W136" s="48">
        <f t="shared" si="18"/>
        <v>310648.26</v>
      </c>
      <c r="X136" s="17">
        <f>_xlfn.XLOOKUP(B136,'2025 Natural Budget'!A$2:A$123,'2025 Natural Budget'!N$2:N$123,0)</f>
        <v>320000.01999999996</v>
      </c>
      <c r="Y136" s="78">
        <f t="shared" si="14"/>
        <v>320000.01999999996</v>
      </c>
      <c r="AA136" s="78">
        <f t="shared" si="19"/>
        <v>0</v>
      </c>
      <c r="AE136"/>
      <c r="AF136" s="73"/>
      <c r="AI136" s="77">
        <f t="shared" si="20"/>
        <v>0</v>
      </c>
      <c r="AJ136" s="78">
        <f t="shared" si="21"/>
        <v>3200.0001999999995</v>
      </c>
      <c r="AK136" s="77">
        <f t="shared" si="22"/>
        <v>3200.0001999999995</v>
      </c>
      <c r="AL136" s="77">
        <f t="shared" si="23"/>
        <v>323200.02019999997</v>
      </c>
      <c r="AP136" s="78">
        <f t="shared" si="24"/>
        <v>323200.02019999997</v>
      </c>
      <c r="AR136" s="78">
        <f t="shared" si="15"/>
        <v>323200.02019999997</v>
      </c>
    </row>
    <row r="137" spans="1:44">
      <c r="A137" s="9" t="s">
        <v>1</v>
      </c>
      <c r="B137" s="10" t="s">
        <v>391</v>
      </c>
      <c r="C137" s="11" t="s">
        <v>392</v>
      </c>
      <c r="D137" s="15">
        <v>1228.46</v>
      </c>
      <c r="E137" s="15">
        <v>0</v>
      </c>
      <c r="G137" s="17">
        <f>_xlfn.XLOOKUP(B137,'Natural Actual Raw Data'!A$2:A$197,'Natural Actual Raw Data'!B$2:B$197,0)</f>
        <v>1228.46</v>
      </c>
      <c r="H137" s="17" cm="1">
        <f t="array" ref="H137:I137">_xlfn.XLOOKUP(B137,'Natural Actual Raw Data'!C$2:C$159,'Natural Actual Raw Data'!D$2:E$159,0)</f>
        <v>759.36</v>
      </c>
      <c r="I137" s="17">
        <v>0</v>
      </c>
      <c r="J137" s="17" cm="1">
        <f t="array" ref="J137:K137">_xlfn.XLOOKUP(B137,'Natural Actual Raw Data'!F$2:F$164,'Natural Actual Raw Data'!G$2:H$164,0)</f>
        <v>315.69</v>
      </c>
      <c r="K137" s="17">
        <v>0</v>
      </c>
      <c r="L137" s="17" cm="1">
        <f t="array" ref="L137:M137">_xlfn.XLOOKUP(B137,'Natural Actual Raw Data'!I$2:I$147,'Natural Actual Raw Data'!J$2:K$147,0)</f>
        <v>153.41</v>
      </c>
      <c r="M137" s="17">
        <v>0</v>
      </c>
      <c r="N137" s="17">
        <f t="shared" si="16"/>
        <v>1228.46</v>
      </c>
      <c r="O137" s="17">
        <f t="shared" si="17"/>
        <v>0</v>
      </c>
      <c r="P137" s="17">
        <f>_xlfn.XLOOKUP(B137,'Natural Budget Raw Data'!A$2:A$197,'Natural Budget Raw Data'!B$2:B$197,0)</f>
        <v>0</v>
      </c>
      <c r="Q137" s="17">
        <f>_xlfn.XLOOKUP(B137,'Natural Budget Raw Data'!C$2:C$157,'Natural Budget Raw Data'!D$2:D$157,0)</f>
        <v>0</v>
      </c>
      <c r="R137" s="17">
        <f>_xlfn.XLOOKUP($B137,'Natural Budget Raw Data'!E$2:E$134,'Natural Budget Raw Data'!F$2:F$134,0)</f>
        <v>0</v>
      </c>
      <c r="S137" s="17">
        <f>_xlfn.XLOOKUP(B137,'Natural Budget Raw Data'!G$2:G$134,'Natural Budget Raw Data'!H$2:H$134,0)</f>
        <v>0</v>
      </c>
      <c r="T137" s="17">
        <f>_xlfn.XLOOKUP(B137,'Natural Budget Raw Data'!I$2:I$135,'Natural Budget Raw Data'!J$2:J$135,0)</f>
        <v>0</v>
      </c>
      <c r="U137" s="17">
        <f>_xlfn.XLOOKUP(B137,'Natural Budget Raw Data'!K$2:K$175,'Natural Budget Raw Data'!L$2:L$175,0)</f>
        <v>0</v>
      </c>
      <c r="V137" s="17">
        <f>_xlfn.XLOOKUP(B137,'Natural Budget Raw Data'!M$2:M$180,'Natural Budget Raw Data'!N$2:N$180,0)</f>
        <v>0</v>
      </c>
      <c r="W137" s="48">
        <f t="shared" si="18"/>
        <v>1228.46</v>
      </c>
      <c r="X137" s="17">
        <f>_xlfn.XLOOKUP(B137,'2025 Natural Budget'!A$2:A$123,'2025 Natural Budget'!N$2:N$123,0)</f>
        <v>0</v>
      </c>
      <c r="Y137" s="78">
        <f t="shared" si="14"/>
        <v>0</v>
      </c>
      <c r="AA137" s="78">
        <f t="shared" si="19"/>
        <v>0</v>
      </c>
      <c r="AE137"/>
      <c r="AF137" s="73"/>
      <c r="AI137" s="77">
        <f t="shared" si="20"/>
        <v>0</v>
      </c>
      <c r="AJ137" s="78">
        <f t="shared" si="21"/>
        <v>0</v>
      </c>
      <c r="AK137" s="77">
        <f t="shared" si="22"/>
        <v>0</v>
      </c>
      <c r="AL137" s="77">
        <f t="shared" si="23"/>
        <v>0</v>
      </c>
      <c r="AP137" s="78">
        <f t="shared" si="24"/>
        <v>0</v>
      </c>
      <c r="AR137" s="78">
        <f t="shared" si="15"/>
        <v>0</v>
      </c>
    </row>
    <row r="138" spans="1:44">
      <c r="A138" s="9" t="s">
        <v>0</v>
      </c>
      <c r="B138" s="10" t="s">
        <v>393</v>
      </c>
      <c r="C138" s="11" t="s">
        <v>394</v>
      </c>
      <c r="D138" s="15">
        <v>96889.98</v>
      </c>
      <c r="E138" s="15">
        <v>65436</v>
      </c>
      <c r="G138" s="17">
        <f>_xlfn.XLOOKUP(B138,'Natural Actual Raw Data'!A$2:A$197,'Natural Actual Raw Data'!B$2:B$197,0)</f>
        <v>96889.98</v>
      </c>
      <c r="H138" s="17" cm="1">
        <f t="array" ref="H138:I138">_xlfn.XLOOKUP(B138,'Natural Actual Raw Data'!C$2:C$159,'Natural Actual Raw Data'!D$2:E$159,0)</f>
        <v>6978.44</v>
      </c>
      <c r="I138" s="17">
        <v>12745.06</v>
      </c>
      <c r="J138" s="17" cm="1">
        <f t="array" ref="J138:K138">_xlfn.XLOOKUP(B138,'Natural Actual Raw Data'!F$2:F$164,'Natural Actual Raw Data'!G$2:H$164,0)</f>
        <v>11762.47</v>
      </c>
      <c r="K138" s="17">
        <v>25176.33</v>
      </c>
      <c r="L138" s="17" cm="1">
        <f t="array" ref="L138:M138">_xlfn.XLOOKUP(B138,'Natural Actual Raw Data'!I$2:I$147,'Natural Actual Raw Data'!J$2:K$147,0)</f>
        <v>24207.23</v>
      </c>
      <c r="M138" s="17">
        <v>16020.45</v>
      </c>
      <c r="N138" s="17">
        <f t="shared" si="16"/>
        <v>96889.98</v>
      </c>
      <c r="O138" s="17">
        <f t="shared" si="17"/>
        <v>0</v>
      </c>
      <c r="P138" s="17">
        <f>_xlfn.XLOOKUP(B138,'Natural Budget Raw Data'!A$2:A$197,'Natural Budget Raw Data'!B$2:B$197,0)</f>
        <v>65436</v>
      </c>
      <c r="Q138" s="17">
        <f>_xlfn.XLOOKUP(B138,'Natural Budget Raw Data'!C$2:C$157,'Natural Budget Raw Data'!D$2:D$157,0)</f>
        <v>10906</v>
      </c>
      <c r="R138" s="17">
        <f>_xlfn.XLOOKUP($B138,'Natural Budget Raw Data'!E$2:E$134,'Natural Budget Raw Data'!F$2:F$134,0)</f>
        <v>10906</v>
      </c>
      <c r="S138" s="17">
        <f>_xlfn.XLOOKUP(B138,'Natural Budget Raw Data'!G$2:G$134,'Natural Budget Raw Data'!H$2:H$134,0)</f>
        <v>10906</v>
      </c>
      <c r="T138" s="17">
        <f>_xlfn.XLOOKUP(B138,'Natural Budget Raw Data'!I$2:I$135,'Natural Budget Raw Data'!J$2:J$135,0)</f>
        <v>10906</v>
      </c>
      <c r="U138" s="17">
        <f>_xlfn.XLOOKUP(B138,'Natural Budget Raw Data'!K$2:K$175,'Natural Budget Raw Data'!L$2:L$175,0)</f>
        <v>10906</v>
      </c>
      <c r="V138" s="17">
        <f>_xlfn.XLOOKUP(B138,'Natural Budget Raw Data'!M$2:M$180,'Natural Budget Raw Data'!N$2:N$180,0)</f>
        <v>10906</v>
      </c>
      <c r="W138" s="48">
        <f t="shared" si="18"/>
        <v>162325.97999999998</v>
      </c>
      <c r="X138" s="17">
        <f>_xlfn.XLOOKUP(B138,'2025 Natural Budget'!A$2:A$123,'2025 Natural Budget'!N$2:N$123,0)</f>
        <v>190899.97999999995</v>
      </c>
      <c r="Y138" s="78">
        <f t="shared" si="14"/>
        <v>190899.97999999995</v>
      </c>
      <c r="AA138" s="78">
        <f t="shared" si="19"/>
        <v>0</v>
      </c>
      <c r="AE138"/>
      <c r="AF138" s="73"/>
      <c r="AI138" s="77">
        <f t="shared" si="20"/>
        <v>0</v>
      </c>
      <c r="AJ138" s="78">
        <f t="shared" si="21"/>
        <v>1908.9997999999996</v>
      </c>
      <c r="AK138" s="77">
        <f t="shared" si="22"/>
        <v>1908.9997999999996</v>
      </c>
      <c r="AL138" s="77">
        <f t="shared" si="23"/>
        <v>192808.97979999994</v>
      </c>
      <c r="AP138" s="78">
        <f t="shared" si="24"/>
        <v>192808.97979999994</v>
      </c>
      <c r="AR138" s="78">
        <f t="shared" si="15"/>
        <v>192808.97979999994</v>
      </c>
    </row>
    <row r="139" spans="1:44">
      <c r="A139" s="9" t="s">
        <v>0</v>
      </c>
      <c r="B139" s="10" t="s">
        <v>500</v>
      </c>
      <c r="C139" s="11" t="s">
        <v>501</v>
      </c>
      <c r="D139" s="15">
        <v>-60037.34</v>
      </c>
      <c r="E139" s="15">
        <v>10014</v>
      </c>
      <c r="G139" s="17">
        <f>_xlfn.XLOOKUP(B139,'Natural Actual Raw Data'!A$2:A$197,'Natural Actual Raw Data'!B$2:B$197,0)</f>
        <v>-60037.34</v>
      </c>
      <c r="H139" s="17" cm="1">
        <f t="array" ref="H139:I139">_xlfn.XLOOKUP(B139,'Natural Actual Raw Data'!C$2:C$159,'Natural Actual Raw Data'!D$2:E$159,0)</f>
        <v>28380.28</v>
      </c>
      <c r="I139" s="17">
        <v>0</v>
      </c>
      <c r="J139" s="17" cm="1">
        <f t="array" ref="J139:K139">_xlfn.XLOOKUP(B139,'Natural Actual Raw Data'!F$2:F$164,'Natural Actual Raw Data'!G$2:H$164,0)</f>
        <v>0</v>
      </c>
      <c r="K139" s="17">
        <v>-56652.99</v>
      </c>
      <c r="L139" s="17" cm="1">
        <f t="array" ref="L139:M139">_xlfn.XLOOKUP(B139,'Natural Actual Raw Data'!I$2:I$147,'Natural Actual Raw Data'!J$2:K$147,0)</f>
        <v>-31586.5</v>
      </c>
      <c r="M139" s="17">
        <v>-178.13</v>
      </c>
      <c r="N139" s="17">
        <f t="shared" si="16"/>
        <v>-60037.34</v>
      </c>
      <c r="O139" s="17">
        <f t="shared" si="17"/>
        <v>0</v>
      </c>
      <c r="P139" s="17">
        <f>_xlfn.XLOOKUP(B139,'Natural Budget Raw Data'!A$2:A$197,'Natural Budget Raw Data'!B$2:B$197,0)</f>
        <v>10014</v>
      </c>
      <c r="Q139" s="17">
        <f>_xlfn.XLOOKUP(B139,'Natural Budget Raw Data'!C$2:C$157,'Natural Budget Raw Data'!D$2:D$157,0)</f>
        <v>1669</v>
      </c>
      <c r="R139" s="17">
        <f>_xlfn.XLOOKUP($B139,'Natural Budget Raw Data'!E$2:E$134,'Natural Budget Raw Data'!F$2:F$134,0)</f>
        <v>1669</v>
      </c>
      <c r="S139" s="17">
        <f>_xlfn.XLOOKUP(B139,'Natural Budget Raw Data'!G$2:G$134,'Natural Budget Raw Data'!H$2:H$134,0)</f>
        <v>1669</v>
      </c>
      <c r="T139" s="17">
        <f>_xlfn.XLOOKUP(B139,'Natural Budget Raw Data'!I$2:I$135,'Natural Budget Raw Data'!J$2:J$135,0)</f>
        <v>1669</v>
      </c>
      <c r="U139" s="17">
        <f>_xlfn.XLOOKUP(B139,'Natural Budget Raw Data'!K$2:K$175,'Natural Budget Raw Data'!L$2:L$175,0)</f>
        <v>1669</v>
      </c>
      <c r="V139" s="17">
        <f>_xlfn.XLOOKUP(B139,'Natural Budget Raw Data'!M$2:M$180,'Natural Budget Raw Data'!N$2:N$180,0)</f>
        <v>1669</v>
      </c>
      <c r="W139" s="48">
        <f t="shared" si="18"/>
        <v>-50023.34</v>
      </c>
      <c r="X139" s="17">
        <f>_xlfn.XLOOKUP(B139,'2025 Natural Budget'!A$2:A$123,'2025 Natural Budget'!N$2:N$123,0)</f>
        <v>0</v>
      </c>
      <c r="Y139" s="78">
        <f t="shared" si="14"/>
        <v>0</v>
      </c>
      <c r="AA139" s="78">
        <f t="shared" si="19"/>
        <v>0</v>
      </c>
      <c r="AE139"/>
      <c r="AF139" s="73"/>
      <c r="AI139" s="77">
        <f t="shared" si="20"/>
        <v>0</v>
      </c>
      <c r="AJ139" s="78">
        <f t="shared" si="21"/>
        <v>0</v>
      </c>
      <c r="AK139" s="77">
        <f t="shared" si="22"/>
        <v>0</v>
      </c>
      <c r="AL139" s="77">
        <f t="shared" si="23"/>
        <v>0</v>
      </c>
      <c r="AP139" s="78">
        <f t="shared" si="24"/>
        <v>0</v>
      </c>
      <c r="AR139" s="78">
        <f t="shared" si="15"/>
        <v>0</v>
      </c>
    </row>
    <row r="140" spans="1:44">
      <c r="A140" s="9" t="s">
        <v>0</v>
      </c>
      <c r="B140" s="10" t="s">
        <v>451</v>
      </c>
      <c r="C140" s="11" t="s">
        <v>452</v>
      </c>
      <c r="D140" s="15">
        <v>295052.3</v>
      </c>
      <c r="E140" s="15">
        <v>355073</v>
      </c>
      <c r="G140" s="17">
        <f>_xlfn.XLOOKUP(B140,'Natural Actual Raw Data'!A$2:A$197,'Natural Actual Raw Data'!B$2:B$197,0)</f>
        <v>295052.3</v>
      </c>
      <c r="H140" s="17" cm="1">
        <f t="array" ref="H140:I140">_xlfn.XLOOKUP(B140,'Natural Actual Raw Data'!C$2:C$159,'Natural Actual Raw Data'!D$2:E$159,0)</f>
        <v>34183.21</v>
      </c>
      <c r="I140" s="17">
        <v>45568.87</v>
      </c>
      <c r="J140" s="17" cm="1">
        <f t="array" ref="J140:K140">_xlfn.XLOOKUP(B140,'Natural Actual Raw Data'!F$2:F$164,'Natural Actual Raw Data'!G$2:H$164,0)</f>
        <v>50424.83</v>
      </c>
      <c r="K140" s="17">
        <v>57759.23</v>
      </c>
      <c r="L140" s="17" cm="1">
        <f t="array" ref="L140:M140">_xlfn.XLOOKUP(B140,'Natural Actual Raw Data'!I$2:I$147,'Natural Actual Raw Data'!J$2:K$147,0)</f>
        <v>55860.37</v>
      </c>
      <c r="M140" s="17">
        <v>51255.79</v>
      </c>
      <c r="N140" s="17">
        <f t="shared" si="16"/>
        <v>295052.3</v>
      </c>
      <c r="O140" s="17">
        <f t="shared" si="17"/>
        <v>0</v>
      </c>
      <c r="P140" s="17">
        <f>_xlfn.XLOOKUP(B140,'Natural Budget Raw Data'!A$2:A$197,'Natural Budget Raw Data'!B$2:B$197,0)</f>
        <v>355073</v>
      </c>
      <c r="Q140" s="17">
        <f>_xlfn.XLOOKUP(B140,'Natural Budget Raw Data'!C$2:C$157,'Natural Budget Raw Data'!D$2:D$157,0)</f>
        <v>49198</v>
      </c>
      <c r="R140" s="17">
        <f>_xlfn.XLOOKUP($B140,'Natural Budget Raw Data'!E$2:E$134,'Natural Budget Raw Data'!F$2:F$134,0)</f>
        <v>43210</v>
      </c>
      <c r="S140" s="17">
        <f>_xlfn.XLOOKUP(B140,'Natural Budget Raw Data'!G$2:G$134,'Natural Budget Raw Data'!H$2:H$134,0)</f>
        <v>62519</v>
      </c>
      <c r="T140" s="17">
        <f>_xlfn.XLOOKUP(B140,'Natural Budget Raw Data'!I$2:I$135,'Natural Budget Raw Data'!J$2:J$135,0)</f>
        <v>45752</v>
      </c>
      <c r="U140" s="17">
        <f>_xlfn.XLOOKUP(B140,'Natural Budget Raw Data'!K$2:K$175,'Natural Budget Raw Data'!L$2:L$175,0)</f>
        <v>58705</v>
      </c>
      <c r="V140" s="17">
        <f>_xlfn.XLOOKUP(B140,'Natural Budget Raw Data'!M$2:M$180,'Natural Budget Raw Data'!N$2:N$180,0)</f>
        <v>69186</v>
      </c>
      <c r="W140" s="48">
        <f t="shared" si="18"/>
        <v>623622.30000000005</v>
      </c>
      <c r="X140" s="17">
        <f>_xlfn.XLOOKUP(B140,'2025 Natural Budget'!A$2:A$123,'2025 Natural Budget'!N$2:N$123,0)</f>
        <v>592160</v>
      </c>
      <c r="Y140" s="78">
        <f t="shared" si="14"/>
        <v>592160</v>
      </c>
      <c r="AA140" s="78">
        <f t="shared" si="19"/>
        <v>0</v>
      </c>
      <c r="AE140"/>
      <c r="AF140" s="73"/>
      <c r="AI140" s="77">
        <f t="shared" si="20"/>
        <v>0</v>
      </c>
      <c r="AJ140" s="78">
        <f t="shared" si="21"/>
        <v>5921.6</v>
      </c>
      <c r="AK140" s="77">
        <f t="shared" si="22"/>
        <v>5921.6</v>
      </c>
      <c r="AL140" s="77">
        <f t="shared" si="23"/>
        <v>598081.6</v>
      </c>
      <c r="AP140" s="78">
        <f t="shared" si="24"/>
        <v>598081.6</v>
      </c>
      <c r="AR140" s="78">
        <f t="shared" si="15"/>
        <v>598081.6</v>
      </c>
    </row>
    <row r="141" spans="1:44">
      <c r="A141" s="9" t="s">
        <v>0</v>
      </c>
      <c r="B141" s="10" t="s">
        <v>395</v>
      </c>
      <c r="C141" s="11" t="s">
        <v>396</v>
      </c>
      <c r="D141" s="15">
        <v>-2327.9</v>
      </c>
      <c r="E141" s="15">
        <v>3510</v>
      </c>
      <c r="G141" s="17">
        <f>_xlfn.XLOOKUP(B141,'Natural Actual Raw Data'!A$2:A$197,'Natural Actual Raw Data'!B$2:B$197,0)</f>
        <v>-2327.9</v>
      </c>
      <c r="H141" s="17" cm="1">
        <f t="array" ref="H141:I141">_xlfn.XLOOKUP(B141,'Natural Actual Raw Data'!C$2:C$159,'Natural Actual Raw Data'!D$2:E$159,0)</f>
        <v>-54.58</v>
      </c>
      <c r="I141" s="17">
        <v>4112.47</v>
      </c>
      <c r="J141" s="17" cm="1">
        <f t="array" ref="J141:K141">_xlfn.XLOOKUP(B141,'Natural Actual Raw Data'!F$2:F$164,'Natural Actual Raw Data'!G$2:H$164,0)</f>
        <v>-532.61</v>
      </c>
      <c r="K141" s="17">
        <v>-2009.27</v>
      </c>
      <c r="L141" s="17" cm="1">
        <f t="array" ref="L141:M141">_xlfn.XLOOKUP(B141,'Natural Actual Raw Data'!I$2:I$147,'Natural Actual Raw Data'!J$2:K$147,0)</f>
        <v>-5550.82</v>
      </c>
      <c r="M141" s="17">
        <v>1706.91</v>
      </c>
      <c r="N141" s="17">
        <f t="shared" si="16"/>
        <v>-2327.8999999999996</v>
      </c>
      <c r="O141" s="17">
        <f t="shared" si="17"/>
        <v>0</v>
      </c>
      <c r="P141" s="17">
        <f>_xlfn.XLOOKUP(B141,'Natural Budget Raw Data'!A$2:A$197,'Natural Budget Raw Data'!B$2:B$197,0)</f>
        <v>3510</v>
      </c>
      <c r="Q141" s="17">
        <f>_xlfn.XLOOKUP(B141,'Natural Budget Raw Data'!C$2:C$157,'Natural Budget Raw Data'!D$2:D$157,0)</f>
        <v>585</v>
      </c>
      <c r="R141" s="17">
        <f>_xlfn.XLOOKUP($B141,'Natural Budget Raw Data'!E$2:E$134,'Natural Budget Raw Data'!F$2:F$134,0)</f>
        <v>585</v>
      </c>
      <c r="S141" s="17">
        <f>_xlfn.XLOOKUP(B141,'Natural Budget Raw Data'!G$2:G$134,'Natural Budget Raw Data'!H$2:H$134,0)</f>
        <v>585</v>
      </c>
      <c r="T141" s="17">
        <f>_xlfn.XLOOKUP(B141,'Natural Budget Raw Data'!I$2:I$135,'Natural Budget Raw Data'!J$2:J$135,0)</f>
        <v>585</v>
      </c>
      <c r="U141" s="17">
        <f>_xlfn.XLOOKUP(B141,'Natural Budget Raw Data'!K$2:K$175,'Natural Budget Raw Data'!L$2:L$175,0)</f>
        <v>585</v>
      </c>
      <c r="V141" s="17">
        <f>_xlfn.XLOOKUP(B141,'Natural Budget Raw Data'!M$2:M$180,'Natural Budget Raw Data'!N$2:N$180,0)</f>
        <v>585</v>
      </c>
      <c r="W141" s="48">
        <f t="shared" si="18"/>
        <v>1182.1000000000004</v>
      </c>
      <c r="X141" s="17">
        <f>_xlfn.XLOOKUP(B141,'2025 Natural Budget'!A$2:A$123,'2025 Natural Budget'!N$2:N$123,0)</f>
        <v>0</v>
      </c>
      <c r="Y141" s="78">
        <f t="shared" ref="Y141:Y204" si="25">+X141</f>
        <v>0</v>
      </c>
      <c r="AA141" s="78">
        <f t="shared" si="19"/>
        <v>0</v>
      </c>
      <c r="AE141"/>
      <c r="AF141" s="73"/>
      <c r="AI141" s="77">
        <f t="shared" si="20"/>
        <v>0</v>
      </c>
      <c r="AJ141" s="78">
        <f t="shared" si="21"/>
        <v>0</v>
      </c>
      <c r="AK141" s="77">
        <f t="shared" si="22"/>
        <v>0</v>
      </c>
      <c r="AL141" s="77">
        <f t="shared" si="23"/>
        <v>0</v>
      </c>
      <c r="AP141" s="78">
        <f t="shared" si="24"/>
        <v>0</v>
      </c>
      <c r="AR141" s="78">
        <f t="shared" si="15"/>
        <v>0</v>
      </c>
    </row>
    <row r="142" spans="1:44">
      <c r="A142" s="9" t="s">
        <v>0</v>
      </c>
      <c r="B142" s="10" t="s">
        <v>397</v>
      </c>
      <c r="C142" s="11" t="s">
        <v>398</v>
      </c>
      <c r="D142" s="15">
        <v>-844925.69</v>
      </c>
      <c r="E142" s="15">
        <v>0</v>
      </c>
      <c r="G142" s="17">
        <f>_xlfn.XLOOKUP(B142,'Natural Actual Raw Data'!A$2:A$197,'Natural Actual Raw Data'!B$2:B$197,0)</f>
        <v>-844925.69</v>
      </c>
      <c r="H142" s="17" cm="1">
        <f t="array" ref="H142:I142">_xlfn.XLOOKUP(B142,'Natural Actual Raw Data'!C$2:C$159,'Natural Actual Raw Data'!D$2:E$159,0)</f>
        <v>-23516.15</v>
      </c>
      <c r="I142" s="17">
        <v>-64160.27</v>
      </c>
      <c r="J142" s="17" cm="1">
        <f t="array" ref="J142:K142">_xlfn.XLOOKUP(B142,'Natural Actual Raw Data'!F$2:F$164,'Natural Actual Raw Data'!G$2:H$164,0)</f>
        <v>-123940.96</v>
      </c>
      <c r="K142" s="17">
        <v>-67431.06</v>
      </c>
      <c r="L142" s="17" cm="1">
        <f t="array" ref="L142:M142">_xlfn.XLOOKUP(B142,'Natural Actual Raw Data'!I$2:I$147,'Natural Actual Raw Data'!J$2:K$147,0)</f>
        <v>-242734.6</v>
      </c>
      <c r="M142" s="17">
        <v>-323142.65000000002</v>
      </c>
      <c r="N142" s="17">
        <f t="shared" si="16"/>
        <v>-844925.69000000006</v>
      </c>
      <c r="O142" s="17">
        <f t="shared" si="17"/>
        <v>0</v>
      </c>
      <c r="P142" s="17">
        <f>_xlfn.XLOOKUP(B142,'Natural Budget Raw Data'!A$2:A$197,'Natural Budget Raw Data'!B$2:B$197,0)</f>
        <v>0</v>
      </c>
      <c r="Q142" s="17">
        <f>_xlfn.XLOOKUP(B142,'Natural Budget Raw Data'!C$2:C$157,'Natural Budget Raw Data'!D$2:D$157,0)</f>
        <v>0</v>
      </c>
      <c r="R142" s="17">
        <f>_xlfn.XLOOKUP($B142,'Natural Budget Raw Data'!E$2:E$134,'Natural Budget Raw Data'!F$2:F$134,0)</f>
        <v>0</v>
      </c>
      <c r="S142" s="17">
        <f>_xlfn.XLOOKUP(B142,'Natural Budget Raw Data'!G$2:G$134,'Natural Budget Raw Data'!H$2:H$134,0)</f>
        <v>0</v>
      </c>
      <c r="T142" s="17">
        <f>_xlfn.XLOOKUP(B142,'Natural Budget Raw Data'!I$2:I$135,'Natural Budget Raw Data'!J$2:J$135,0)</f>
        <v>0</v>
      </c>
      <c r="U142" s="17">
        <f>_xlfn.XLOOKUP(B142,'Natural Budget Raw Data'!K$2:K$175,'Natural Budget Raw Data'!L$2:L$175,0)</f>
        <v>0</v>
      </c>
      <c r="V142" s="17">
        <f>_xlfn.XLOOKUP(B142,'Natural Budget Raw Data'!M$2:M$180,'Natural Budget Raw Data'!N$2:N$180,0)</f>
        <v>0</v>
      </c>
      <c r="W142" s="48">
        <f t="shared" si="18"/>
        <v>-844925.69000000006</v>
      </c>
      <c r="X142" s="17">
        <f>_xlfn.XLOOKUP(B142,'2025 Natural Budget'!A$2:A$123,'2025 Natural Budget'!N$2:N$123,0)</f>
        <v>0</v>
      </c>
      <c r="Y142" s="78">
        <f t="shared" si="25"/>
        <v>0</v>
      </c>
      <c r="AA142" s="78">
        <f t="shared" si="19"/>
        <v>0</v>
      </c>
      <c r="AE142"/>
      <c r="AF142" s="73"/>
      <c r="AI142" s="77">
        <f t="shared" si="20"/>
        <v>0</v>
      </c>
      <c r="AJ142" s="78">
        <f t="shared" si="21"/>
        <v>0</v>
      </c>
      <c r="AK142" s="77">
        <f t="shared" si="22"/>
        <v>0</v>
      </c>
      <c r="AL142" s="77">
        <f t="shared" si="23"/>
        <v>0</v>
      </c>
      <c r="AP142" s="78">
        <f t="shared" si="24"/>
        <v>0</v>
      </c>
      <c r="AR142" s="78">
        <f t="shared" ref="AR142:AR205" si="26">+AP142+AQ142</f>
        <v>0</v>
      </c>
    </row>
    <row r="143" spans="1:44">
      <c r="A143" s="12"/>
      <c r="B143" s="13"/>
      <c r="C143" s="11" t="s">
        <v>651</v>
      </c>
      <c r="D143" s="16">
        <v>1224772.26</v>
      </c>
      <c r="E143" s="16">
        <v>1421501.14</v>
      </c>
      <c r="G143" s="17">
        <f>_xlfn.XLOOKUP(B143,'Natural Actual Raw Data'!A$2:A$197,'Natural Actual Raw Data'!B$2:B$197,0)</f>
        <v>0</v>
      </c>
      <c r="H143" s="17" cm="1">
        <f t="array" ref="H143">_xlfn.XLOOKUP(B143,'Natural Actual Raw Data'!C$2:C$159,'Natural Actual Raw Data'!D$2:E$159,0)</f>
        <v>0</v>
      </c>
      <c r="J143" s="17" cm="1">
        <f t="array" ref="J143">_xlfn.XLOOKUP(B143,'Natural Actual Raw Data'!F$2:F$164,'Natural Actual Raw Data'!G$2:H$164,0)</f>
        <v>0</v>
      </c>
      <c r="L143" s="17" cm="1">
        <f t="array" ref="L143">_xlfn.XLOOKUP(B143,'Natural Actual Raw Data'!I$2:I$147,'Natural Actual Raw Data'!J$2:K$147,0)</f>
        <v>0</v>
      </c>
      <c r="N143" s="17">
        <f t="shared" si="16"/>
        <v>0</v>
      </c>
      <c r="O143" s="17">
        <f t="shared" si="17"/>
        <v>0</v>
      </c>
      <c r="P143" s="17">
        <f>_xlfn.XLOOKUP(B143,'Natural Budget Raw Data'!A$2:A$197,'Natural Budget Raw Data'!B$2:B$197,0)</f>
        <v>0</v>
      </c>
      <c r="Q143" s="17">
        <f>_xlfn.XLOOKUP(B143,'Natural Budget Raw Data'!C$2:C$157,'Natural Budget Raw Data'!D$2:D$157,0)</f>
        <v>0</v>
      </c>
      <c r="R143" s="17">
        <f>_xlfn.XLOOKUP($B143,'Natural Budget Raw Data'!E$2:E$134,'Natural Budget Raw Data'!F$2:F$134,0)</f>
        <v>0</v>
      </c>
      <c r="S143" s="17">
        <f>_xlfn.XLOOKUP(B143,'Natural Budget Raw Data'!G$2:G$134,'Natural Budget Raw Data'!H$2:H$134,0)</f>
        <v>0</v>
      </c>
      <c r="T143" s="17">
        <f>_xlfn.XLOOKUP(B143,'Natural Budget Raw Data'!I$2:I$135,'Natural Budget Raw Data'!J$2:J$135,0)</f>
        <v>0</v>
      </c>
      <c r="U143" s="17">
        <f>_xlfn.XLOOKUP(B143,'Natural Budget Raw Data'!K$2:K$175,'Natural Budget Raw Data'!L$2:L$175,0)</f>
        <v>0</v>
      </c>
      <c r="V143" s="17">
        <f>_xlfn.XLOOKUP(B143,'Natural Budget Raw Data'!M$2:M$180,'Natural Budget Raw Data'!N$2:N$180,0)</f>
        <v>0</v>
      </c>
      <c r="W143" s="48">
        <f t="shared" si="18"/>
        <v>0</v>
      </c>
      <c r="X143" s="17">
        <f>_xlfn.XLOOKUP(B143,'2025 Natural Budget'!A$2:A$123,'2025 Natural Budget'!N$2:N$123,0)</f>
        <v>0</v>
      </c>
      <c r="Y143" s="78">
        <f t="shared" si="25"/>
        <v>0</v>
      </c>
      <c r="AA143" s="78">
        <f t="shared" si="19"/>
        <v>0</v>
      </c>
      <c r="AE143"/>
      <c r="AF143" s="73"/>
      <c r="AI143" s="77">
        <f t="shared" si="20"/>
        <v>0</v>
      </c>
      <c r="AJ143" s="78">
        <f t="shared" si="21"/>
        <v>0</v>
      </c>
      <c r="AK143" s="77">
        <f t="shared" si="22"/>
        <v>0</v>
      </c>
      <c r="AL143" s="77">
        <f t="shared" si="23"/>
        <v>0</v>
      </c>
      <c r="AP143" s="78">
        <f t="shared" si="24"/>
        <v>0</v>
      </c>
      <c r="AR143" s="78">
        <f t="shared" si="26"/>
        <v>0</v>
      </c>
    </row>
    <row r="144" spans="1:44">
      <c r="A144" s="9" t="s">
        <v>2</v>
      </c>
      <c r="B144" s="10" t="s">
        <v>516</v>
      </c>
      <c r="C144" s="11" t="s">
        <v>517</v>
      </c>
      <c r="D144" s="15">
        <v>120.75</v>
      </c>
      <c r="E144" s="15">
        <v>300</v>
      </c>
      <c r="G144" s="17">
        <f>_xlfn.XLOOKUP(B144,'Natural Actual Raw Data'!A$2:A$197,'Natural Actual Raw Data'!B$2:B$197,0)</f>
        <v>120.75</v>
      </c>
      <c r="H144" s="17" cm="1">
        <f t="array" ref="H144">_xlfn.XLOOKUP(B144,'Natural Actual Raw Data'!C$2:C$159,'Natural Actual Raw Data'!D$2:E$159,0)</f>
        <v>0</v>
      </c>
      <c r="J144" s="17" cm="1">
        <f t="array" ref="J144:K144">_xlfn.XLOOKUP(B144,'Natural Actual Raw Data'!F$2:F$164,'Natural Actual Raw Data'!G$2:H$164,0)</f>
        <v>120.75</v>
      </c>
      <c r="K144" s="17">
        <v>0</v>
      </c>
      <c r="L144" s="17" cm="1">
        <f t="array" ref="L144">_xlfn.XLOOKUP(B144,'Natural Actual Raw Data'!I$2:I$147,'Natural Actual Raw Data'!J$2:K$147,0)</f>
        <v>0</v>
      </c>
      <c r="N144" s="17">
        <f t="shared" si="16"/>
        <v>120.75</v>
      </c>
      <c r="O144" s="17">
        <f t="shared" si="17"/>
        <v>0</v>
      </c>
      <c r="P144" s="17">
        <f>_xlfn.XLOOKUP(B144,'Natural Budget Raw Data'!A$2:A$197,'Natural Budget Raw Data'!B$2:B$197,0)</f>
        <v>300</v>
      </c>
      <c r="Q144" s="17">
        <f>_xlfn.XLOOKUP(B144,'Natural Budget Raw Data'!C$2:C$157,'Natural Budget Raw Data'!D$2:D$157,0)</f>
        <v>50</v>
      </c>
      <c r="R144" s="17">
        <f>_xlfn.XLOOKUP($B144,'Natural Budget Raw Data'!E$2:E$134,'Natural Budget Raw Data'!F$2:F$134,0)</f>
        <v>50</v>
      </c>
      <c r="S144" s="17">
        <f>_xlfn.XLOOKUP(B144,'Natural Budget Raw Data'!G$2:G$134,'Natural Budget Raw Data'!H$2:H$134,0)</f>
        <v>50</v>
      </c>
      <c r="T144" s="17">
        <f>_xlfn.XLOOKUP(B144,'Natural Budget Raw Data'!I$2:I$135,'Natural Budget Raw Data'!J$2:J$135,0)</f>
        <v>50</v>
      </c>
      <c r="U144" s="17">
        <f>_xlfn.XLOOKUP(B144,'Natural Budget Raw Data'!K$2:K$175,'Natural Budget Raw Data'!L$2:L$175,0)</f>
        <v>50</v>
      </c>
      <c r="V144" s="17">
        <f>_xlfn.XLOOKUP(B144,'Natural Budget Raw Data'!M$2:M$180,'Natural Budget Raw Data'!N$2:N$180,0)</f>
        <v>50</v>
      </c>
      <c r="W144" s="48">
        <f t="shared" si="18"/>
        <v>420.75</v>
      </c>
      <c r="X144" s="17">
        <f>_xlfn.XLOOKUP(B144,'2025 Natural Budget'!A$2:A$123,'2025 Natural Budget'!N$2:N$123,0)</f>
        <v>0</v>
      </c>
      <c r="Y144" s="78">
        <f t="shared" si="25"/>
        <v>0</v>
      </c>
      <c r="AA144" s="78">
        <f t="shared" si="19"/>
        <v>0</v>
      </c>
      <c r="AE144"/>
      <c r="AF144" s="73"/>
      <c r="AI144" s="77">
        <f t="shared" si="20"/>
        <v>0</v>
      </c>
      <c r="AJ144" s="78">
        <f t="shared" si="21"/>
        <v>0</v>
      </c>
      <c r="AK144" s="77">
        <f t="shared" si="22"/>
        <v>0</v>
      </c>
      <c r="AL144" s="77">
        <f t="shared" si="23"/>
        <v>0</v>
      </c>
      <c r="AP144" s="78">
        <f t="shared" si="24"/>
        <v>0</v>
      </c>
      <c r="AR144" s="78">
        <f t="shared" si="26"/>
        <v>0</v>
      </c>
    </row>
    <row r="145" spans="1:44">
      <c r="A145" s="9" t="s">
        <v>2</v>
      </c>
      <c r="B145" s="10" t="s">
        <v>518</v>
      </c>
      <c r="C145" s="11" t="s">
        <v>519</v>
      </c>
      <c r="D145" s="15">
        <v>0</v>
      </c>
      <c r="E145" s="15">
        <v>54546</v>
      </c>
      <c r="G145" s="17">
        <f>_xlfn.XLOOKUP(B145,'Natural Actual Raw Data'!A$2:A$197,'Natural Actual Raw Data'!B$2:B$197,0)</f>
        <v>0</v>
      </c>
      <c r="H145" s="17" cm="1">
        <f t="array" ref="H145">_xlfn.XLOOKUP(B145,'Natural Actual Raw Data'!C$2:C$159,'Natural Actual Raw Data'!D$2:E$159,0)</f>
        <v>0</v>
      </c>
      <c r="J145" s="17" cm="1">
        <f t="array" ref="J145">_xlfn.XLOOKUP(B145,'Natural Actual Raw Data'!F$2:F$164,'Natural Actual Raw Data'!G$2:H$164,0)</f>
        <v>0</v>
      </c>
      <c r="L145" s="17" cm="1">
        <f t="array" ref="L145">_xlfn.XLOOKUP(B145,'Natural Actual Raw Data'!I$2:I$147,'Natural Actual Raw Data'!J$2:K$147,0)</f>
        <v>0</v>
      </c>
      <c r="N145" s="17">
        <f t="shared" si="16"/>
        <v>0</v>
      </c>
      <c r="O145" s="17">
        <f t="shared" si="17"/>
        <v>0</v>
      </c>
      <c r="P145" s="17">
        <f>_xlfn.XLOOKUP(B145,'Natural Budget Raw Data'!A$2:A$197,'Natural Budget Raw Data'!B$2:B$197,0)</f>
        <v>54546</v>
      </c>
      <c r="Q145" s="17">
        <f>_xlfn.XLOOKUP(B145,'Natural Budget Raw Data'!C$2:C$157,'Natural Budget Raw Data'!D$2:D$157,0)</f>
        <v>9091</v>
      </c>
      <c r="R145" s="17">
        <f>_xlfn.XLOOKUP($B145,'Natural Budget Raw Data'!E$2:E$134,'Natural Budget Raw Data'!F$2:F$134,0)</f>
        <v>9091</v>
      </c>
      <c r="S145" s="17">
        <f>_xlfn.XLOOKUP(B145,'Natural Budget Raw Data'!G$2:G$134,'Natural Budget Raw Data'!H$2:H$134,0)</f>
        <v>9091</v>
      </c>
      <c r="T145" s="17">
        <f>_xlfn.XLOOKUP(B145,'Natural Budget Raw Data'!I$2:I$135,'Natural Budget Raw Data'!J$2:J$135,0)</f>
        <v>9091</v>
      </c>
      <c r="U145" s="17">
        <f>_xlfn.XLOOKUP(B145,'Natural Budget Raw Data'!K$2:K$175,'Natural Budget Raw Data'!L$2:L$175,0)</f>
        <v>100000</v>
      </c>
      <c r="V145" s="17">
        <f>_xlfn.XLOOKUP(B145,'Natural Budget Raw Data'!M$2:M$180,'Natural Budget Raw Data'!N$2:N$180,0)</f>
        <v>9091</v>
      </c>
      <c r="W145" s="48">
        <f t="shared" si="18"/>
        <v>145455</v>
      </c>
      <c r="X145" s="17">
        <f>_xlfn.XLOOKUP(B145,'2025 Natural Budget'!A$2:A$123,'2025 Natural Budget'!N$2:N$123,0)</f>
        <v>30000</v>
      </c>
      <c r="Y145" s="78">
        <f t="shared" si="25"/>
        <v>30000</v>
      </c>
      <c r="AA145" s="78">
        <f t="shared" si="19"/>
        <v>0</v>
      </c>
      <c r="AE145"/>
      <c r="AF145" s="73"/>
      <c r="AI145" s="77">
        <f t="shared" si="20"/>
        <v>0</v>
      </c>
      <c r="AJ145" s="78">
        <f t="shared" si="21"/>
        <v>300</v>
      </c>
      <c r="AK145" s="77">
        <f t="shared" si="22"/>
        <v>300</v>
      </c>
      <c r="AL145" s="77">
        <f t="shared" si="23"/>
        <v>30300</v>
      </c>
      <c r="AP145" s="78">
        <f t="shared" si="24"/>
        <v>30300</v>
      </c>
      <c r="AR145" s="78">
        <f t="shared" si="26"/>
        <v>30300</v>
      </c>
    </row>
    <row r="146" spans="1:44">
      <c r="A146" s="12"/>
      <c r="B146" s="13"/>
      <c r="C146" s="11" t="s">
        <v>652</v>
      </c>
      <c r="D146" s="16">
        <v>120.75</v>
      </c>
      <c r="E146" s="16">
        <v>54846</v>
      </c>
      <c r="G146" s="17">
        <f>_xlfn.XLOOKUP(B146,'Natural Actual Raw Data'!A$2:A$197,'Natural Actual Raw Data'!B$2:B$197,0)</f>
        <v>0</v>
      </c>
      <c r="H146" s="17" cm="1">
        <f t="array" ref="H146">_xlfn.XLOOKUP(B146,'Natural Actual Raw Data'!C$2:C$159,'Natural Actual Raw Data'!D$2:E$159,0)</f>
        <v>0</v>
      </c>
      <c r="J146" s="17" cm="1">
        <f t="array" ref="J146">_xlfn.XLOOKUP(B146,'Natural Actual Raw Data'!F$2:F$164,'Natural Actual Raw Data'!G$2:H$164,0)</f>
        <v>0</v>
      </c>
      <c r="L146" s="17" cm="1">
        <f t="array" ref="L146">_xlfn.XLOOKUP(B146,'Natural Actual Raw Data'!I$2:I$147,'Natural Actual Raw Data'!J$2:K$147,0)</f>
        <v>0</v>
      </c>
      <c r="N146" s="17">
        <f t="shared" si="16"/>
        <v>0</v>
      </c>
      <c r="O146" s="17">
        <f t="shared" si="17"/>
        <v>0</v>
      </c>
      <c r="P146" s="17">
        <f>_xlfn.XLOOKUP(B146,'Natural Budget Raw Data'!A$2:A$197,'Natural Budget Raw Data'!B$2:B$197,0)</f>
        <v>0</v>
      </c>
      <c r="Q146" s="17">
        <f>_xlfn.XLOOKUP(B146,'Natural Budget Raw Data'!C$2:C$157,'Natural Budget Raw Data'!D$2:D$157,0)</f>
        <v>0</v>
      </c>
      <c r="R146" s="17">
        <f>_xlfn.XLOOKUP($B146,'Natural Budget Raw Data'!E$2:E$134,'Natural Budget Raw Data'!F$2:F$134,0)</f>
        <v>0</v>
      </c>
      <c r="S146" s="17">
        <f>_xlfn.XLOOKUP(B146,'Natural Budget Raw Data'!G$2:G$134,'Natural Budget Raw Data'!H$2:H$134,0)</f>
        <v>0</v>
      </c>
      <c r="T146" s="17">
        <f>_xlfn.XLOOKUP(B146,'Natural Budget Raw Data'!I$2:I$135,'Natural Budget Raw Data'!J$2:J$135,0)</f>
        <v>0</v>
      </c>
      <c r="U146" s="17">
        <f>_xlfn.XLOOKUP(B146,'Natural Budget Raw Data'!K$2:K$175,'Natural Budget Raw Data'!L$2:L$175,0)</f>
        <v>0</v>
      </c>
      <c r="V146" s="17">
        <f>_xlfn.XLOOKUP(B146,'Natural Budget Raw Data'!M$2:M$180,'Natural Budget Raw Data'!N$2:N$180,0)</f>
        <v>0</v>
      </c>
      <c r="W146" s="48">
        <f t="shared" si="18"/>
        <v>0</v>
      </c>
      <c r="X146" s="17">
        <f>_xlfn.XLOOKUP(B146,'2025 Natural Budget'!A$2:A$123,'2025 Natural Budget'!N$2:N$123,0)</f>
        <v>0</v>
      </c>
      <c r="Y146" s="78">
        <f t="shared" si="25"/>
        <v>0</v>
      </c>
      <c r="AA146" s="78">
        <f t="shared" si="19"/>
        <v>0</v>
      </c>
      <c r="AE146"/>
      <c r="AF146" s="73"/>
      <c r="AI146" s="77">
        <f t="shared" si="20"/>
        <v>0</v>
      </c>
      <c r="AJ146" s="78">
        <f t="shared" si="21"/>
        <v>0</v>
      </c>
      <c r="AK146" s="77">
        <f t="shared" si="22"/>
        <v>0</v>
      </c>
      <c r="AL146" s="77">
        <f t="shared" si="23"/>
        <v>0</v>
      </c>
      <c r="AP146" s="78">
        <f t="shared" si="24"/>
        <v>0</v>
      </c>
      <c r="AR146" s="78">
        <f t="shared" si="26"/>
        <v>0</v>
      </c>
    </row>
    <row r="147" spans="1:44">
      <c r="A147" s="9" t="s">
        <v>0</v>
      </c>
      <c r="B147" s="10" t="s">
        <v>542</v>
      </c>
      <c r="C147" s="11" t="s">
        <v>543</v>
      </c>
      <c r="D147" s="15">
        <v>41901.160000000003</v>
      </c>
      <c r="E147" s="15">
        <v>51804</v>
      </c>
      <c r="G147" s="17">
        <f>_xlfn.XLOOKUP(B147,'Natural Actual Raw Data'!A$2:A$197,'Natural Actual Raw Data'!B$2:B$197,0)</f>
        <v>41901.160000000003</v>
      </c>
      <c r="H147" s="17" cm="1">
        <f t="array" ref="H147:I147">_xlfn.XLOOKUP(B147,'Natural Actual Raw Data'!C$2:C$159,'Natural Actual Raw Data'!D$2:E$159,0)</f>
        <v>2975.08</v>
      </c>
      <c r="I147" s="17">
        <v>3998.8</v>
      </c>
      <c r="J147" s="17" cm="1">
        <f t="array" ref="J147:K147">_xlfn.XLOOKUP(B147,'Natural Actual Raw Data'!F$2:F$164,'Natural Actual Raw Data'!G$2:H$164,0)</f>
        <v>4617.54</v>
      </c>
      <c r="K147" s="17">
        <v>2547.92</v>
      </c>
      <c r="L147" s="17" cm="1">
        <f t="array" ref="L147:M147">_xlfn.XLOOKUP(B147,'Natural Actual Raw Data'!I$2:I$147,'Natural Actual Raw Data'!J$2:K$147,0)</f>
        <v>1951.65</v>
      </c>
      <c r="M147" s="17">
        <v>25810.17</v>
      </c>
      <c r="N147" s="17">
        <f t="shared" si="16"/>
        <v>41901.159999999996</v>
      </c>
      <c r="O147" s="17">
        <f t="shared" si="17"/>
        <v>0</v>
      </c>
      <c r="P147" s="17">
        <f>_xlfn.XLOOKUP(B147,'Natural Budget Raw Data'!A$2:A$197,'Natural Budget Raw Data'!B$2:B$197,0)</f>
        <v>51804</v>
      </c>
      <c r="Q147" s="17">
        <f>_xlfn.XLOOKUP(B147,'Natural Budget Raw Data'!C$2:C$157,'Natural Budget Raw Data'!D$2:D$157,0)</f>
        <v>8634</v>
      </c>
      <c r="R147" s="17">
        <f>_xlfn.XLOOKUP($B147,'Natural Budget Raw Data'!E$2:E$134,'Natural Budget Raw Data'!F$2:F$134,0)</f>
        <v>8634</v>
      </c>
      <c r="S147" s="17">
        <f>_xlfn.XLOOKUP(B147,'Natural Budget Raw Data'!G$2:G$134,'Natural Budget Raw Data'!H$2:H$134,0)</f>
        <v>8634</v>
      </c>
      <c r="T147" s="17">
        <f>_xlfn.XLOOKUP(B147,'Natural Budget Raw Data'!I$2:I$135,'Natural Budget Raw Data'!J$2:J$135,0)</f>
        <v>8634</v>
      </c>
      <c r="U147" s="17">
        <f>_xlfn.XLOOKUP(B147,'Natural Budget Raw Data'!K$2:K$175,'Natural Budget Raw Data'!L$2:L$175,0)</f>
        <v>8634</v>
      </c>
      <c r="V147" s="17">
        <f>_xlfn.XLOOKUP(B147,'Natural Budget Raw Data'!M$2:M$180,'Natural Budget Raw Data'!N$2:N$180,0)</f>
        <v>8634</v>
      </c>
      <c r="W147" s="48">
        <f t="shared" ref="W147:W210" si="27">+V147+U147+T147+S147+R147+Q147+N147</f>
        <v>93705.16</v>
      </c>
      <c r="X147" s="17">
        <f>_xlfn.XLOOKUP(B147,'2025 Natural Budget'!A$2:A$123,'2025 Natural Budget'!N$2:N$123,0)</f>
        <v>60344.399999999987</v>
      </c>
      <c r="Y147" s="78">
        <f t="shared" si="25"/>
        <v>60344.399999999987</v>
      </c>
      <c r="AA147" s="78">
        <f t="shared" si="19"/>
        <v>0</v>
      </c>
      <c r="AE147"/>
      <c r="AF147" s="73"/>
      <c r="AI147" s="77">
        <f t="shared" si="20"/>
        <v>0</v>
      </c>
      <c r="AJ147" s="78">
        <f t="shared" si="21"/>
        <v>603.44399999999985</v>
      </c>
      <c r="AK147" s="77">
        <f t="shared" si="22"/>
        <v>603.44399999999985</v>
      </c>
      <c r="AL147" s="77">
        <f t="shared" si="23"/>
        <v>60947.84399999999</v>
      </c>
      <c r="AP147" s="78">
        <f t="shared" si="24"/>
        <v>60947.84399999999</v>
      </c>
      <c r="AR147" s="78">
        <f t="shared" si="26"/>
        <v>60947.84399999999</v>
      </c>
    </row>
    <row r="148" spans="1:44">
      <c r="A148" s="9" t="s">
        <v>2</v>
      </c>
      <c r="B148" s="10" t="s">
        <v>544</v>
      </c>
      <c r="C148" s="11" t="s">
        <v>545</v>
      </c>
      <c r="D148" s="15">
        <v>-2016.07</v>
      </c>
      <c r="E148" s="15">
        <v>0</v>
      </c>
      <c r="G148" s="17">
        <f>_xlfn.XLOOKUP(B148,'Natural Actual Raw Data'!A$2:A$197,'Natural Actual Raw Data'!B$2:B$197,0)</f>
        <v>-2016.07</v>
      </c>
      <c r="H148" s="17" cm="1">
        <f t="array" ref="H148">_xlfn.XLOOKUP(B148,'Natural Actual Raw Data'!C$2:C$159,'Natural Actual Raw Data'!D$2:E$159,0)</f>
        <v>0</v>
      </c>
      <c r="J148" s="17" cm="1">
        <f t="array" ref="J148:K148">_xlfn.XLOOKUP(B148,'Natural Actual Raw Data'!F$2:F$164,'Natural Actual Raw Data'!G$2:H$164,0)</f>
        <v>-2016.07</v>
      </c>
      <c r="K148" s="17">
        <v>0</v>
      </c>
      <c r="L148" s="17" cm="1">
        <f t="array" ref="L148">_xlfn.XLOOKUP(B148,'Natural Actual Raw Data'!I$2:I$147,'Natural Actual Raw Data'!J$2:K$147,0)</f>
        <v>0</v>
      </c>
      <c r="N148" s="17">
        <f t="shared" si="16"/>
        <v>-2016.07</v>
      </c>
      <c r="O148" s="17">
        <f t="shared" si="17"/>
        <v>0</v>
      </c>
      <c r="P148" s="17">
        <f>_xlfn.XLOOKUP(B148,'Natural Budget Raw Data'!A$2:A$197,'Natural Budget Raw Data'!B$2:B$197,0)</f>
        <v>0</v>
      </c>
      <c r="Q148" s="17">
        <f>_xlfn.XLOOKUP(B148,'Natural Budget Raw Data'!C$2:C$157,'Natural Budget Raw Data'!D$2:D$157,0)</f>
        <v>0</v>
      </c>
      <c r="R148" s="17">
        <f>_xlfn.XLOOKUP($B148,'Natural Budget Raw Data'!E$2:E$134,'Natural Budget Raw Data'!F$2:F$134,0)</f>
        <v>0</v>
      </c>
      <c r="S148" s="17">
        <f>_xlfn.XLOOKUP(B148,'Natural Budget Raw Data'!G$2:G$134,'Natural Budget Raw Data'!H$2:H$134,0)</f>
        <v>0</v>
      </c>
      <c r="T148" s="17">
        <f>_xlfn.XLOOKUP(B148,'Natural Budget Raw Data'!I$2:I$135,'Natural Budget Raw Data'!J$2:J$135,0)</f>
        <v>0</v>
      </c>
      <c r="U148" s="17">
        <f>_xlfn.XLOOKUP(B148,'Natural Budget Raw Data'!K$2:K$175,'Natural Budget Raw Data'!L$2:L$175,0)</f>
        <v>0</v>
      </c>
      <c r="V148" s="17">
        <f>_xlfn.XLOOKUP(B148,'Natural Budget Raw Data'!M$2:M$180,'Natural Budget Raw Data'!N$2:N$180,0)</f>
        <v>0</v>
      </c>
      <c r="W148" s="48">
        <f t="shared" si="27"/>
        <v>-2016.07</v>
      </c>
      <c r="X148" s="17">
        <f>_xlfn.XLOOKUP(B148,'2025 Natural Budget'!A$2:A$123,'2025 Natural Budget'!N$2:N$123,0)</f>
        <v>0</v>
      </c>
      <c r="Y148" s="78">
        <f t="shared" si="25"/>
        <v>0</v>
      </c>
      <c r="AA148" s="78">
        <f t="shared" si="19"/>
        <v>0</v>
      </c>
      <c r="AE148"/>
      <c r="AF148" s="73"/>
      <c r="AI148" s="77">
        <f t="shared" si="20"/>
        <v>0</v>
      </c>
      <c r="AJ148" s="78">
        <f t="shared" si="21"/>
        <v>0</v>
      </c>
      <c r="AK148" s="77">
        <f t="shared" si="22"/>
        <v>0</v>
      </c>
      <c r="AL148" s="77">
        <f t="shared" si="23"/>
        <v>0</v>
      </c>
      <c r="AP148" s="78">
        <f t="shared" si="24"/>
        <v>0</v>
      </c>
      <c r="AR148" s="78">
        <f t="shared" si="26"/>
        <v>0</v>
      </c>
    </row>
    <row r="149" spans="1:44">
      <c r="A149" s="9" t="s">
        <v>0</v>
      </c>
      <c r="B149" s="10" t="s">
        <v>546</v>
      </c>
      <c r="C149" s="11" t="s">
        <v>547</v>
      </c>
      <c r="D149" s="15">
        <v>95381.7</v>
      </c>
      <c r="E149" s="15">
        <v>35832</v>
      </c>
      <c r="G149" s="17">
        <f>_xlfn.XLOOKUP(B149,'Natural Actual Raw Data'!A$2:A$197,'Natural Actual Raw Data'!B$2:B$197,0)</f>
        <v>95381.7</v>
      </c>
      <c r="H149" s="17" cm="1">
        <f t="array" ref="H149:I149">_xlfn.XLOOKUP(B149,'Natural Actual Raw Data'!C$2:C$159,'Natural Actual Raw Data'!D$2:E$159,0)</f>
        <v>15896.95</v>
      </c>
      <c r="I149" s="17">
        <v>15896.95</v>
      </c>
      <c r="J149" s="17" cm="1">
        <f t="array" ref="J149:K149">_xlfn.XLOOKUP(B149,'Natural Actual Raw Data'!F$2:F$164,'Natural Actual Raw Data'!G$2:H$164,0)</f>
        <v>15896.95</v>
      </c>
      <c r="K149" s="17">
        <v>15896.95</v>
      </c>
      <c r="L149" s="17" cm="1">
        <f t="array" ref="L149:M149">_xlfn.XLOOKUP(B149,'Natural Actual Raw Data'!I$2:I$147,'Natural Actual Raw Data'!J$2:K$147,0)</f>
        <v>15896.95</v>
      </c>
      <c r="M149" s="17">
        <v>15896.95</v>
      </c>
      <c r="N149" s="17">
        <f t="shared" si="16"/>
        <v>95381.7</v>
      </c>
      <c r="O149" s="17">
        <f t="shared" si="17"/>
        <v>0</v>
      </c>
      <c r="P149" s="17">
        <f>_xlfn.XLOOKUP(B149,'Natural Budget Raw Data'!A$2:A$197,'Natural Budget Raw Data'!B$2:B$197,0)</f>
        <v>35832</v>
      </c>
      <c r="Q149" s="17">
        <f>_xlfn.XLOOKUP(B149,'Natural Budget Raw Data'!C$2:C$157,'Natural Budget Raw Data'!D$2:D$157,0)</f>
        <v>5972</v>
      </c>
      <c r="R149" s="17">
        <f>_xlfn.XLOOKUP($B149,'Natural Budget Raw Data'!E$2:E$134,'Natural Budget Raw Data'!F$2:F$134,0)</f>
        <v>5972</v>
      </c>
      <c r="S149" s="17">
        <f>_xlfn.XLOOKUP(B149,'Natural Budget Raw Data'!G$2:G$134,'Natural Budget Raw Data'!H$2:H$134,0)</f>
        <v>5972</v>
      </c>
      <c r="T149" s="17">
        <f>_xlfn.XLOOKUP(B149,'Natural Budget Raw Data'!I$2:I$135,'Natural Budget Raw Data'!J$2:J$135,0)</f>
        <v>5972</v>
      </c>
      <c r="U149" s="17">
        <f>_xlfn.XLOOKUP(B149,'Natural Budget Raw Data'!K$2:K$175,'Natural Budget Raw Data'!L$2:L$175,0)</f>
        <v>5972</v>
      </c>
      <c r="V149" s="17">
        <f>_xlfn.XLOOKUP(B149,'Natural Budget Raw Data'!M$2:M$180,'Natural Budget Raw Data'!N$2:N$180,0)</f>
        <v>5972</v>
      </c>
      <c r="W149" s="48">
        <f t="shared" si="27"/>
        <v>131213.70000000001</v>
      </c>
      <c r="X149" s="17">
        <f>_xlfn.XLOOKUP(B149,'2025 Natural Budget'!A$2:A$123,'2025 Natural Budget'!N$2:N$123,0)</f>
        <v>220849.90000000002</v>
      </c>
      <c r="Y149" s="78">
        <f t="shared" si="25"/>
        <v>220849.90000000002</v>
      </c>
      <c r="AA149" s="78">
        <f t="shared" si="19"/>
        <v>0</v>
      </c>
      <c r="AE149"/>
      <c r="AF149" s="73"/>
      <c r="AI149" s="77">
        <f t="shared" si="20"/>
        <v>0</v>
      </c>
      <c r="AJ149" s="78">
        <f t="shared" si="21"/>
        <v>2208.4990000000003</v>
      </c>
      <c r="AK149" s="77">
        <f t="shared" si="22"/>
        <v>2208.4990000000003</v>
      </c>
      <c r="AL149" s="77">
        <f t="shared" si="23"/>
        <v>223058.39900000003</v>
      </c>
      <c r="AP149" s="78">
        <f t="shared" si="24"/>
        <v>223058.39900000003</v>
      </c>
      <c r="AR149" s="78">
        <f t="shared" si="26"/>
        <v>223058.39900000003</v>
      </c>
    </row>
    <row r="150" spans="1:44">
      <c r="A150" s="9" t="s">
        <v>0</v>
      </c>
      <c r="B150" s="10" t="s">
        <v>548</v>
      </c>
      <c r="C150" s="11" t="s">
        <v>549</v>
      </c>
      <c r="D150" s="15">
        <v>33170.339999999997</v>
      </c>
      <c r="E150" s="15">
        <v>35010</v>
      </c>
      <c r="G150" s="17">
        <f>_xlfn.XLOOKUP(B150,'Natural Actual Raw Data'!A$2:A$197,'Natural Actual Raw Data'!B$2:B$197,0)</f>
        <v>33170.339999999997</v>
      </c>
      <c r="H150" s="17" cm="1">
        <f t="array" ref="H150:I150">_xlfn.XLOOKUP(B150,'Natural Actual Raw Data'!C$2:C$159,'Natural Actual Raw Data'!D$2:E$159,0)</f>
        <v>5528.39</v>
      </c>
      <c r="I150" s="17">
        <v>5528.39</v>
      </c>
      <c r="J150" s="17" cm="1">
        <f t="array" ref="J150:K150">_xlfn.XLOOKUP(B150,'Natural Actual Raw Data'!F$2:F$164,'Natural Actual Raw Data'!G$2:H$164,0)</f>
        <v>5528.39</v>
      </c>
      <c r="K150" s="17">
        <v>5528.39</v>
      </c>
      <c r="L150" s="17" cm="1">
        <f t="array" ref="L150:M150">_xlfn.XLOOKUP(B150,'Natural Actual Raw Data'!I$2:I$147,'Natural Actual Raw Data'!J$2:K$147,0)</f>
        <v>5528.39</v>
      </c>
      <c r="M150" s="17">
        <v>5528.39</v>
      </c>
      <c r="N150" s="17">
        <f t="shared" ref="N150:N213" si="28">SUM(H150:M150)</f>
        <v>33170.340000000004</v>
      </c>
      <c r="O150" s="17">
        <f t="shared" ref="O150:O213" si="29">+G150-N150</f>
        <v>0</v>
      </c>
      <c r="P150" s="17">
        <f>_xlfn.XLOOKUP(B150,'Natural Budget Raw Data'!A$2:A$197,'Natural Budget Raw Data'!B$2:B$197,0)</f>
        <v>35010</v>
      </c>
      <c r="Q150" s="17">
        <f>_xlfn.XLOOKUP(B150,'Natural Budget Raw Data'!C$2:C$157,'Natural Budget Raw Data'!D$2:D$157,0)</f>
        <v>5835</v>
      </c>
      <c r="R150" s="17">
        <f>_xlfn.XLOOKUP($B150,'Natural Budget Raw Data'!E$2:E$134,'Natural Budget Raw Data'!F$2:F$134,0)</f>
        <v>5835</v>
      </c>
      <c r="S150" s="17">
        <f>_xlfn.XLOOKUP(B150,'Natural Budget Raw Data'!G$2:G$134,'Natural Budget Raw Data'!H$2:H$134,0)</f>
        <v>5835</v>
      </c>
      <c r="T150" s="17">
        <f>_xlfn.XLOOKUP(B150,'Natural Budget Raw Data'!I$2:I$135,'Natural Budget Raw Data'!J$2:J$135,0)</f>
        <v>5835</v>
      </c>
      <c r="U150" s="17">
        <f>_xlfn.XLOOKUP(B150,'Natural Budget Raw Data'!K$2:K$175,'Natural Budget Raw Data'!L$2:L$175,0)</f>
        <v>5835</v>
      </c>
      <c r="V150" s="17">
        <f>_xlfn.XLOOKUP(B150,'Natural Budget Raw Data'!M$2:M$180,'Natural Budget Raw Data'!N$2:N$180,0)</f>
        <v>5835</v>
      </c>
      <c r="W150" s="48">
        <f t="shared" si="27"/>
        <v>68180.34</v>
      </c>
      <c r="X150" s="17">
        <f>_xlfn.XLOOKUP(B150,'2025 Natural Budget'!A$2:A$123,'2025 Natural Budget'!N$2:N$123,0)</f>
        <v>73758.42</v>
      </c>
      <c r="Y150" s="78">
        <f t="shared" si="25"/>
        <v>73758.42</v>
      </c>
      <c r="AA150" s="78">
        <f t="shared" si="19"/>
        <v>0</v>
      </c>
      <c r="AE150"/>
      <c r="AF150" s="73"/>
      <c r="AI150" s="77">
        <f t="shared" si="20"/>
        <v>0</v>
      </c>
      <c r="AJ150" s="78">
        <f t="shared" si="21"/>
        <v>737.58420000000001</v>
      </c>
      <c r="AK150" s="77">
        <f t="shared" si="22"/>
        <v>737.58420000000001</v>
      </c>
      <c r="AL150" s="77">
        <f t="shared" si="23"/>
        <v>74496.004199999996</v>
      </c>
      <c r="AP150" s="78">
        <f t="shared" si="24"/>
        <v>74496.004199999996</v>
      </c>
      <c r="AR150" s="78">
        <f t="shared" si="26"/>
        <v>74496.004199999996</v>
      </c>
    </row>
    <row r="151" spans="1:44">
      <c r="A151" s="9" t="s">
        <v>0</v>
      </c>
      <c r="B151" s="10" t="s">
        <v>550</v>
      </c>
      <c r="C151" s="11" t="s">
        <v>551</v>
      </c>
      <c r="D151" s="15">
        <v>361213.26</v>
      </c>
      <c r="E151" s="15">
        <v>329064</v>
      </c>
      <c r="G151" s="17">
        <f>_xlfn.XLOOKUP(B151,'Natural Actual Raw Data'!A$2:A$197,'Natural Actual Raw Data'!B$2:B$197,0)</f>
        <v>361213.26</v>
      </c>
      <c r="H151" s="17" cm="1">
        <f t="array" ref="H151:I151">_xlfn.XLOOKUP(B151,'Natural Actual Raw Data'!C$2:C$159,'Natural Actual Raw Data'!D$2:E$159,0)</f>
        <v>60202.21</v>
      </c>
      <c r="I151" s="17">
        <v>60202.21</v>
      </c>
      <c r="J151" s="17" cm="1">
        <f t="array" ref="J151:K151">_xlfn.XLOOKUP(B151,'Natural Actual Raw Data'!F$2:F$164,'Natural Actual Raw Data'!G$2:H$164,0)</f>
        <v>60202.21</v>
      </c>
      <c r="K151" s="17">
        <v>60202.21</v>
      </c>
      <c r="L151" s="17" cm="1">
        <f t="array" ref="L151:M151">_xlfn.XLOOKUP(B151,'Natural Actual Raw Data'!I$2:I$147,'Natural Actual Raw Data'!J$2:K$147,0)</f>
        <v>60202.21</v>
      </c>
      <c r="M151" s="17">
        <v>60202.21</v>
      </c>
      <c r="N151" s="17">
        <f t="shared" si="28"/>
        <v>361213.26</v>
      </c>
      <c r="O151" s="17">
        <f t="shared" si="29"/>
        <v>0</v>
      </c>
      <c r="P151" s="17">
        <f>_xlfn.XLOOKUP(B151,'Natural Budget Raw Data'!A$2:A$197,'Natural Budget Raw Data'!B$2:B$197,0)</f>
        <v>329064</v>
      </c>
      <c r="Q151" s="17">
        <f>_xlfn.XLOOKUP(B151,'Natural Budget Raw Data'!C$2:C$157,'Natural Budget Raw Data'!D$2:D$157,0)</f>
        <v>54844</v>
      </c>
      <c r="R151" s="17">
        <f>_xlfn.XLOOKUP($B151,'Natural Budget Raw Data'!E$2:E$134,'Natural Budget Raw Data'!F$2:F$134,0)</f>
        <v>54844</v>
      </c>
      <c r="S151" s="17">
        <f>_xlfn.XLOOKUP(B151,'Natural Budget Raw Data'!G$2:G$134,'Natural Budget Raw Data'!H$2:H$134,0)</f>
        <v>54844</v>
      </c>
      <c r="T151" s="17">
        <f>_xlfn.XLOOKUP(B151,'Natural Budget Raw Data'!I$2:I$135,'Natural Budget Raw Data'!J$2:J$135,0)</f>
        <v>54844</v>
      </c>
      <c r="U151" s="17">
        <f>_xlfn.XLOOKUP(B151,'Natural Budget Raw Data'!K$2:K$175,'Natural Budget Raw Data'!L$2:L$175,0)</f>
        <v>54844</v>
      </c>
      <c r="V151" s="17">
        <f>_xlfn.XLOOKUP(B151,'Natural Budget Raw Data'!M$2:M$180,'Natural Budget Raw Data'!N$2:N$180,0)</f>
        <v>54844</v>
      </c>
      <c r="W151" s="48">
        <f t="shared" si="27"/>
        <v>690277.26</v>
      </c>
      <c r="X151" s="17">
        <f>_xlfn.XLOOKUP(B151,'2025 Natural Budget'!A$2:A$123,'2025 Natural Budget'!N$2:N$123,0)</f>
        <v>751376.89</v>
      </c>
      <c r="Y151" s="78">
        <f t="shared" si="25"/>
        <v>751376.89</v>
      </c>
      <c r="AA151" s="78">
        <f t="shared" si="19"/>
        <v>0</v>
      </c>
      <c r="AE151"/>
      <c r="AF151" s="73"/>
      <c r="AI151" s="77">
        <f t="shared" si="20"/>
        <v>0</v>
      </c>
      <c r="AJ151" s="78">
        <f t="shared" si="21"/>
        <v>7513.7689</v>
      </c>
      <c r="AK151" s="77">
        <f t="shared" si="22"/>
        <v>7513.7689</v>
      </c>
      <c r="AL151" s="77">
        <f t="shared" si="23"/>
        <v>758890.65890000004</v>
      </c>
      <c r="AP151" s="78">
        <f t="shared" si="24"/>
        <v>758890.65890000004</v>
      </c>
      <c r="AR151" s="78">
        <f t="shared" si="26"/>
        <v>758890.65890000004</v>
      </c>
    </row>
    <row r="152" spans="1:44">
      <c r="A152" s="9" t="s">
        <v>0</v>
      </c>
      <c r="B152" s="10" t="s">
        <v>552</v>
      </c>
      <c r="C152" s="11" t="s">
        <v>553</v>
      </c>
      <c r="D152" s="15">
        <v>65689.179999999993</v>
      </c>
      <c r="E152" s="15">
        <v>59712</v>
      </c>
      <c r="G152" s="17">
        <f>_xlfn.XLOOKUP(B152,'Natural Actual Raw Data'!A$2:A$197,'Natural Actual Raw Data'!B$2:B$197,0)</f>
        <v>65689.179999999993</v>
      </c>
      <c r="H152" s="17" cm="1">
        <f t="array" ref="H152:I152">_xlfn.XLOOKUP(B152,'Natural Actual Raw Data'!C$2:C$159,'Natural Actual Raw Data'!D$2:E$159,0)</f>
        <v>10149.530000000001</v>
      </c>
      <c r="I152" s="17">
        <v>14941.53</v>
      </c>
      <c r="J152" s="17" cm="1">
        <f t="array" ref="J152:K152">_xlfn.XLOOKUP(B152,'Natural Actual Raw Data'!F$2:F$164,'Natural Actual Raw Data'!G$2:H$164,0)</f>
        <v>10149.530000000001</v>
      </c>
      <c r="K152" s="17">
        <v>10149.530000000001</v>
      </c>
      <c r="L152" s="17" cm="1">
        <f t="array" ref="L152:M152">_xlfn.XLOOKUP(B152,'Natural Actual Raw Data'!I$2:I$147,'Natural Actual Raw Data'!J$2:K$147,0)</f>
        <v>10149.530000000001</v>
      </c>
      <c r="M152" s="17">
        <v>10149.530000000001</v>
      </c>
      <c r="N152" s="17">
        <f t="shared" si="28"/>
        <v>65689.180000000008</v>
      </c>
      <c r="O152" s="17">
        <f t="shared" si="29"/>
        <v>0</v>
      </c>
      <c r="P152" s="17">
        <f>_xlfn.XLOOKUP(B152,'Natural Budget Raw Data'!A$2:A$197,'Natural Budget Raw Data'!B$2:B$197,0)</f>
        <v>59712</v>
      </c>
      <c r="Q152" s="17">
        <f>_xlfn.XLOOKUP(B152,'Natural Budget Raw Data'!C$2:C$157,'Natural Budget Raw Data'!D$2:D$157,0)</f>
        <v>9952</v>
      </c>
      <c r="R152" s="17">
        <f>_xlfn.XLOOKUP($B152,'Natural Budget Raw Data'!E$2:E$134,'Natural Budget Raw Data'!F$2:F$134,0)</f>
        <v>9952</v>
      </c>
      <c r="S152" s="17">
        <f>_xlfn.XLOOKUP(B152,'Natural Budget Raw Data'!G$2:G$134,'Natural Budget Raw Data'!H$2:H$134,0)</f>
        <v>9952</v>
      </c>
      <c r="T152" s="17">
        <f>_xlfn.XLOOKUP(B152,'Natural Budget Raw Data'!I$2:I$135,'Natural Budget Raw Data'!J$2:J$135,0)</f>
        <v>9952</v>
      </c>
      <c r="U152" s="17">
        <f>_xlfn.XLOOKUP(B152,'Natural Budget Raw Data'!K$2:K$175,'Natural Budget Raw Data'!L$2:L$175,0)</f>
        <v>9952</v>
      </c>
      <c r="V152" s="17">
        <f>_xlfn.XLOOKUP(B152,'Natural Budget Raw Data'!M$2:M$180,'Natural Budget Raw Data'!N$2:N$180,0)</f>
        <v>9952</v>
      </c>
      <c r="W152" s="48">
        <f t="shared" si="27"/>
        <v>125401.18000000001</v>
      </c>
      <c r="X152" s="17">
        <f>_xlfn.XLOOKUP(B152,'2025 Natural Budget'!A$2:A$123,'2025 Natural Budget'!N$2:N$123,0)</f>
        <v>126293.70999999996</v>
      </c>
      <c r="Y152" s="78">
        <f t="shared" si="25"/>
        <v>126293.70999999996</v>
      </c>
      <c r="AA152" s="78">
        <f t="shared" si="19"/>
        <v>0</v>
      </c>
      <c r="AE152"/>
      <c r="AF152" s="73"/>
      <c r="AI152" s="77">
        <f t="shared" si="20"/>
        <v>0</v>
      </c>
      <c r="AJ152" s="78">
        <f t="shared" si="21"/>
        <v>1262.9370999999996</v>
      </c>
      <c r="AK152" s="77">
        <f t="shared" si="22"/>
        <v>1262.9370999999996</v>
      </c>
      <c r="AL152" s="77">
        <f t="shared" si="23"/>
        <v>127556.64709999996</v>
      </c>
      <c r="AP152" s="78">
        <f t="shared" si="24"/>
        <v>127556.64709999996</v>
      </c>
      <c r="AR152" s="78">
        <f t="shared" si="26"/>
        <v>127556.64709999996</v>
      </c>
    </row>
    <row r="153" spans="1:44">
      <c r="A153" s="9" t="s">
        <v>0</v>
      </c>
      <c r="B153" s="10" t="s">
        <v>554</v>
      </c>
      <c r="C153" s="11" t="s">
        <v>555</v>
      </c>
      <c r="D153" s="15">
        <v>26140.32</v>
      </c>
      <c r="E153" s="15">
        <v>28464</v>
      </c>
      <c r="G153" s="17">
        <f>_xlfn.XLOOKUP(B153,'Natural Actual Raw Data'!A$2:A$197,'Natural Actual Raw Data'!B$2:B$197,0)</f>
        <v>26140.32</v>
      </c>
      <c r="H153" s="17" cm="1">
        <f t="array" ref="H153:I153">_xlfn.XLOOKUP(B153,'Natural Actual Raw Data'!C$2:C$159,'Natural Actual Raw Data'!D$2:E$159,0)</f>
        <v>4356.72</v>
      </c>
      <c r="I153" s="17">
        <v>4356.72</v>
      </c>
      <c r="J153" s="17" cm="1">
        <f t="array" ref="J153:K153">_xlfn.XLOOKUP(B153,'Natural Actual Raw Data'!F$2:F$164,'Natural Actual Raw Data'!G$2:H$164,0)</f>
        <v>4356.72</v>
      </c>
      <c r="K153" s="17">
        <v>4356.72</v>
      </c>
      <c r="L153" s="17" cm="1">
        <f t="array" ref="L153:M153">_xlfn.XLOOKUP(B153,'Natural Actual Raw Data'!I$2:I$147,'Natural Actual Raw Data'!J$2:K$147,0)</f>
        <v>4356.72</v>
      </c>
      <c r="M153" s="17">
        <v>4356.72</v>
      </c>
      <c r="N153" s="17">
        <f t="shared" si="28"/>
        <v>26140.320000000003</v>
      </c>
      <c r="O153" s="17">
        <f t="shared" si="29"/>
        <v>0</v>
      </c>
      <c r="P153" s="17">
        <f>_xlfn.XLOOKUP(B153,'Natural Budget Raw Data'!A$2:A$197,'Natural Budget Raw Data'!B$2:B$197,0)</f>
        <v>28464</v>
      </c>
      <c r="Q153" s="17">
        <f>_xlfn.XLOOKUP(B153,'Natural Budget Raw Data'!C$2:C$157,'Natural Budget Raw Data'!D$2:D$157,0)</f>
        <v>4744</v>
      </c>
      <c r="R153" s="17">
        <f>_xlfn.XLOOKUP($B153,'Natural Budget Raw Data'!E$2:E$134,'Natural Budget Raw Data'!F$2:F$134,0)</f>
        <v>4744</v>
      </c>
      <c r="S153" s="17">
        <f>_xlfn.XLOOKUP(B153,'Natural Budget Raw Data'!G$2:G$134,'Natural Budget Raw Data'!H$2:H$134,0)</f>
        <v>4744</v>
      </c>
      <c r="T153" s="17">
        <f>_xlfn.XLOOKUP(B153,'Natural Budget Raw Data'!I$2:I$135,'Natural Budget Raw Data'!J$2:J$135,0)</f>
        <v>4744</v>
      </c>
      <c r="U153" s="17">
        <f>_xlfn.XLOOKUP(B153,'Natural Budget Raw Data'!K$2:K$175,'Natural Budget Raw Data'!L$2:L$175,0)</f>
        <v>4744</v>
      </c>
      <c r="V153" s="17">
        <f>_xlfn.XLOOKUP(B153,'Natural Budget Raw Data'!M$2:M$180,'Natural Budget Raw Data'!N$2:N$180,0)</f>
        <v>4744</v>
      </c>
      <c r="W153" s="48">
        <f t="shared" si="27"/>
        <v>54604.320000000007</v>
      </c>
      <c r="X153" s="17">
        <f>_xlfn.XLOOKUP(B153,'2025 Natural Budget'!A$2:A$123,'2025 Natural Budget'!N$2:N$123,0)</f>
        <v>57810.42</v>
      </c>
      <c r="Y153" s="78">
        <f t="shared" si="25"/>
        <v>57810.42</v>
      </c>
      <c r="AA153" s="78">
        <f t="shared" si="19"/>
        <v>0</v>
      </c>
      <c r="AE153"/>
      <c r="AF153" s="73"/>
      <c r="AI153" s="77">
        <f t="shared" si="20"/>
        <v>0</v>
      </c>
      <c r="AJ153" s="78">
        <f t="shared" si="21"/>
        <v>578.10419999999999</v>
      </c>
      <c r="AK153" s="77">
        <f t="shared" si="22"/>
        <v>578.10419999999999</v>
      </c>
      <c r="AL153" s="77">
        <f t="shared" si="23"/>
        <v>58388.5242</v>
      </c>
      <c r="AP153" s="78">
        <f t="shared" si="24"/>
        <v>58388.5242</v>
      </c>
      <c r="AR153" s="78">
        <f t="shared" si="26"/>
        <v>58388.5242</v>
      </c>
    </row>
    <row r="154" spans="1:44">
      <c r="A154" s="9" t="s">
        <v>0</v>
      </c>
      <c r="B154" s="10" t="s">
        <v>556</v>
      </c>
      <c r="C154" s="11" t="s">
        <v>557</v>
      </c>
      <c r="D154" s="15">
        <v>42387.3</v>
      </c>
      <c r="E154" s="15">
        <v>51660</v>
      </c>
      <c r="G154" s="17">
        <f>_xlfn.XLOOKUP(B154,'Natural Actual Raw Data'!A$2:A$197,'Natural Actual Raw Data'!B$2:B$197,0)</f>
        <v>42387.3</v>
      </c>
      <c r="H154" s="17" cm="1">
        <f t="array" ref="H154:I154">_xlfn.XLOOKUP(B154,'Natural Actual Raw Data'!C$2:C$159,'Natural Actual Raw Data'!D$2:E$159,0)</f>
        <v>7149.22</v>
      </c>
      <c r="I154" s="17">
        <v>7047.42</v>
      </c>
      <c r="J154" s="17" cm="1">
        <f t="array" ref="J154:K154">_xlfn.XLOOKUP(B154,'Natural Actual Raw Data'!F$2:F$164,'Natural Actual Raw Data'!G$2:H$164,0)</f>
        <v>7047.42</v>
      </c>
      <c r="K154" s="17">
        <v>7047.42</v>
      </c>
      <c r="L154" s="17" cm="1">
        <f t="array" ref="L154:M154">_xlfn.XLOOKUP(B154,'Natural Actual Raw Data'!I$2:I$147,'Natural Actual Raw Data'!J$2:K$147,0)</f>
        <v>7048.4</v>
      </c>
      <c r="M154" s="17">
        <v>7047.42</v>
      </c>
      <c r="N154" s="17">
        <f t="shared" si="28"/>
        <v>42387.299999999996</v>
      </c>
      <c r="O154" s="17">
        <f t="shared" si="29"/>
        <v>0</v>
      </c>
      <c r="P154" s="17">
        <f>_xlfn.XLOOKUP(B154,'Natural Budget Raw Data'!A$2:A$197,'Natural Budget Raw Data'!B$2:B$197,0)</f>
        <v>51660</v>
      </c>
      <c r="Q154" s="17">
        <f>_xlfn.XLOOKUP(B154,'Natural Budget Raw Data'!C$2:C$157,'Natural Budget Raw Data'!D$2:D$157,0)</f>
        <v>8610</v>
      </c>
      <c r="R154" s="17">
        <f>_xlfn.XLOOKUP($B154,'Natural Budget Raw Data'!E$2:E$134,'Natural Budget Raw Data'!F$2:F$134,0)</f>
        <v>8610</v>
      </c>
      <c r="S154" s="17">
        <f>_xlfn.XLOOKUP(B154,'Natural Budget Raw Data'!G$2:G$134,'Natural Budget Raw Data'!H$2:H$134,0)</f>
        <v>8610</v>
      </c>
      <c r="T154" s="17">
        <f>_xlfn.XLOOKUP(B154,'Natural Budget Raw Data'!I$2:I$135,'Natural Budget Raw Data'!J$2:J$135,0)</f>
        <v>8610</v>
      </c>
      <c r="U154" s="17">
        <f>_xlfn.XLOOKUP(B154,'Natural Budget Raw Data'!K$2:K$175,'Natural Budget Raw Data'!L$2:L$175,0)</f>
        <v>8610</v>
      </c>
      <c r="V154" s="17">
        <f>_xlfn.XLOOKUP(B154,'Natural Budget Raw Data'!M$2:M$180,'Natural Budget Raw Data'!N$2:N$180,0)</f>
        <v>8610</v>
      </c>
      <c r="W154" s="48">
        <f t="shared" si="27"/>
        <v>94047.299999999988</v>
      </c>
      <c r="X154" s="17">
        <f>_xlfn.XLOOKUP(B154,'2025 Natural Budget'!A$2:A$123,'2025 Natural Budget'!N$2:N$123,0)</f>
        <v>92537.61</v>
      </c>
      <c r="Y154" s="78">
        <f t="shared" si="25"/>
        <v>92537.61</v>
      </c>
      <c r="AA154" s="78">
        <f t="shared" si="19"/>
        <v>0</v>
      </c>
      <c r="AE154"/>
      <c r="AF154" s="73"/>
      <c r="AI154" s="77">
        <f t="shared" si="20"/>
        <v>0</v>
      </c>
      <c r="AJ154" s="78">
        <f t="shared" si="21"/>
        <v>925.37610000000006</v>
      </c>
      <c r="AK154" s="77">
        <f t="shared" si="22"/>
        <v>925.37610000000006</v>
      </c>
      <c r="AL154" s="77">
        <f t="shared" si="23"/>
        <v>93462.986099999995</v>
      </c>
      <c r="AP154" s="78">
        <f t="shared" si="24"/>
        <v>93462.986099999995</v>
      </c>
      <c r="AR154" s="78">
        <f t="shared" si="26"/>
        <v>93462.986099999995</v>
      </c>
    </row>
    <row r="155" spans="1:44">
      <c r="A155" s="12"/>
      <c r="B155" s="13"/>
      <c r="C155" s="11" t="s">
        <v>653</v>
      </c>
      <c r="D155" s="16">
        <v>663867.18999999994</v>
      </c>
      <c r="E155" s="16">
        <v>591546</v>
      </c>
      <c r="G155" s="17">
        <f>_xlfn.XLOOKUP(B155,'Natural Actual Raw Data'!A$2:A$197,'Natural Actual Raw Data'!B$2:B$197,0)</f>
        <v>0</v>
      </c>
      <c r="H155" s="17" cm="1">
        <f t="array" ref="H155">_xlfn.XLOOKUP(B155,'Natural Actual Raw Data'!C$2:C$159,'Natural Actual Raw Data'!D$2:E$159,0)</f>
        <v>0</v>
      </c>
      <c r="J155" s="17" cm="1">
        <f t="array" ref="J155">_xlfn.XLOOKUP(B155,'Natural Actual Raw Data'!F$2:F$164,'Natural Actual Raw Data'!G$2:H$164,0)</f>
        <v>0</v>
      </c>
      <c r="L155" s="17" cm="1">
        <f t="array" ref="L155">_xlfn.XLOOKUP(B155,'Natural Actual Raw Data'!I$2:I$147,'Natural Actual Raw Data'!J$2:K$147,0)</f>
        <v>0</v>
      </c>
      <c r="N155" s="17">
        <f t="shared" si="28"/>
        <v>0</v>
      </c>
      <c r="O155" s="17">
        <f t="shared" si="29"/>
        <v>0</v>
      </c>
      <c r="P155" s="17">
        <f>_xlfn.XLOOKUP(B155,'Natural Budget Raw Data'!A$2:A$197,'Natural Budget Raw Data'!B$2:B$197,0)</f>
        <v>0</v>
      </c>
      <c r="Q155" s="17">
        <f>_xlfn.XLOOKUP(B155,'Natural Budget Raw Data'!C$2:C$157,'Natural Budget Raw Data'!D$2:D$157,0)</f>
        <v>0</v>
      </c>
      <c r="R155" s="17">
        <f>_xlfn.XLOOKUP($B155,'Natural Budget Raw Data'!E$2:E$134,'Natural Budget Raw Data'!F$2:F$134,0)</f>
        <v>0</v>
      </c>
      <c r="S155" s="17">
        <f>_xlfn.XLOOKUP(B155,'Natural Budget Raw Data'!G$2:G$134,'Natural Budget Raw Data'!H$2:H$134,0)</f>
        <v>0</v>
      </c>
      <c r="T155" s="17">
        <f>_xlfn.XLOOKUP(B155,'Natural Budget Raw Data'!I$2:I$135,'Natural Budget Raw Data'!J$2:J$135,0)</f>
        <v>0</v>
      </c>
      <c r="U155" s="17">
        <f>_xlfn.XLOOKUP(B155,'Natural Budget Raw Data'!K$2:K$175,'Natural Budget Raw Data'!L$2:L$175,0)</f>
        <v>0</v>
      </c>
      <c r="V155" s="17">
        <f>_xlfn.XLOOKUP(B155,'Natural Budget Raw Data'!M$2:M$180,'Natural Budget Raw Data'!N$2:N$180,0)</f>
        <v>0</v>
      </c>
      <c r="W155" s="48">
        <f t="shared" si="27"/>
        <v>0</v>
      </c>
      <c r="X155" s="17">
        <f>_xlfn.XLOOKUP(B155,'2025 Natural Budget'!A$2:A$123,'2025 Natural Budget'!N$2:N$123,0)</f>
        <v>0</v>
      </c>
      <c r="Y155" s="78">
        <f t="shared" si="25"/>
        <v>0</v>
      </c>
      <c r="AA155" s="78">
        <f t="shared" si="19"/>
        <v>0</v>
      </c>
      <c r="AE155"/>
      <c r="AF155" s="73"/>
      <c r="AI155" s="77">
        <f t="shared" si="20"/>
        <v>0</v>
      </c>
      <c r="AJ155" s="78">
        <f t="shared" si="21"/>
        <v>0</v>
      </c>
      <c r="AK155" s="77">
        <f t="shared" si="22"/>
        <v>0</v>
      </c>
      <c r="AL155" s="77">
        <f t="shared" si="23"/>
        <v>0</v>
      </c>
      <c r="AP155" s="78">
        <f t="shared" si="24"/>
        <v>0</v>
      </c>
      <c r="AR155" s="78">
        <f t="shared" si="26"/>
        <v>0</v>
      </c>
    </row>
    <row r="156" spans="1:44">
      <c r="A156" s="9" t="s">
        <v>2</v>
      </c>
      <c r="B156" s="10" t="s">
        <v>457</v>
      </c>
      <c r="C156" s="11" t="s">
        <v>458</v>
      </c>
      <c r="D156" s="15">
        <v>861.69</v>
      </c>
      <c r="E156" s="15">
        <v>4842</v>
      </c>
      <c r="G156" s="17">
        <f>_xlfn.XLOOKUP(B156,'Natural Actual Raw Data'!A$2:A$197,'Natural Actual Raw Data'!B$2:B$197,0)</f>
        <v>861.69</v>
      </c>
      <c r="H156" s="17" cm="1">
        <f t="array" ref="H156:I156">_xlfn.XLOOKUP(B156,'Natural Actual Raw Data'!C$2:C$159,'Natural Actual Raw Data'!D$2:E$159,0)</f>
        <v>225</v>
      </c>
      <c r="I156" s="17">
        <v>25</v>
      </c>
      <c r="J156" s="17" cm="1">
        <f t="array" ref="J156:K156">_xlfn.XLOOKUP(B156,'Natural Actual Raw Data'!F$2:F$164,'Natural Actual Raw Data'!G$2:H$164,0)</f>
        <v>341.7</v>
      </c>
      <c r="K156" s="17">
        <v>131.33000000000001</v>
      </c>
      <c r="L156" s="17" cm="1">
        <f t="array" ref="L156:M156">_xlfn.XLOOKUP(B156,'Natural Actual Raw Data'!I$2:I$147,'Natural Actual Raw Data'!J$2:K$147,0)</f>
        <v>97.33</v>
      </c>
      <c r="M156" s="17">
        <v>41.33</v>
      </c>
      <c r="N156" s="17">
        <f t="shared" si="28"/>
        <v>861.69000000000017</v>
      </c>
      <c r="O156" s="17">
        <f t="shared" si="29"/>
        <v>0</v>
      </c>
      <c r="P156" s="17">
        <f>_xlfn.XLOOKUP(B156,'Natural Budget Raw Data'!A$2:A$197,'Natural Budget Raw Data'!B$2:B$197,0)</f>
        <v>4842</v>
      </c>
      <c r="Q156" s="17">
        <f>_xlfn.XLOOKUP(B156,'Natural Budget Raw Data'!C$2:C$157,'Natural Budget Raw Data'!D$2:D$157,0)</f>
        <v>807</v>
      </c>
      <c r="R156" s="17">
        <f>_xlfn.XLOOKUP($B156,'Natural Budget Raw Data'!E$2:E$134,'Natural Budget Raw Data'!F$2:F$134,0)</f>
        <v>807</v>
      </c>
      <c r="S156" s="17">
        <f>_xlfn.XLOOKUP(B156,'Natural Budget Raw Data'!G$2:G$134,'Natural Budget Raw Data'!H$2:H$134,0)</f>
        <v>807</v>
      </c>
      <c r="T156" s="17">
        <f>_xlfn.XLOOKUP(B156,'Natural Budget Raw Data'!I$2:I$135,'Natural Budget Raw Data'!J$2:J$135,0)</f>
        <v>807</v>
      </c>
      <c r="U156" s="17">
        <f>_xlfn.XLOOKUP(B156,'Natural Budget Raw Data'!K$2:K$175,'Natural Budget Raw Data'!L$2:L$175,0)</f>
        <v>807</v>
      </c>
      <c r="V156" s="17">
        <f>_xlfn.XLOOKUP(B156,'Natural Budget Raw Data'!M$2:M$180,'Natural Budget Raw Data'!N$2:N$180,0)</f>
        <v>807</v>
      </c>
      <c r="W156" s="48">
        <f t="shared" si="27"/>
        <v>5703.6900000000005</v>
      </c>
      <c r="X156" s="17">
        <f>_xlfn.XLOOKUP(B156,'2025 Natural Budget'!A$2:A$123,'2025 Natural Budget'!N$2:N$123,0)</f>
        <v>4999.9999999999991</v>
      </c>
      <c r="Y156" s="78">
        <f t="shared" si="25"/>
        <v>4999.9999999999991</v>
      </c>
      <c r="AA156" s="78">
        <f t="shared" si="19"/>
        <v>0</v>
      </c>
      <c r="AE156"/>
      <c r="AF156" s="73"/>
      <c r="AI156" s="77">
        <f t="shared" si="20"/>
        <v>0</v>
      </c>
      <c r="AJ156" s="78">
        <f t="shared" si="21"/>
        <v>49.999999999999993</v>
      </c>
      <c r="AK156" s="77">
        <f t="shared" si="22"/>
        <v>49.999999999999993</v>
      </c>
      <c r="AL156" s="77">
        <f t="shared" si="23"/>
        <v>5049.9999999999991</v>
      </c>
      <c r="AP156" s="78">
        <f t="shared" si="24"/>
        <v>5049.9999999999991</v>
      </c>
      <c r="AR156" s="78">
        <f t="shared" si="26"/>
        <v>5049.9999999999991</v>
      </c>
    </row>
    <row r="157" spans="1:44">
      <c r="A157" s="9" t="s">
        <v>2</v>
      </c>
      <c r="B157" s="10" t="s">
        <v>459</v>
      </c>
      <c r="C157" s="11" t="s">
        <v>460</v>
      </c>
      <c r="D157" s="15">
        <v>200</v>
      </c>
      <c r="E157" s="15">
        <v>804</v>
      </c>
      <c r="G157" s="17">
        <f>_xlfn.XLOOKUP(B157,'Natural Actual Raw Data'!A$2:A$197,'Natural Actual Raw Data'!B$2:B$197,0)</f>
        <v>200</v>
      </c>
      <c r="H157" s="17" cm="1">
        <f t="array" ref="H157">_xlfn.XLOOKUP(B157,'Natural Actual Raw Data'!C$2:C$159,'Natural Actual Raw Data'!D$2:E$159,0)</f>
        <v>0</v>
      </c>
      <c r="J157" s="17" cm="1">
        <f t="array" ref="J157">_xlfn.XLOOKUP(B157,'Natural Actual Raw Data'!F$2:F$164,'Natural Actual Raw Data'!G$2:H$164,0)</f>
        <v>0</v>
      </c>
      <c r="L157" s="17" cm="1">
        <f t="array" ref="L157:M157">_xlfn.XLOOKUP(B157,'Natural Actual Raw Data'!I$2:I$147,'Natural Actual Raw Data'!J$2:K$147,0)</f>
        <v>0</v>
      </c>
      <c r="M157" s="17">
        <v>200</v>
      </c>
      <c r="N157" s="17">
        <f t="shared" si="28"/>
        <v>200</v>
      </c>
      <c r="O157" s="17">
        <f t="shared" si="29"/>
        <v>0</v>
      </c>
      <c r="P157" s="17">
        <f>_xlfn.XLOOKUP(B157,'Natural Budget Raw Data'!A$2:A$197,'Natural Budget Raw Data'!B$2:B$197,0)</f>
        <v>804</v>
      </c>
      <c r="Q157" s="17">
        <f>_xlfn.XLOOKUP(B157,'Natural Budget Raw Data'!C$2:C$157,'Natural Budget Raw Data'!D$2:D$157,0)</f>
        <v>134</v>
      </c>
      <c r="R157" s="17">
        <f>_xlfn.XLOOKUP($B157,'Natural Budget Raw Data'!E$2:E$134,'Natural Budget Raw Data'!F$2:F$134,0)</f>
        <v>134</v>
      </c>
      <c r="S157" s="17">
        <f>_xlfn.XLOOKUP(B157,'Natural Budget Raw Data'!G$2:G$134,'Natural Budget Raw Data'!H$2:H$134,0)</f>
        <v>134</v>
      </c>
      <c r="T157" s="17">
        <f>_xlfn.XLOOKUP(B157,'Natural Budget Raw Data'!I$2:I$135,'Natural Budget Raw Data'!J$2:J$135,0)</f>
        <v>134</v>
      </c>
      <c r="U157" s="17">
        <f>_xlfn.XLOOKUP(B157,'Natural Budget Raw Data'!K$2:K$175,'Natural Budget Raw Data'!L$2:L$175,0)</f>
        <v>134</v>
      </c>
      <c r="V157" s="17">
        <f>_xlfn.XLOOKUP(B157,'Natural Budget Raw Data'!M$2:M$180,'Natural Budget Raw Data'!N$2:N$180,0)</f>
        <v>134</v>
      </c>
      <c r="W157" s="48">
        <f t="shared" si="27"/>
        <v>1004</v>
      </c>
      <c r="X157" s="17">
        <f>_xlfn.XLOOKUP(B157,'2025 Natural Budget'!A$2:A$123,'2025 Natural Budget'!N$2:N$123,0)</f>
        <v>1650.0100000000002</v>
      </c>
      <c r="Y157" s="78">
        <f t="shared" si="25"/>
        <v>1650.0100000000002</v>
      </c>
      <c r="AA157" s="78">
        <f t="shared" si="19"/>
        <v>0</v>
      </c>
      <c r="AE157"/>
      <c r="AF157" s="73"/>
      <c r="AI157" s="77">
        <f t="shared" si="20"/>
        <v>0</v>
      </c>
      <c r="AJ157" s="78">
        <f t="shared" si="21"/>
        <v>16.500100000000003</v>
      </c>
      <c r="AK157" s="77">
        <f t="shared" si="22"/>
        <v>16.500100000000003</v>
      </c>
      <c r="AL157" s="77">
        <f t="shared" si="23"/>
        <v>1666.5101000000002</v>
      </c>
      <c r="AP157" s="78">
        <f t="shared" si="24"/>
        <v>1666.5101000000002</v>
      </c>
      <c r="AR157" s="78">
        <f t="shared" si="26"/>
        <v>1666.5101000000002</v>
      </c>
    </row>
    <row r="158" spans="1:44">
      <c r="A158" s="9" t="s">
        <v>2</v>
      </c>
      <c r="B158" s="10" t="s">
        <v>461</v>
      </c>
      <c r="C158" s="11" t="s">
        <v>462</v>
      </c>
      <c r="D158" s="15">
        <v>1971</v>
      </c>
      <c r="E158" s="15">
        <v>15498</v>
      </c>
      <c r="G158" s="17">
        <f>_xlfn.XLOOKUP(B158,'Natural Actual Raw Data'!A$2:A$197,'Natural Actual Raw Data'!B$2:B$197,0)</f>
        <v>1971</v>
      </c>
      <c r="H158" s="17" cm="1">
        <f t="array" ref="H158">_xlfn.XLOOKUP(B158,'Natural Actual Raw Data'!C$2:C$159,'Natural Actual Raw Data'!D$2:E$159,0)</f>
        <v>0</v>
      </c>
      <c r="J158" s="17" cm="1">
        <f t="array" ref="J158:K158">_xlfn.XLOOKUP(B158,'Natural Actual Raw Data'!F$2:F$164,'Natural Actual Raw Data'!G$2:H$164,0)</f>
        <v>0</v>
      </c>
      <c r="K158" s="17">
        <v>275</v>
      </c>
      <c r="L158" s="17" cm="1">
        <f t="array" ref="L158:M158">_xlfn.XLOOKUP(B158,'Natural Actual Raw Data'!I$2:I$147,'Natural Actual Raw Data'!J$2:K$147,0)</f>
        <v>0</v>
      </c>
      <c r="M158" s="17">
        <v>1696</v>
      </c>
      <c r="N158" s="17">
        <f t="shared" si="28"/>
        <v>1971</v>
      </c>
      <c r="O158" s="17">
        <f t="shared" si="29"/>
        <v>0</v>
      </c>
      <c r="P158" s="17">
        <f>_xlfn.XLOOKUP(B158,'Natural Budget Raw Data'!A$2:A$197,'Natural Budget Raw Data'!B$2:B$197,0)</f>
        <v>15498</v>
      </c>
      <c r="Q158" s="17">
        <f>_xlfn.XLOOKUP(B158,'Natural Budget Raw Data'!C$2:C$157,'Natural Budget Raw Data'!D$2:D$157,0)</f>
        <v>2583</v>
      </c>
      <c r="R158" s="17">
        <f>_xlfn.XLOOKUP($B158,'Natural Budget Raw Data'!E$2:E$134,'Natural Budget Raw Data'!F$2:F$134,0)</f>
        <v>2583</v>
      </c>
      <c r="S158" s="17">
        <f>_xlfn.XLOOKUP(B158,'Natural Budget Raw Data'!G$2:G$134,'Natural Budget Raw Data'!H$2:H$134,0)</f>
        <v>2583</v>
      </c>
      <c r="T158" s="17">
        <f>_xlfn.XLOOKUP(B158,'Natural Budget Raw Data'!I$2:I$135,'Natural Budget Raw Data'!J$2:J$135,0)</f>
        <v>2583</v>
      </c>
      <c r="U158" s="17">
        <f>_xlfn.XLOOKUP(B158,'Natural Budget Raw Data'!K$2:K$175,'Natural Budget Raw Data'!L$2:L$175,0)</f>
        <v>2583</v>
      </c>
      <c r="V158" s="17">
        <f>_xlfn.XLOOKUP(B158,'Natural Budget Raw Data'!M$2:M$180,'Natural Budget Raw Data'!N$2:N$180,0)</f>
        <v>2583</v>
      </c>
      <c r="W158" s="48">
        <f t="shared" si="27"/>
        <v>17469</v>
      </c>
      <c r="X158" s="17">
        <f>_xlfn.XLOOKUP(B158,'2025 Natural Budget'!A$2:A$123,'2025 Natural Budget'!N$2:N$123,0)</f>
        <v>30000</v>
      </c>
      <c r="Y158" s="78">
        <f t="shared" si="25"/>
        <v>30000</v>
      </c>
      <c r="AA158" s="78">
        <f t="shared" si="19"/>
        <v>0</v>
      </c>
      <c r="AE158"/>
      <c r="AF158" s="73"/>
      <c r="AI158" s="77">
        <f t="shared" si="20"/>
        <v>0</v>
      </c>
      <c r="AJ158" s="78">
        <f t="shared" si="21"/>
        <v>300</v>
      </c>
      <c r="AK158" s="77">
        <f t="shared" si="22"/>
        <v>300</v>
      </c>
      <c r="AL158" s="77">
        <f t="shared" si="23"/>
        <v>30300</v>
      </c>
      <c r="AP158" s="78">
        <f t="shared" si="24"/>
        <v>30300</v>
      </c>
      <c r="AR158" s="78">
        <f t="shared" si="26"/>
        <v>30300</v>
      </c>
    </row>
    <row r="159" spans="1:44">
      <c r="A159" s="9" t="s">
        <v>0</v>
      </c>
      <c r="B159" s="10" t="s">
        <v>463</v>
      </c>
      <c r="C159" s="11" t="s">
        <v>464</v>
      </c>
      <c r="D159" s="15">
        <v>11586.4</v>
      </c>
      <c r="E159" s="15">
        <v>13500</v>
      </c>
      <c r="G159" s="17">
        <f>_xlfn.XLOOKUP(B159,'Natural Actual Raw Data'!A$2:A$197,'Natural Actual Raw Data'!B$2:B$197,0)</f>
        <v>11586.4</v>
      </c>
      <c r="H159" s="17" cm="1">
        <f t="array" ref="H159:I159">_xlfn.XLOOKUP(B159,'Natural Actual Raw Data'!C$2:C$159,'Natural Actual Raw Data'!D$2:E$159,0)</f>
        <v>2176.9</v>
      </c>
      <c r="I159" s="17">
        <v>1881.9</v>
      </c>
      <c r="J159" s="17" cm="1">
        <f t="array" ref="J159:K159">_xlfn.XLOOKUP(B159,'Natural Actual Raw Data'!F$2:F$164,'Natural Actual Raw Data'!G$2:H$164,0)</f>
        <v>1881.9</v>
      </c>
      <c r="K159" s="17">
        <v>1881.9</v>
      </c>
      <c r="L159" s="17" cm="1">
        <f t="array" ref="L159:M159">_xlfn.XLOOKUP(B159,'Natural Actual Raw Data'!I$2:I$147,'Natural Actual Raw Data'!J$2:K$147,0)</f>
        <v>1881.9</v>
      </c>
      <c r="M159" s="17">
        <v>1881.9</v>
      </c>
      <c r="N159" s="17">
        <f t="shared" si="28"/>
        <v>11586.4</v>
      </c>
      <c r="O159" s="17">
        <f t="shared" si="29"/>
        <v>0</v>
      </c>
      <c r="P159" s="17">
        <f>_xlfn.XLOOKUP(B159,'Natural Budget Raw Data'!A$2:A$197,'Natural Budget Raw Data'!B$2:B$197,0)</f>
        <v>13500</v>
      </c>
      <c r="Q159" s="17">
        <f>_xlfn.XLOOKUP(B159,'Natural Budget Raw Data'!C$2:C$157,'Natural Budget Raw Data'!D$2:D$157,0)</f>
        <v>2250</v>
      </c>
      <c r="R159" s="17">
        <f>_xlfn.XLOOKUP($B159,'Natural Budget Raw Data'!E$2:E$134,'Natural Budget Raw Data'!F$2:F$134,0)</f>
        <v>2250</v>
      </c>
      <c r="S159" s="17">
        <f>_xlfn.XLOOKUP(B159,'Natural Budget Raw Data'!G$2:G$134,'Natural Budget Raw Data'!H$2:H$134,0)</f>
        <v>2250</v>
      </c>
      <c r="T159" s="17">
        <f>_xlfn.XLOOKUP(B159,'Natural Budget Raw Data'!I$2:I$135,'Natural Budget Raw Data'!J$2:J$135,0)</f>
        <v>2250</v>
      </c>
      <c r="U159" s="17">
        <f>_xlfn.XLOOKUP(B159,'Natural Budget Raw Data'!K$2:K$175,'Natural Budget Raw Data'!L$2:L$175,0)</f>
        <v>2250</v>
      </c>
      <c r="V159" s="17">
        <f>_xlfn.XLOOKUP(B159,'Natural Budget Raw Data'!M$2:M$180,'Natural Budget Raw Data'!N$2:N$180,0)</f>
        <v>2250</v>
      </c>
      <c r="W159" s="48">
        <f t="shared" si="27"/>
        <v>25086.400000000001</v>
      </c>
      <c r="X159" s="17">
        <f>_xlfn.XLOOKUP(B159,'2025 Natural Budget'!A$2:A$123,'2025 Natural Budget'!N$2:N$123,0)</f>
        <v>24300.000000000004</v>
      </c>
      <c r="Y159" s="78">
        <f t="shared" si="25"/>
        <v>24300.000000000004</v>
      </c>
      <c r="AA159" s="78">
        <f t="shared" si="19"/>
        <v>0</v>
      </c>
      <c r="AE159"/>
      <c r="AF159" s="73"/>
      <c r="AI159" s="77">
        <f t="shared" si="20"/>
        <v>0</v>
      </c>
      <c r="AJ159" s="78">
        <f t="shared" si="21"/>
        <v>243.00000000000003</v>
      </c>
      <c r="AK159" s="77">
        <f t="shared" si="22"/>
        <v>243.00000000000003</v>
      </c>
      <c r="AL159" s="77">
        <f t="shared" si="23"/>
        <v>24543.000000000004</v>
      </c>
      <c r="AP159" s="78">
        <f t="shared" si="24"/>
        <v>24543.000000000004</v>
      </c>
      <c r="AR159" s="78">
        <f t="shared" si="26"/>
        <v>24543.000000000004</v>
      </c>
    </row>
    <row r="160" spans="1:44">
      <c r="A160" s="9" t="s">
        <v>0</v>
      </c>
      <c r="B160" s="10" t="s">
        <v>465</v>
      </c>
      <c r="C160" s="11" t="s">
        <v>466</v>
      </c>
      <c r="D160" s="15">
        <v>410.08</v>
      </c>
      <c r="E160" s="15">
        <v>144</v>
      </c>
      <c r="G160" s="17">
        <f>_xlfn.XLOOKUP(B160,'Natural Actual Raw Data'!A$2:A$197,'Natural Actual Raw Data'!B$2:B$197,0)</f>
        <v>410.08</v>
      </c>
      <c r="H160" s="17" cm="1">
        <f t="array" ref="H160:I160">_xlfn.XLOOKUP(B160,'Natural Actual Raw Data'!C$2:C$159,'Natural Actual Raw Data'!D$2:E$159,0)</f>
        <v>17.93</v>
      </c>
      <c r="I160" s="17">
        <v>6.96</v>
      </c>
      <c r="J160" s="17" cm="1">
        <f t="array" ref="J160:K160">_xlfn.XLOOKUP(B160,'Natural Actual Raw Data'!F$2:F$164,'Natural Actual Raw Data'!G$2:H$164,0)</f>
        <v>189.52</v>
      </c>
      <c r="K160" s="17">
        <v>47.03</v>
      </c>
      <c r="L160" s="17" cm="1">
        <f t="array" ref="L160:M160">_xlfn.XLOOKUP(B160,'Natural Actual Raw Data'!I$2:I$147,'Natural Actual Raw Data'!J$2:K$147,0)</f>
        <v>126.32</v>
      </c>
      <c r="M160" s="17">
        <v>22.32</v>
      </c>
      <c r="N160" s="17">
        <f t="shared" si="28"/>
        <v>410.08000000000004</v>
      </c>
      <c r="O160" s="17">
        <f t="shared" si="29"/>
        <v>0</v>
      </c>
      <c r="P160" s="17">
        <f>_xlfn.XLOOKUP(B160,'Natural Budget Raw Data'!A$2:A$197,'Natural Budget Raw Data'!B$2:B$197,0)</f>
        <v>144</v>
      </c>
      <c r="Q160" s="17">
        <f>_xlfn.XLOOKUP(B160,'Natural Budget Raw Data'!C$2:C$157,'Natural Budget Raw Data'!D$2:D$157,0)</f>
        <v>24</v>
      </c>
      <c r="R160" s="17">
        <f>_xlfn.XLOOKUP($B160,'Natural Budget Raw Data'!E$2:E$134,'Natural Budget Raw Data'!F$2:F$134,0)</f>
        <v>24</v>
      </c>
      <c r="S160" s="17">
        <f>_xlfn.XLOOKUP(B160,'Natural Budget Raw Data'!G$2:G$134,'Natural Budget Raw Data'!H$2:H$134,0)</f>
        <v>24</v>
      </c>
      <c r="T160" s="17">
        <f>_xlfn.XLOOKUP(B160,'Natural Budget Raw Data'!I$2:I$135,'Natural Budget Raw Data'!J$2:J$135,0)</f>
        <v>24</v>
      </c>
      <c r="U160" s="17">
        <f>_xlfn.XLOOKUP(B160,'Natural Budget Raw Data'!K$2:K$175,'Natural Budget Raw Data'!L$2:L$175,0)</f>
        <v>24</v>
      </c>
      <c r="V160" s="17">
        <f>_xlfn.XLOOKUP(B160,'Natural Budget Raw Data'!M$2:M$180,'Natural Budget Raw Data'!N$2:N$180,0)</f>
        <v>24</v>
      </c>
      <c r="W160" s="48">
        <f t="shared" si="27"/>
        <v>554.08000000000004</v>
      </c>
      <c r="X160" s="17">
        <f>_xlfn.XLOOKUP(B160,'2025 Natural Budget'!A$2:A$123,'2025 Natural Budget'!N$2:N$123,0)</f>
        <v>0</v>
      </c>
      <c r="Y160" s="78">
        <f t="shared" si="25"/>
        <v>0</v>
      </c>
      <c r="AA160" s="78">
        <f t="shared" si="19"/>
        <v>0</v>
      </c>
      <c r="AE160"/>
      <c r="AF160" s="73"/>
      <c r="AI160" s="77">
        <f t="shared" si="20"/>
        <v>0</v>
      </c>
      <c r="AJ160" s="78">
        <f t="shared" si="21"/>
        <v>0</v>
      </c>
      <c r="AK160" s="77">
        <f t="shared" si="22"/>
        <v>0</v>
      </c>
      <c r="AL160" s="77">
        <f t="shared" si="23"/>
        <v>0</v>
      </c>
      <c r="AP160" s="78">
        <f t="shared" si="24"/>
        <v>0</v>
      </c>
      <c r="AR160" s="78">
        <f t="shared" si="26"/>
        <v>0</v>
      </c>
    </row>
    <row r="161" spans="1:44">
      <c r="A161" s="12"/>
      <c r="B161" s="13"/>
      <c r="C161" s="11" t="s">
        <v>654</v>
      </c>
      <c r="D161" s="16">
        <v>15029.17</v>
      </c>
      <c r="E161" s="16">
        <v>34788</v>
      </c>
      <c r="G161" s="17">
        <f>_xlfn.XLOOKUP(B161,'Natural Actual Raw Data'!A$2:A$197,'Natural Actual Raw Data'!B$2:B$197,0)</f>
        <v>0</v>
      </c>
      <c r="H161" s="17" cm="1">
        <f t="array" ref="H161">_xlfn.XLOOKUP(B161,'Natural Actual Raw Data'!C$2:C$159,'Natural Actual Raw Data'!D$2:E$159,0)</f>
        <v>0</v>
      </c>
      <c r="J161" s="17" cm="1">
        <f t="array" ref="J161">_xlfn.XLOOKUP(B161,'Natural Actual Raw Data'!F$2:F$164,'Natural Actual Raw Data'!G$2:H$164,0)</f>
        <v>0</v>
      </c>
      <c r="L161" s="17" cm="1">
        <f t="array" ref="L161">_xlfn.XLOOKUP(B161,'Natural Actual Raw Data'!I$2:I$147,'Natural Actual Raw Data'!J$2:K$147,0)</f>
        <v>0</v>
      </c>
      <c r="N161" s="17">
        <f t="shared" si="28"/>
        <v>0</v>
      </c>
      <c r="O161" s="17">
        <f t="shared" si="29"/>
        <v>0</v>
      </c>
      <c r="P161" s="17">
        <f>_xlfn.XLOOKUP(B161,'Natural Budget Raw Data'!A$2:A$197,'Natural Budget Raw Data'!B$2:B$197,0)</f>
        <v>0</v>
      </c>
      <c r="Q161" s="17">
        <f>_xlfn.XLOOKUP(B161,'Natural Budget Raw Data'!C$2:C$157,'Natural Budget Raw Data'!D$2:D$157,0)</f>
        <v>0</v>
      </c>
      <c r="R161" s="17">
        <f>_xlfn.XLOOKUP($B161,'Natural Budget Raw Data'!E$2:E$134,'Natural Budget Raw Data'!F$2:F$134,0)</f>
        <v>0</v>
      </c>
      <c r="S161" s="17">
        <f>_xlfn.XLOOKUP(B161,'Natural Budget Raw Data'!G$2:G$134,'Natural Budget Raw Data'!H$2:H$134,0)</f>
        <v>0</v>
      </c>
      <c r="T161" s="17">
        <f>_xlfn.XLOOKUP(B161,'Natural Budget Raw Data'!I$2:I$135,'Natural Budget Raw Data'!J$2:J$135,0)</f>
        <v>0</v>
      </c>
      <c r="U161" s="17">
        <f>_xlfn.XLOOKUP(B161,'Natural Budget Raw Data'!K$2:K$175,'Natural Budget Raw Data'!L$2:L$175,0)</f>
        <v>0</v>
      </c>
      <c r="V161" s="17">
        <f>_xlfn.XLOOKUP(B161,'Natural Budget Raw Data'!M$2:M$180,'Natural Budget Raw Data'!N$2:N$180,0)</f>
        <v>0</v>
      </c>
      <c r="W161" s="48">
        <f t="shared" si="27"/>
        <v>0</v>
      </c>
      <c r="X161" s="17">
        <f>_xlfn.XLOOKUP(B161,'2025 Natural Budget'!A$2:A$123,'2025 Natural Budget'!N$2:N$123,0)</f>
        <v>0</v>
      </c>
      <c r="Y161" s="78">
        <f t="shared" si="25"/>
        <v>0</v>
      </c>
      <c r="AA161" s="78">
        <f t="shared" si="19"/>
        <v>0</v>
      </c>
      <c r="AE161"/>
      <c r="AF161" s="73"/>
      <c r="AI161" s="77">
        <f t="shared" si="20"/>
        <v>0</v>
      </c>
      <c r="AJ161" s="78">
        <f t="shared" si="21"/>
        <v>0</v>
      </c>
      <c r="AK161" s="77">
        <f t="shared" si="22"/>
        <v>0</v>
      </c>
      <c r="AL161" s="77">
        <f t="shared" si="23"/>
        <v>0</v>
      </c>
      <c r="AP161" s="78">
        <f t="shared" si="24"/>
        <v>0</v>
      </c>
      <c r="AR161" s="78">
        <f t="shared" si="26"/>
        <v>0</v>
      </c>
    </row>
    <row r="162" spans="1:44">
      <c r="A162" s="9" t="s">
        <v>1</v>
      </c>
      <c r="B162" s="10" t="s">
        <v>441</v>
      </c>
      <c r="C162" s="11" t="s">
        <v>442</v>
      </c>
      <c r="D162" s="15">
        <v>10678.62</v>
      </c>
      <c r="E162" s="15">
        <v>0</v>
      </c>
      <c r="G162" s="17">
        <f>_xlfn.XLOOKUP(B162,'Natural Actual Raw Data'!A$2:A$197,'Natural Actual Raw Data'!B$2:B$197,0)</f>
        <v>10678.62</v>
      </c>
      <c r="H162" s="17" cm="1">
        <f t="array" ref="H162:I162">_xlfn.XLOOKUP(B162,'Natural Actual Raw Data'!C$2:C$159,'Natural Actual Raw Data'!D$2:E$159,0)</f>
        <v>1779.77</v>
      </c>
      <c r="I162" s="17">
        <v>1779.77</v>
      </c>
      <c r="J162" s="17" cm="1">
        <f t="array" ref="J162:K162">_xlfn.XLOOKUP(B162,'Natural Actual Raw Data'!F$2:F$164,'Natural Actual Raw Data'!G$2:H$164,0)</f>
        <v>1779.77</v>
      </c>
      <c r="K162" s="17">
        <v>1779.77</v>
      </c>
      <c r="L162" s="17" cm="1">
        <f t="array" ref="L162:M162">_xlfn.XLOOKUP(B162,'Natural Actual Raw Data'!I$2:I$147,'Natural Actual Raw Data'!J$2:K$147,0)</f>
        <v>1779.77</v>
      </c>
      <c r="M162" s="17">
        <v>1779.77</v>
      </c>
      <c r="N162" s="17">
        <f t="shared" si="28"/>
        <v>10678.62</v>
      </c>
      <c r="O162" s="17">
        <f t="shared" si="29"/>
        <v>0</v>
      </c>
      <c r="P162" s="17">
        <f>_xlfn.XLOOKUP(B162,'Natural Budget Raw Data'!A$2:A$197,'Natural Budget Raw Data'!B$2:B$197,0)</f>
        <v>0</v>
      </c>
      <c r="Q162" s="17">
        <f>_xlfn.XLOOKUP(B162,'Natural Budget Raw Data'!C$2:C$157,'Natural Budget Raw Data'!D$2:D$157,0)</f>
        <v>0</v>
      </c>
      <c r="R162" s="17">
        <f>_xlfn.XLOOKUP($B162,'Natural Budget Raw Data'!E$2:E$134,'Natural Budget Raw Data'!F$2:F$134,0)</f>
        <v>0</v>
      </c>
      <c r="S162" s="17">
        <f>_xlfn.XLOOKUP(B162,'Natural Budget Raw Data'!G$2:G$134,'Natural Budget Raw Data'!H$2:H$134,0)</f>
        <v>0</v>
      </c>
      <c r="T162" s="17">
        <f>_xlfn.XLOOKUP(B162,'Natural Budget Raw Data'!I$2:I$135,'Natural Budget Raw Data'!J$2:J$135,0)</f>
        <v>0</v>
      </c>
      <c r="U162" s="17">
        <f>_xlfn.XLOOKUP(B162,'Natural Budget Raw Data'!K$2:K$175,'Natural Budget Raw Data'!L$2:L$175,0)</f>
        <v>0</v>
      </c>
      <c r="V162" s="17">
        <f>_xlfn.XLOOKUP(B162,'Natural Budget Raw Data'!M$2:M$180,'Natural Budget Raw Data'!N$2:N$180,0)</f>
        <v>0</v>
      </c>
      <c r="W162" s="48">
        <f t="shared" si="27"/>
        <v>10678.62</v>
      </c>
      <c r="X162" s="17">
        <f>_xlfn.XLOOKUP(B162,'2025 Natural Budget'!A$2:A$123,'2025 Natural Budget'!N$2:N$123,0)</f>
        <v>0</v>
      </c>
      <c r="Y162" s="78">
        <f t="shared" si="25"/>
        <v>0</v>
      </c>
      <c r="AA162" s="78">
        <f t="shared" si="19"/>
        <v>0</v>
      </c>
      <c r="AE162"/>
      <c r="AF162" s="73"/>
      <c r="AI162" s="77">
        <f t="shared" si="20"/>
        <v>0</v>
      </c>
      <c r="AJ162" s="78">
        <f t="shared" si="21"/>
        <v>0</v>
      </c>
      <c r="AK162" s="77">
        <f t="shared" si="22"/>
        <v>0</v>
      </c>
      <c r="AL162" s="77">
        <f t="shared" si="23"/>
        <v>0</v>
      </c>
      <c r="AP162" s="78">
        <f t="shared" si="24"/>
        <v>0</v>
      </c>
      <c r="AR162" s="78">
        <f t="shared" si="26"/>
        <v>0</v>
      </c>
    </row>
    <row r="163" spans="1:44">
      <c r="A163" s="9" t="s">
        <v>2</v>
      </c>
      <c r="B163" s="10" t="s">
        <v>445</v>
      </c>
      <c r="C163" s="11" t="s">
        <v>446</v>
      </c>
      <c r="D163" s="15">
        <v>15097.19</v>
      </c>
      <c r="E163" s="15">
        <v>10014</v>
      </c>
      <c r="G163" s="17">
        <f>_xlfn.XLOOKUP(B163,'Natural Actual Raw Data'!A$2:A$197,'Natural Actual Raw Data'!B$2:B$197,0)</f>
        <v>15097.19</v>
      </c>
      <c r="H163" s="17" cm="1">
        <f t="array" ref="H163:I163">_xlfn.XLOOKUP(B163,'Natural Actual Raw Data'!C$2:C$159,'Natural Actual Raw Data'!D$2:E$159,0)</f>
        <v>1661.69</v>
      </c>
      <c r="I163" s="17">
        <v>2443.7199999999998</v>
      </c>
      <c r="J163" s="17" cm="1">
        <f t="array" ref="J163:K163">_xlfn.XLOOKUP(B163,'Natural Actual Raw Data'!F$2:F$164,'Natural Actual Raw Data'!G$2:H$164,0)</f>
        <v>2352.61</v>
      </c>
      <c r="K163" s="17">
        <v>1201.42</v>
      </c>
      <c r="L163" s="17" cm="1">
        <f t="array" ref="L163:M163">_xlfn.XLOOKUP(B163,'Natural Actual Raw Data'!I$2:I$147,'Natural Actual Raw Data'!J$2:K$147,0)</f>
        <v>1885.22</v>
      </c>
      <c r="M163" s="17">
        <v>5552.53</v>
      </c>
      <c r="N163" s="17">
        <f t="shared" si="28"/>
        <v>15097.189999999999</v>
      </c>
      <c r="O163" s="17">
        <f t="shared" si="29"/>
        <v>0</v>
      </c>
      <c r="P163" s="17">
        <f>_xlfn.XLOOKUP(B163,'Natural Budget Raw Data'!A$2:A$197,'Natural Budget Raw Data'!B$2:B$197,0)</f>
        <v>10014</v>
      </c>
      <c r="Q163" s="17">
        <f>_xlfn.XLOOKUP(B163,'Natural Budget Raw Data'!C$2:C$157,'Natural Budget Raw Data'!D$2:D$157,0)</f>
        <v>1669</v>
      </c>
      <c r="R163" s="17">
        <f>_xlfn.XLOOKUP($B163,'Natural Budget Raw Data'!E$2:E$134,'Natural Budget Raw Data'!F$2:F$134,0)</f>
        <v>1669</v>
      </c>
      <c r="S163" s="17">
        <f>_xlfn.XLOOKUP(B163,'Natural Budget Raw Data'!G$2:G$134,'Natural Budget Raw Data'!H$2:H$134,0)</f>
        <v>1669</v>
      </c>
      <c r="T163" s="17">
        <f>_xlfn.XLOOKUP(B163,'Natural Budget Raw Data'!I$2:I$135,'Natural Budget Raw Data'!J$2:J$135,0)</f>
        <v>1669</v>
      </c>
      <c r="U163" s="17">
        <f>_xlfn.XLOOKUP(B163,'Natural Budget Raw Data'!K$2:K$175,'Natural Budget Raw Data'!L$2:L$175,0)</f>
        <v>1669</v>
      </c>
      <c r="V163" s="17">
        <f>_xlfn.XLOOKUP(B163,'Natural Budget Raw Data'!M$2:M$180,'Natural Budget Raw Data'!N$2:N$180,0)</f>
        <v>1669</v>
      </c>
      <c r="W163" s="48">
        <f t="shared" si="27"/>
        <v>25111.19</v>
      </c>
      <c r="X163" s="17">
        <f>_xlfn.XLOOKUP(B163,'2025 Natural Budget'!A$2:A$123,'2025 Natural Budget'!N$2:N$123,0)</f>
        <v>21000</v>
      </c>
      <c r="Y163" s="78">
        <f t="shared" si="25"/>
        <v>21000</v>
      </c>
      <c r="AA163" s="78">
        <f t="shared" si="19"/>
        <v>0</v>
      </c>
      <c r="AE163"/>
      <c r="AF163" s="73"/>
      <c r="AI163" s="77">
        <f t="shared" si="20"/>
        <v>0</v>
      </c>
      <c r="AJ163" s="78">
        <f t="shared" si="21"/>
        <v>210</v>
      </c>
      <c r="AK163" s="77">
        <f t="shared" si="22"/>
        <v>210</v>
      </c>
      <c r="AL163" s="77">
        <f t="shared" si="23"/>
        <v>21210</v>
      </c>
      <c r="AP163" s="78">
        <f t="shared" si="24"/>
        <v>21210</v>
      </c>
      <c r="AR163" s="78">
        <f t="shared" si="26"/>
        <v>21210</v>
      </c>
    </row>
    <row r="164" spans="1:44">
      <c r="A164" s="9" t="s">
        <v>2</v>
      </c>
      <c r="B164" s="10" t="s">
        <v>443</v>
      </c>
      <c r="C164" s="11" t="s">
        <v>444</v>
      </c>
      <c r="D164" s="15">
        <v>29764.3</v>
      </c>
      <c r="E164" s="15">
        <v>33756</v>
      </c>
      <c r="G164" s="17">
        <f>_xlfn.XLOOKUP(B164,'Natural Actual Raw Data'!A$2:A$197,'Natural Actual Raw Data'!B$2:B$197,0)</f>
        <v>29764.3</v>
      </c>
      <c r="H164" s="17" cm="1">
        <f t="array" ref="H164">_xlfn.XLOOKUP(B164,'Natural Actual Raw Data'!C$2:C$159,'Natural Actual Raw Data'!D$2:E$159,0)</f>
        <v>0</v>
      </c>
      <c r="J164" s="17" cm="1">
        <f t="array" ref="J164:K164">_xlfn.XLOOKUP(B164,'Natural Actual Raw Data'!F$2:F$164,'Natural Actual Raw Data'!G$2:H$164,0)</f>
        <v>0</v>
      </c>
      <c r="K164" s="17">
        <v>25620</v>
      </c>
      <c r="L164" s="17" cm="1">
        <f t="array" ref="L164:M164">_xlfn.XLOOKUP(B164,'Natural Actual Raw Data'!I$2:I$147,'Natural Actual Raw Data'!J$2:K$147,0)</f>
        <v>4144.3</v>
      </c>
      <c r="M164" s="17">
        <v>0</v>
      </c>
      <c r="N164" s="17">
        <f t="shared" si="28"/>
        <v>29764.3</v>
      </c>
      <c r="O164" s="17">
        <f t="shared" si="29"/>
        <v>0</v>
      </c>
      <c r="P164" s="17">
        <f>_xlfn.XLOOKUP(B164,'Natural Budget Raw Data'!A$2:A$197,'Natural Budget Raw Data'!B$2:B$197,0)</f>
        <v>33756</v>
      </c>
      <c r="Q164" s="17">
        <f>_xlfn.XLOOKUP(B164,'Natural Budget Raw Data'!C$2:C$157,'Natural Budget Raw Data'!D$2:D$157,0)</f>
        <v>5626</v>
      </c>
      <c r="R164" s="17">
        <f>_xlfn.XLOOKUP($B164,'Natural Budget Raw Data'!E$2:E$134,'Natural Budget Raw Data'!F$2:F$134,0)</f>
        <v>5626</v>
      </c>
      <c r="S164" s="17">
        <f>_xlfn.XLOOKUP(B164,'Natural Budget Raw Data'!G$2:G$134,'Natural Budget Raw Data'!H$2:H$134,0)</f>
        <v>5626</v>
      </c>
      <c r="T164" s="17">
        <f>_xlfn.XLOOKUP(B164,'Natural Budget Raw Data'!I$2:I$135,'Natural Budget Raw Data'!J$2:J$135,0)</f>
        <v>5626</v>
      </c>
      <c r="U164" s="17">
        <f>_xlfn.XLOOKUP(B164,'Natural Budget Raw Data'!K$2:K$175,'Natural Budget Raw Data'!L$2:L$175,0)</f>
        <v>5626</v>
      </c>
      <c r="V164" s="17">
        <f>_xlfn.XLOOKUP(B164,'Natural Budget Raw Data'!M$2:M$180,'Natural Budget Raw Data'!N$2:N$180,0)</f>
        <v>5626</v>
      </c>
      <c r="W164" s="48">
        <f t="shared" si="27"/>
        <v>63520.3</v>
      </c>
      <c r="X164" s="17">
        <f>_xlfn.XLOOKUP(B164,'2025 Natural Budget'!A$2:A$123,'2025 Natural Budget'!N$2:N$123,0)</f>
        <v>66000.000000000015</v>
      </c>
      <c r="Y164" s="78">
        <f t="shared" si="25"/>
        <v>66000.000000000015</v>
      </c>
      <c r="AA164" s="78">
        <f t="shared" si="19"/>
        <v>0</v>
      </c>
      <c r="AE164"/>
      <c r="AF164" s="73"/>
      <c r="AI164" s="77">
        <f t="shared" si="20"/>
        <v>0</v>
      </c>
      <c r="AJ164" s="78">
        <f t="shared" si="21"/>
        <v>660.00000000000011</v>
      </c>
      <c r="AK164" s="77">
        <f t="shared" si="22"/>
        <v>660.00000000000011</v>
      </c>
      <c r="AL164" s="77">
        <f t="shared" si="23"/>
        <v>66660.000000000015</v>
      </c>
      <c r="AP164" s="78">
        <f t="shared" si="24"/>
        <v>66660.000000000015</v>
      </c>
      <c r="AR164" s="78">
        <f t="shared" si="26"/>
        <v>66660.000000000015</v>
      </c>
    </row>
    <row r="165" spans="1:44">
      <c r="A165" s="12"/>
      <c r="B165" s="13"/>
      <c r="C165" s="11" t="s">
        <v>655</v>
      </c>
      <c r="D165" s="16">
        <v>55540.11</v>
      </c>
      <c r="E165" s="16">
        <v>43770</v>
      </c>
      <c r="G165" s="17">
        <f>_xlfn.XLOOKUP(B165,'Natural Actual Raw Data'!A$2:A$197,'Natural Actual Raw Data'!B$2:B$197,0)</f>
        <v>0</v>
      </c>
      <c r="H165" s="17" cm="1">
        <f t="array" ref="H165">_xlfn.XLOOKUP(B165,'Natural Actual Raw Data'!C$2:C$159,'Natural Actual Raw Data'!D$2:E$159,0)</f>
        <v>0</v>
      </c>
      <c r="J165" s="17" cm="1">
        <f t="array" ref="J165">_xlfn.XLOOKUP(B165,'Natural Actual Raw Data'!F$2:F$164,'Natural Actual Raw Data'!G$2:H$164,0)</f>
        <v>0</v>
      </c>
      <c r="L165" s="17" cm="1">
        <f t="array" ref="L165">_xlfn.XLOOKUP(B165,'Natural Actual Raw Data'!I$2:I$147,'Natural Actual Raw Data'!J$2:K$147,0)</f>
        <v>0</v>
      </c>
      <c r="N165" s="17">
        <f t="shared" si="28"/>
        <v>0</v>
      </c>
      <c r="O165" s="17">
        <f t="shared" si="29"/>
        <v>0</v>
      </c>
      <c r="P165" s="17">
        <f>_xlfn.XLOOKUP(B165,'Natural Budget Raw Data'!A$2:A$197,'Natural Budget Raw Data'!B$2:B$197,0)</f>
        <v>0</v>
      </c>
      <c r="Q165" s="17">
        <f>_xlfn.XLOOKUP(B165,'Natural Budget Raw Data'!C$2:C$157,'Natural Budget Raw Data'!D$2:D$157,0)</f>
        <v>0</v>
      </c>
      <c r="R165" s="17">
        <f>_xlfn.XLOOKUP($B165,'Natural Budget Raw Data'!E$2:E$134,'Natural Budget Raw Data'!F$2:F$134,0)</f>
        <v>0</v>
      </c>
      <c r="S165" s="17">
        <f>_xlfn.XLOOKUP(B165,'Natural Budget Raw Data'!G$2:G$134,'Natural Budget Raw Data'!H$2:H$134,0)</f>
        <v>0</v>
      </c>
      <c r="T165" s="17">
        <f>_xlfn.XLOOKUP(B165,'Natural Budget Raw Data'!I$2:I$135,'Natural Budget Raw Data'!J$2:J$135,0)</f>
        <v>0</v>
      </c>
      <c r="U165" s="17">
        <f>_xlfn.XLOOKUP(B165,'Natural Budget Raw Data'!K$2:K$175,'Natural Budget Raw Data'!L$2:L$175,0)</f>
        <v>0</v>
      </c>
      <c r="V165" s="17">
        <f>_xlfn.XLOOKUP(B165,'Natural Budget Raw Data'!M$2:M$180,'Natural Budget Raw Data'!N$2:N$180,0)</f>
        <v>0</v>
      </c>
      <c r="W165" s="48">
        <f t="shared" si="27"/>
        <v>0</v>
      </c>
      <c r="X165" s="17">
        <f>_xlfn.XLOOKUP(B165,'2025 Natural Budget'!A$2:A$123,'2025 Natural Budget'!N$2:N$123,0)</f>
        <v>0</v>
      </c>
      <c r="Y165" s="78">
        <f t="shared" si="25"/>
        <v>0</v>
      </c>
      <c r="AA165" s="78">
        <f t="shared" si="19"/>
        <v>0</v>
      </c>
      <c r="AE165"/>
      <c r="AF165" s="73"/>
      <c r="AI165" s="77">
        <f t="shared" si="20"/>
        <v>0</v>
      </c>
      <c r="AJ165" s="78">
        <f t="shared" si="21"/>
        <v>0</v>
      </c>
      <c r="AK165" s="77">
        <f t="shared" si="22"/>
        <v>0</v>
      </c>
      <c r="AL165" s="77">
        <f t="shared" si="23"/>
        <v>0</v>
      </c>
      <c r="AP165" s="78">
        <f t="shared" si="24"/>
        <v>0</v>
      </c>
      <c r="AR165" s="78">
        <f t="shared" si="26"/>
        <v>0</v>
      </c>
    </row>
    <row r="166" spans="1:44">
      <c r="A166" s="9" t="s">
        <v>2</v>
      </c>
      <c r="B166" s="10" t="s">
        <v>467</v>
      </c>
      <c r="C166" s="11" t="s">
        <v>468</v>
      </c>
      <c r="D166" s="15">
        <v>13947.75</v>
      </c>
      <c r="E166" s="15">
        <v>2346</v>
      </c>
      <c r="G166" s="17">
        <f>_xlfn.XLOOKUP(B166,'Natural Actual Raw Data'!A$2:A$197,'Natural Actual Raw Data'!B$2:B$197,0)</f>
        <v>13947.75</v>
      </c>
      <c r="H166" s="17" cm="1">
        <f t="array" ref="H166">_xlfn.XLOOKUP(B166,'Natural Actual Raw Data'!C$2:C$159,'Natural Actual Raw Data'!D$2:E$159,0)</f>
        <v>0</v>
      </c>
      <c r="J166" s="17" cm="1">
        <f t="array" ref="J166:K166">_xlfn.XLOOKUP(B166,'Natural Actual Raw Data'!F$2:F$164,'Natural Actual Raw Data'!G$2:H$164,0)</f>
        <v>0</v>
      </c>
      <c r="K166" s="17">
        <v>12947.75</v>
      </c>
      <c r="L166" s="17" cm="1">
        <f t="array" ref="L166:M166">_xlfn.XLOOKUP(B166,'Natural Actual Raw Data'!I$2:I$147,'Natural Actual Raw Data'!J$2:K$147,0)</f>
        <v>500</v>
      </c>
      <c r="M166" s="17">
        <v>500</v>
      </c>
      <c r="N166" s="17">
        <f t="shared" si="28"/>
        <v>13947.75</v>
      </c>
      <c r="O166" s="17">
        <f t="shared" si="29"/>
        <v>0</v>
      </c>
      <c r="P166" s="17">
        <f>_xlfn.XLOOKUP(B166,'Natural Budget Raw Data'!A$2:A$197,'Natural Budget Raw Data'!B$2:B$197,0)</f>
        <v>2346</v>
      </c>
      <c r="Q166" s="17">
        <f>_xlfn.XLOOKUP(B166,'Natural Budget Raw Data'!C$2:C$157,'Natural Budget Raw Data'!D$2:D$157,0)</f>
        <v>391</v>
      </c>
      <c r="R166" s="17">
        <f>_xlfn.XLOOKUP($B166,'Natural Budget Raw Data'!E$2:E$134,'Natural Budget Raw Data'!F$2:F$134,0)</f>
        <v>391</v>
      </c>
      <c r="S166" s="17">
        <f>_xlfn.XLOOKUP(B166,'Natural Budget Raw Data'!G$2:G$134,'Natural Budget Raw Data'!H$2:H$134,0)</f>
        <v>391</v>
      </c>
      <c r="T166" s="17">
        <f>_xlfn.XLOOKUP(B166,'Natural Budget Raw Data'!I$2:I$135,'Natural Budget Raw Data'!J$2:J$135,0)</f>
        <v>391</v>
      </c>
      <c r="U166" s="17">
        <f>_xlfn.XLOOKUP(B166,'Natural Budget Raw Data'!K$2:K$175,'Natural Budget Raw Data'!L$2:L$175,0)</f>
        <v>391</v>
      </c>
      <c r="V166" s="17">
        <f>_xlfn.XLOOKUP(B166,'Natural Budget Raw Data'!M$2:M$180,'Natural Budget Raw Data'!N$2:N$180,0)</f>
        <v>391</v>
      </c>
      <c r="W166" s="48">
        <f t="shared" si="27"/>
        <v>16293.75</v>
      </c>
      <c r="X166" s="17">
        <f>_xlfn.XLOOKUP(B166,'2025 Natural Budget'!A$2:A$123,'2025 Natural Budget'!N$2:N$123,0)</f>
        <v>5000</v>
      </c>
      <c r="Y166" s="78">
        <f t="shared" si="25"/>
        <v>5000</v>
      </c>
      <c r="AA166" s="78">
        <f t="shared" si="19"/>
        <v>0</v>
      </c>
      <c r="AE166"/>
      <c r="AF166" s="73"/>
      <c r="AI166" s="77">
        <f t="shared" si="20"/>
        <v>0</v>
      </c>
      <c r="AJ166" s="78">
        <f t="shared" si="21"/>
        <v>50</v>
      </c>
      <c r="AK166" s="77">
        <f t="shared" si="22"/>
        <v>50</v>
      </c>
      <c r="AL166" s="77">
        <f t="shared" si="23"/>
        <v>5050</v>
      </c>
      <c r="AP166" s="78">
        <f t="shared" si="24"/>
        <v>5050</v>
      </c>
      <c r="AR166" s="78">
        <f t="shared" si="26"/>
        <v>5050</v>
      </c>
    </row>
    <row r="167" spans="1:44">
      <c r="A167" s="9" t="s">
        <v>0</v>
      </c>
      <c r="B167" s="10" t="s">
        <v>469</v>
      </c>
      <c r="C167" s="11" t="s">
        <v>470</v>
      </c>
      <c r="D167" s="15">
        <v>67403.33</v>
      </c>
      <c r="E167" s="15">
        <v>42372</v>
      </c>
      <c r="G167" s="17">
        <f>_xlfn.XLOOKUP(B167,'Natural Actual Raw Data'!A$2:A$197,'Natural Actual Raw Data'!B$2:B$197,0)</f>
        <v>67403.33</v>
      </c>
      <c r="H167" s="17" cm="1">
        <f t="array" ref="H167:I167">_xlfn.XLOOKUP(B167,'Natural Actual Raw Data'!C$2:C$159,'Natural Actual Raw Data'!D$2:E$159,0)</f>
        <v>66887.98</v>
      </c>
      <c r="I167" s="17">
        <v>135.84</v>
      </c>
      <c r="J167" s="17" cm="1">
        <f t="array" ref="J167:K167">_xlfn.XLOOKUP(B167,'Natural Actual Raw Data'!F$2:F$164,'Natural Actual Raw Data'!G$2:H$164,0)</f>
        <v>0</v>
      </c>
      <c r="K167" s="17">
        <v>379.51</v>
      </c>
      <c r="L167" s="17" cm="1">
        <f t="array" ref="L167">_xlfn.XLOOKUP(B167,'Natural Actual Raw Data'!I$2:I$147,'Natural Actual Raw Data'!J$2:K$147,0)</f>
        <v>0</v>
      </c>
      <c r="N167" s="17">
        <f t="shared" si="28"/>
        <v>67403.329999999987</v>
      </c>
      <c r="O167" s="17">
        <f t="shared" si="29"/>
        <v>0</v>
      </c>
      <c r="P167" s="17">
        <f>_xlfn.XLOOKUP(B167,'Natural Budget Raw Data'!A$2:A$197,'Natural Budget Raw Data'!B$2:B$197,0)</f>
        <v>42372</v>
      </c>
      <c r="Q167" s="17">
        <f>_xlfn.XLOOKUP(B167,'Natural Budget Raw Data'!C$2:C$157,'Natural Budget Raw Data'!D$2:D$157,0)</f>
        <v>7062</v>
      </c>
      <c r="R167" s="17">
        <f>_xlfn.XLOOKUP($B167,'Natural Budget Raw Data'!E$2:E$134,'Natural Budget Raw Data'!F$2:F$134,0)</f>
        <v>7062</v>
      </c>
      <c r="S167" s="17">
        <f>_xlfn.XLOOKUP(B167,'Natural Budget Raw Data'!G$2:G$134,'Natural Budget Raw Data'!H$2:H$134,0)</f>
        <v>7062</v>
      </c>
      <c r="T167" s="17">
        <f>_xlfn.XLOOKUP(B167,'Natural Budget Raw Data'!I$2:I$135,'Natural Budget Raw Data'!J$2:J$135,0)</f>
        <v>7062</v>
      </c>
      <c r="U167" s="17">
        <f>_xlfn.XLOOKUP(B167,'Natural Budget Raw Data'!K$2:K$175,'Natural Budget Raw Data'!L$2:L$175,0)</f>
        <v>7062</v>
      </c>
      <c r="V167" s="17">
        <f>_xlfn.XLOOKUP(B167,'Natural Budget Raw Data'!M$2:M$180,'Natural Budget Raw Data'!N$2:N$180,0)</f>
        <v>7062</v>
      </c>
      <c r="W167" s="48">
        <f t="shared" si="27"/>
        <v>109775.32999999999</v>
      </c>
      <c r="X167" s="17">
        <f>_xlfn.XLOOKUP(B167,'2025 Natural Budget'!A$2:A$123,'2025 Natural Budget'!N$2:N$123,0)</f>
        <v>81400</v>
      </c>
      <c r="Y167" s="78">
        <f t="shared" si="25"/>
        <v>81400</v>
      </c>
      <c r="AA167" s="78">
        <f t="shared" si="19"/>
        <v>0</v>
      </c>
      <c r="AE167"/>
      <c r="AF167" s="73"/>
      <c r="AI167" s="77">
        <f t="shared" si="20"/>
        <v>0</v>
      </c>
      <c r="AJ167" s="78">
        <f t="shared" si="21"/>
        <v>814</v>
      </c>
      <c r="AK167" s="77">
        <f t="shared" si="22"/>
        <v>814</v>
      </c>
      <c r="AL167" s="77">
        <f t="shared" si="23"/>
        <v>82214</v>
      </c>
      <c r="AP167" s="78">
        <f t="shared" si="24"/>
        <v>82214</v>
      </c>
      <c r="AR167" s="78">
        <f t="shared" si="26"/>
        <v>82214</v>
      </c>
    </row>
    <row r="168" spans="1:44">
      <c r="A168" s="9" t="s">
        <v>2</v>
      </c>
      <c r="B168" s="10" t="s">
        <v>578</v>
      </c>
      <c r="C168" s="11" t="s">
        <v>579</v>
      </c>
      <c r="D168" s="15">
        <v>106995.96</v>
      </c>
      <c r="E168" s="15">
        <v>124998</v>
      </c>
      <c r="G168" s="17">
        <f>_xlfn.XLOOKUP(B168,'Natural Actual Raw Data'!A$2:A$197,'Natural Actual Raw Data'!B$2:B$197,0)</f>
        <v>106995.96</v>
      </c>
      <c r="H168" s="17" cm="1">
        <f t="array" ref="H168:I168">_xlfn.XLOOKUP(B168,'Natural Actual Raw Data'!C$2:C$159,'Natural Actual Raw Data'!D$2:E$159,0)</f>
        <v>14699.43</v>
      </c>
      <c r="I168" s="17">
        <v>28083.01</v>
      </c>
      <c r="J168" s="17" cm="1">
        <f t="array" ref="J168:K168">_xlfn.XLOOKUP(B168,'Natural Actual Raw Data'!F$2:F$164,'Natural Actual Raw Data'!G$2:H$164,0)</f>
        <v>15723.43</v>
      </c>
      <c r="K168" s="17">
        <v>15723.43</v>
      </c>
      <c r="L168" s="17" cm="1">
        <f t="array" ref="L168:M168">_xlfn.XLOOKUP(B168,'Natural Actual Raw Data'!I$2:I$147,'Natural Actual Raw Data'!J$2:K$147,0)</f>
        <v>16388.330000000002</v>
      </c>
      <c r="M168" s="17">
        <v>16378.33</v>
      </c>
      <c r="N168" s="17">
        <f t="shared" si="28"/>
        <v>106995.96</v>
      </c>
      <c r="O168" s="17">
        <f t="shared" si="29"/>
        <v>0</v>
      </c>
      <c r="P168" s="17">
        <f>_xlfn.XLOOKUP(B168,'Natural Budget Raw Data'!A$2:A$197,'Natural Budget Raw Data'!B$2:B$197,0)</f>
        <v>124998</v>
      </c>
      <c r="Q168" s="17">
        <f>_xlfn.XLOOKUP(B168,'Natural Budget Raw Data'!C$2:C$157,'Natural Budget Raw Data'!D$2:D$157,0)</f>
        <v>20833</v>
      </c>
      <c r="R168" s="17">
        <f>_xlfn.XLOOKUP($B168,'Natural Budget Raw Data'!E$2:E$134,'Natural Budget Raw Data'!F$2:F$134,0)</f>
        <v>20833</v>
      </c>
      <c r="S168" s="17">
        <f>_xlfn.XLOOKUP(B168,'Natural Budget Raw Data'!G$2:G$134,'Natural Budget Raw Data'!H$2:H$134,0)</f>
        <v>20833</v>
      </c>
      <c r="T168" s="17">
        <f>_xlfn.XLOOKUP(B168,'Natural Budget Raw Data'!I$2:I$135,'Natural Budget Raw Data'!J$2:J$135,0)</f>
        <v>20833</v>
      </c>
      <c r="U168" s="17">
        <f>_xlfn.XLOOKUP(B168,'Natural Budget Raw Data'!K$2:K$175,'Natural Budget Raw Data'!L$2:L$175,0)</f>
        <v>20833</v>
      </c>
      <c r="V168" s="17">
        <f>_xlfn.XLOOKUP(B168,'Natural Budget Raw Data'!M$2:M$180,'Natural Budget Raw Data'!N$2:N$180,0)</f>
        <v>20833</v>
      </c>
      <c r="W168" s="48">
        <f t="shared" si="27"/>
        <v>231993.96000000002</v>
      </c>
      <c r="X168" s="17">
        <f>_xlfn.XLOOKUP(B168,'2025 Natural Budget'!A$2:A$123,'2025 Natural Budget'!N$2:N$123,0)</f>
        <v>199999.99999999994</v>
      </c>
      <c r="Y168" s="78">
        <f t="shared" si="25"/>
        <v>199999.99999999994</v>
      </c>
      <c r="AA168" s="78">
        <f t="shared" si="19"/>
        <v>0</v>
      </c>
      <c r="AE168"/>
      <c r="AF168" s="73"/>
      <c r="AI168" s="77">
        <f t="shared" si="20"/>
        <v>0</v>
      </c>
      <c r="AJ168" s="78">
        <f t="shared" si="21"/>
        <v>1999.9999999999995</v>
      </c>
      <c r="AK168" s="77">
        <f t="shared" si="22"/>
        <v>1999.9999999999995</v>
      </c>
      <c r="AL168" s="77">
        <f t="shared" si="23"/>
        <v>201999.99999999994</v>
      </c>
      <c r="AP168" s="78">
        <f t="shared" si="24"/>
        <v>201999.99999999994</v>
      </c>
      <c r="AR168" s="78">
        <f t="shared" si="26"/>
        <v>201999.99999999994</v>
      </c>
    </row>
    <row r="169" spans="1:44">
      <c r="A169" s="9" t="s">
        <v>2</v>
      </c>
      <c r="B169" s="10" t="s">
        <v>520</v>
      </c>
      <c r="C169" s="11" t="s">
        <v>521</v>
      </c>
      <c r="D169" s="15">
        <v>19500</v>
      </c>
      <c r="E169" s="15">
        <v>20000</v>
      </c>
      <c r="G169" s="17">
        <f>_xlfn.XLOOKUP(B169,'Natural Actual Raw Data'!A$2:A$197,'Natural Actual Raw Data'!B$2:B$197,0)</f>
        <v>19500</v>
      </c>
      <c r="H169" s="17" cm="1">
        <f t="array" ref="H169:I169">_xlfn.XLOOKUP(B169,'Natural Actual Raw Data'!C$2:C$159,'Natural Actual Raw Data'!D$2:E$159,0)</f>
        <v>9750</v>
      </c>
      <c r="I169" s="17">
        <v>0</v>
      </c>
      <c r="J169" s="17" cm="1">
        <f t="array" ref="J169">_xlfn.XLOOKUP(B169,'Natural Actual Raw Data'!F$2:F$164,'Natural Actual Raw Data'!G$2:H$164,0)</f>
        <v>0</v>
      </c>
      <c r="L169" s="17" cm="1">
        <f t="array" ref="L169:M169">_xlfn.XLOOKUP(B169,'Natural Actual Raw Data'!I$2:I$147,'Natural Actual Raw Data'!J$2:K$147,0)</f>
        <v>9750</v>
      </c>
      <c r="M169" s="17">
        <v>0</v>
      </c>
      <c r="N169" s="17">
        <f t="shared" si="28"/>
        <v>19500</v>
      </c>
      <c r="O169" s="17">
        <f t="shared" si="29"/>
        <v>0</v>
      </c>
      <c r="P169" s="17">
        <f>_xlfn.XLOOKUP(B169,'Natural Budget Raw Data'!A$2:A$197,'Natural Budget Raw Data'!B$2:B$197,0)</f>
        <v>20000</v>
      </c>
      <c r="Q169" s="17">
        <f>_xlfn.XLOOKUP(B169,'Natural Budget Raw Data'!C$2:C$157,'Natural Budget Raw Data'!D$2:D$157,0)</f>
        <v>10000</v>
      </c>
      <c r="R169" s="17">
        <f>_xlfn.XLOOKUP($B169,'Natural Budget Raw Data'!E$2:E$134,'Natural Budget Raw Data'!F$2:F$134,0)</f>
        <v>0</v>
      </c>
      <c r="S169" s="17">
        <f>_xlfn.XLOOKUP(B169,'Natural Budget Raw Data'!G$2:G$134,'Natural Budget Raw Data'!H$2:H$134,0)</f>
        <v>0</v>
      </c>
      <c r="T169" s="17">
        <f>_xlfn.XLOOKUP(B169,'Natural Budget Raw Data'!I$2:I$135,'Natural Budget Raw Data'!J$2:J$135,0)</f>
        <v>10000</v>
      </c>
      <c r="U169" s="17">
        <f>_xlfn.XLOOKUP(B169,'Natural Budget Raw Data'!K$2:K$175,'Natural Budget Raw Data'!L$2:L$175,0)</f>
        <v>0</v>
      </c>
      <c r="V169" s="17">
        <f>_xlfn.XLOOKUP(B169,'Natural Budget Raw Data'!M$2:M$180,'Natural Budget Raw Data'!N$2:N$180,0)</f>
        <v>0</v>
      </c>
      <c r="W169" s="48">
        <f t="shared" si="27"/>
        <v>39500</v>
      </c>
      <c r="X169" s="17">
        <f>_xlfn.XLOOKUP(B169,'2025 Natural Budget'!A$2:A$123,'2025 Natural Budget'!N$2:N$123,0)</f>
        <v>39000</v>
      </c>
      <c r="Y169" s="78">
        <f t="shared" si="25"/>
        <v>39000</v>
      </c>
      <c r="AA169" s="78">
        <f t="shared" si="19"/>
        <v>0</v>
      </c>
      <c r="AE169"/>
      <c r="AF169" s="73"/>
      <c r="AI169" s="77">
        <f t="shared" si="20"/>
        <v>0</v>
      </c>
      <c r="AJ169" s="78">
        <f t="shared" si="21"/>
        <v>390</v>
      </c>
      <c r="AK169" s="77">
        <f t="shared" si="22"/>
        <v>390</v>
      </c>
      <c r="AL169" s="77">
        <f t="shared" si="23"/>
        <v>39390</v>
      </c>
      <c r="AP169" s="78">
        <f t="shared" si="24"/>
        <v>39390</v>
      </c>
      <c r="AR169" s="78">
        <f t="shared" si="26"/>
        <v>39390</v>
      </c>
    </row>
    <row r="170" spans="1:44">
      <c r="A170" s="9" t="s">
        <v>2</v>
      </c>
      <c r="B170" s="10" t="s">
        <v>471</v>
      </c>
      <c r="C170" s="11" t="s">
        <v>472</v>
      </c>
      <c r="D170" s="15">
        <v>5141.51</v>
      </c>
      <c r="E170" s="15">
        <v>2502</v>
      </c>
      <c r="G170" s="17">
        <f>_xlfn.XLOOKUP(B170,'Natural Actual Raw Data'!A$2:A$197,'Natural Actual Raw Data'!B$2:B$197,0)</f>
        <v>5141.51</v>
      </c>
      <c r="H170" s="17" cm="1">
        <f t="array" ref="H170:I170">_xlfn.XLOOKUP(B170,'Natural Actual Raw Data'!C$2:C$159,'Natural Actual Raw Data'!D$2:E$159,0)</f>
        <v>0</v>
      </c>
      <c r="I170" s="17">
        <v>5141.51</v>
      </c>
      <c r="J170" s="17" cm="1">
        <f t="array" ref="J170">_xlfn.XLOOKUP(B170,'Natural Actual Raw Data'!F$2:F$164,'Natural Actual Raw Data'!G$2:H$164,0)</f>
        <v>0</v>
      </c>
      <c r="L170" s="17" cm="1">
        <f t="array" ref="L170">_xlfn.XLOOKUP(B170,'Natural Actual Raw Data'!I$2:I$147,'Natural Actual Raw Data'!J$2:K$147,0)</f>
        <v>0</v>
      </c>
      <c r="N170" s="17">
        <f t="shared" si="28"/>
        <v>5141.51</v>
      </c>
      <c r="O170" s="17">
        <f t="shared" si="29"/>
        <v>0</v>
      </c>
      <c r="P170" s="17">
        <f>_xlfn.XLOOKUP(B170,'Natural Budget Raw Data'!A$2:A$197,'Natural Budget Raw Data'!B$2:B$197,0)</f>
        <v>2502</v>
      </c>
      <c r="Q170" s="17">
        <f>_xlfn.XLOOKUP(B170,'Natural Budget Raw Data'!C$2:C$157,'Natural Budget Raw Data'!D$2:D$157,0)</f>
        <v>417</v>
      </c>
      <c r="R170" s="17">
        <f>_xlfn.XLOOKUP($B170,'Natural Budget Raw Data'!E$2:E$134,'Natural Budget Raw Data'!F$2:F$134,0)</f>
        <v>417</v>
      </c>
      <c r="S170" s="17">
        <f>_xlfn.XLOOKUP(B170,'Natural Budget Raw Data'!G$2:G$134,'Natural Budget Raw Data'!H$2:H$134,0)</f>
        <v>417</v>
      </c>
      <c r="T170" s="17">
        <f>_xlfn.XLOOKUP(B170,'Natural Budget Raw Data'!I$2:I$135,'Natural Budget Raw Data'!J$2:J$135,0)</f>
        <v>417</v>
      </c>
      <c r="U170" s="17">
        <f>_xlfn.XLOOKUP(B170,'Natural Budget Raw Data'!K$2:K$175,'Natural Budget Raw Data'!L$2:L$175,0)</f>
        <v>417</v>
      </c>
      <c r="V170" s="17">
        <f>_xlfn.XLOOKUP(B170,'Natural Budget Raw Data'!M$2:M$180,'Natural Budget Raw Data'!N$2:N$180,0)</f>
        <v>417</v>
      </c>
      <c r="W170" s="48">
        <f t="shared" si="27"/>
        <v>7643.51</v>
      </c>
      <c r="X170" s="17">
        <f>_xlfn.XLOOKUP(B170,'2025 Natural Budget'!A$2:A$123,'2025 Natural Budget'!N$2:N$123,0)</f>
        <v>5600</v>
      </c>
      <c r="Y170" s="78">
        <f t="shared" si="25"/>
        <v>5600</v>
      </c>
      <c r="AA170" s="78">
        <f t="shared" si="19"/>
        <v>0</v>
      </c>
      <c r="AE170"/>
      <c r="AF170" s="73"/>
      <c r="AI170" s="77">
        <f t="shared" si="20"/>
        <v>0</v>
      </c>
      <c r="AJ170" s="78">
        <f t="shared" si="21"/>
        <v>56</v>
      </c>
      <c r="AK170" s="77">
        <f t="shared" si="22"/>
        <v>56</v>
      </c>
      <c r="AL170" s="77">
        <f t="shared" si="23"/>
        <v>5656</v>
      </c>
      <c r="AP170" s="78">
        <f t="shared" si="24"/>
        <v>5656</v>
      </c>
      <c r="AR170" s="78">
        <f t="shared" si="26"/>
        <v>5656</v>
      </c>
    </row>
    <row r="171" spans="1:44">
      <c r="A171" s="9" t="s">
        <v>0</v>
      </c>
      <c r="B171" s="10" t="s">
        <v>475</v>
      </c>
      <c r="C171" s="11" t="s">
        <v>476</v>
      </c>
      <c r="D171" s="15">
        <v>4885.05</v>
      </c>
      <c r="E171" s="15">
        <v>19200</v>
      </c>
      <c r="G171" s="17">
        <f>_xlfn.XLOOKUP(B171,'Natural Actual Raw Data'!A$2:A$197,'Natural Actual Raw Data'!B$2:B$197,0)</f>
        <v>4885.05</v>
      </c>
      <c r="H171" s="17" cm="1">
        <f t="array" ref="H171:I171">_xlfn.XLOOKUP(B171,'Natural Actual Raw Data'!C$2:C$159,'Natural Actual Raw Data'!D$2:E$159,0)</f>
        <v>4885.05</v>
      </c>
      <c r="I171" s="17">
        <v>0</v>
      </c>
      <c r="J171" s="17" cm="1">
        <f t="array" ref="J171">_xlfn.XLOOKUP(B171,'Natural Actual Raw Data'!F$2:F$164,'Natural Actual Raw Data'!G$2:H$164,0)</f>
        <v>0</v>
      </c>
      <c r="L171" s="17" cm="1">
        <f t="array" ref="L171">_xlfn.XLOOKUP(B171,'Natural Actual Raw Data'!I$2:I$147,'Natural Actual Raw Data'!J$2:K$147,0)</f>
        <v>0</v>
      </c>
      <c r="N171" s="17">
        <f t="shared" si="28"/>
        <v>4885.05</v>
      </c>
      <c r="O171" s="17">
        <f t="shared" si="29"/>
        <v>0</v>
      </c>
      <c r="P171" s="17">
        <f>_xlfn.XLOOKUP(B171,'Natural Budget Raw Data'!A$2:A$197,'Natural Budget Raw Data'!B$2:B$197,0)</f>
        <v>19200</v>
      </c>
      <c r="Q171" s="17">
        <f>_xlfn.XLOOKUP(B171,'Natural Budget Raw Data'!C$2:C$157,'Natural Budget Raw Data'!D$2:D$157,0)</f>
        <v>3200</v>
      </c>
      <c r="R171" s="17">
        <f>_xlfn.XLOOKUP($B171,'Natural Budget Raw Data'!E$2:E$134,'Natural Budget Raw Data'!F$2:F$134,0)</f>
        <v>3200</v>
      </c>
      <c r="S171" s="17">
        <f>_xlfn.XLOOKUP(B171,'Natural Budget Raw Data'!G$2:G$134,'Natural Budget Raw Data'!H$2:H$134,0)</f>
        <v>3200</v>
      </c>
      <c r="T171" s="17">
        <f>_xlfn.XLOOKUP(B171,'Natural Budget Raw Data'!I$2:I$135,'Natural Budget Raw Data'!J$2:J$135,0)</f>
        <v>3200</v>
      </c>
      <c r="U171" s="17">
        <f>_xlfn.XLOOKUP(B171,'Natural Budget Raw Data'!K$2:K$175,'Natural Budget Raw Data'!L$2:L$175,0)</f>
        <v>3200</v>
      </c>
      <c r="V171" s="17">
        <f>_xlfn.XLOOKUP(B171,'Natural Budget Raw Data'!M$2:M$180,'Natural Budget Raw Data'!N$2:N$180,0)</f>
        <v>3200</v>
      </c>
      <c r="W171" s="48">
        <f t="shared" si="27"/>
        <v>24085.05</v>
      </c>
      <c r="X171" s="17">
        <f>_xlfn.XLOOKUP(B171,'2025 Natural Budget'!A$2:A$123,'2025 Natural Budget'!N$2:N$123,0)</f>
        <v>5000</v>
      </c>
      <c r="Y171" s="78">
        <f t="shared" si="25"/>
        <v>5000</v>
      </c>
      <c r="AA171" s="78">
        <f t="shared" si="19"/>
        <v>0</v>
      </c>
      <c r="AE171"/>
      <c r="AF171" s="73"/>
      <c r="AI171" s="77">
        <f t="shared" si="20"/>
        <v>0</v>
      </c>
      <c r="AJ171" s="78">
        <f t="shared" si="21"/>
        <v>50</v>
      </c>
      <c r="AK171" s="77">
        <f t="shared" si="22"/>
        <v>50</v>
      </c>
      <c r="AL171" s="77">
        <f t="shared" si="23"/>
        <v>5050</v>
      </c>
      <c r="AP171" s="78">
        <f t="shared" si="24"/>
        <v>5050</v>
      </c>
      <c r="AR171" s="78">
        <f t="shared" si="26"/>
        <v>5050</v>
      </c>
    </row>
    <row r="172" spans="1:44">
      <c r="A172" s="9" t="s">
        <v>2</v>
      </c>
      <c r="B172" s="10" t="s">
        <v>522</v>
      </c>
      <c r="C172" s="11" t="s">
        <v>523</v>
      </c>
      <c r="D172" s="15">
        <v>3281.88</v>
      </c>
      <c r="E172" s="15">
        <v>3000</v>
      </c>
      <c r="G172" s="17">
        <f>_xlfn.XLOOKUP(B172,'Natural Actual Raw Data'!A$2:A$197,'Natural Actual Raw Data'!B$2:B$197,0)</f>
        <v>3281.88</v>
      </c>
      <c r="H172" s="17" cm="1">
        <f t="array" ref="H172:I172">_xlfn.XLOOKUP(B172,'Natural Actual Raw Data'!C$2:C$159,'Natural Actual Raw Data'!D$2:E$159,0)</f>
        <v>513.79</v>
      </c>
      <c r="I172" s="17">
        <v>334.86</v>
      </c>
      <c r="J172" s="17" cm="1">
        <f t="array" ref="J172:K172">_xlfn.XLOOKUP(B172,'Natural Actual Raw Data'!F$2:F$164,'Natural Actual Raw Data'!G$2:H$164,0)</f>
        <v>396.99</v>
      </c>
      <c r="K172" s="17">
        <v>705.28</v>
      </c>
      <c r="L172" s="17" cm="1">
        <f t="array" ref="L172:M172">_xlfn.XLOOKUP(B172,'Natural Actual Raw Data'!I$2:I$147,'Natural Actual Raw Data'!J$2:K$147,0)</f>
        <v>821.96</v>
      </c>
      <c r="M172" s="17">
        <v>509</v>
      </c>
      <c r="N172" s="17">
        <f t="shared" si="28"/>
        <v>3281.88</v>
      </c>
      <c r="O172" s="17">
        <f t="shared" si="29"/>
        <v>0</v>
      </c>
      <c r="P172" s="17">
        <f>_xlfn.XLOOKUP(B172,'Natural Budget Raw Data'!A$2:A$197,'Natural Budget Raw Data'!B$2:B$197,0)</f>
        <v>3000</v>
      </c>
      <c r="Q172" s="17">
        <f>_xlfn.XLOOKUP(B172,'Natural Budget Raw Data'!C$2:C$157,'Natural Budget Raw Data'!D$2:D$157,0)</f>
        <v>500</v>
      </c>
      <c r="R172" s="17">
        <f>_xlfn.XLOOKUP($B172,'Natural Budget Raw Data'!E$2:E$134,'Natural Budget Raw Data'!F$2:F$134,0)</f>
        <v>500</v>
      </c>
      <c r="S172" s="17">
        <f>_xlfn.XLOOKUP(B172,'Natural Budget Raw Data'!G$2:G$134,'Natural Budget Raw Data'!H$2:H$134,0)</f>
        <v>500</v>
      </c>
      <c r="T172" s="17">
        <f>_xlfn.XLOOKUP(B172,'Natural Budget Raw Data'!I$2:I$135,'Natural Budget Raw Data'!J$2:J$135,0)</f>
        <v>500</v>
      </c>
      <c r="U172" s="17">
        <f>_xlfn.XLOOKUP(B172,'Natural Budget Raw Data'!K$2:K$175,'Natural Budget Raw Data'!L$2:L$175,0)</f>
        <v>500</v>
      </c>
      <c r="V172" s="17">
        <f>_xlfn.XLOOKUP(B172,'Natural Budget Raw Data'!M$2:M$180,'Natural Budget Raw Data'!N$2:N$180,0)</f>
        <v>500</v>
      </c>
      <c r="W172" s="48">
        <f t="shared" si="27"/>
        <v>6281.88</v>
      </c>
      <c r="X172" s="17">
        <f>_xlfn.XLOOKUP(B172,'2025 Natural Budget'!A$2:A$123,'2025 Natural Budget'!N$2:N$123,0)</f>
        <v>6499.9999999999991</v>
      </c>
      <c r="Y172" s="78">
        <f t="shared" si="25"/>
        <v>6499.9999999999991</v>
      </c>
      <c r="AA172" s="78">
        <f t="shared" si="19"/>
        <v>0</v>
      </c>
      <c r="AE172"/>
      <c r="AF172" s="73"/>
      <c r="AI172" s="77">
        <f t="shared" si="20"/>
        <v>0</v>
      </c>
      <c r="AJ172" s="78">
        <f t="shared" si="21"/>
        <v>64.999999999999986</v>
      </c>
      <c r="AK172" s="77">
        <f t="shared" si="22"/>
        <v>64.999999999999986</v>
      </c>
      <c r="AL172" s="77">
        <f t="shared" si="23"/>
        <v>6564.9999999999991</v>
      </c>
      <c r="AP172" s="78">
        <f t="shared" si="24"/>
        <v>6564.9999999999991</v>
      </c>
      <c r="AR172" s="78">
        <f t="shared" si="26"/>
        <v>6564.9999999999991</v>
      </c>
    </row>
    <row r="173" spans="1:44">
      <c r="A173" s="9" t="s">
        <v>0</v>
      </c>
      <c r="B173" s="10" t="s">
        <v>473</v>
      </c>
      <c r="C173" s="11" t="s">
        <v>474</v>
      </c>
      <c r="D173" s="15">
        <v>1099.29</v>
      </c>
      <c r="E173" s="15">
        <v>750</v>
      </c>
      <c r="G173" s="17">
        <f>_xlfn.XLOOKUP(B173,'Natural Actual Raw Data'!A$2:A$197,'Natural Actual Raw Data'!B$2:B$197,0)</f>
        <v>1099.29</v>
      </c>
      <c r="H173" s="17" cm="1">
        <f t="array" ref="H173:I173">_xlfn.XLOOKUP(B173,'Natural Actual Raw Data'!C$2:C$159,'Natural Actual Raw Data'!D$2:E$159,0)</f>
        <v>0</v>
      </c>
      <c r="I173" s="17">
        <v>403.2</v>
      </c>
      <c r="J173" s="17" cm="1">
        <f t="array" ref="J173:K173">_xlfn.XLOOKUP(B173,'Natural Actual Raw Data'!F$2:F$164,'Natural Actual Raw Data'!G$2:H$164,0)</f>
        <v>0</v>
      </c>
      <c r="K173" s="17">
        <v>50.4</v>
      </c>
      <c r="L173" s="17" cm="1">
        <f t="array" ref="L173:M173">_xlfn.XLOOKUP(B173,'Natural Actual Raw Data'!I$2:I$147,'Natural Actual Raw Data'!J$2:K$147,0)</f>
        <v>475.69</v>
      </c>
      <c r="M173" s="17">
        <v>170</v>
      </c>
      <c r="N173" s="17">
        <f t="shared" si="28"/>
        <v>1099.29</v>
      </c>
      <c r="O173" s="17">
        <f t="shared" si="29"/>
        <v>0</v>
      </c>
      <c r="P173" s="17">
        <f>_xlfn.XLOOKUP(B173,'Natural Budget Raw Data'!A$2:A$197,'Natural Budget Raw Data'!B$2:B$197,0)</f>
        <v>750</v>
      </c>
      <c r="Q173" s="17">
        <f>_xlfn.XLOOKUP(B173,'Natural Budget Raw Data'!C$2:C$157,'Natural Budget Raw Data'!D$2:D$157,0)</f>
        <v>125</v>
      </c>
      <c r="R173" s="17">
        <f>_xlfn.XLOOKUP($B173,'Natural Budget Raw Data'!E$2:E$134,'Natural Budget Raw Data'!F$2:F$134,0)</f>
        <v>125</v>
      </c>
      <c r="S173" s="17">
        <f>_xlfn.XLOOKUP(B173,'Natural Budget Raw Data'!G$2:G$134,'Natural Budget Raw Data'!H$2:H$134,0)</f>
        <v>125</v>
      </c>
      <c r="T173" s="17">
        <f>_xlfn.XLOOKUP(B173,'Natural Budget Raw Data'!I$2:I$135,'Natural Budget Raw Data'!J$2:J$135,0)</f>
        <v>125</v>
      </c>
      <c r="U173" s="17">
        <f>_xlfn.XLOOKUP(B173,'Natural Budget Raw Data'!K$2:K$175,'Natural Budget Raw Data'!L$2:L$175,0)</f>
        <v>125</v>
      </c>
      <c r="V173" s="17">
        <f>_xlfn.XLOOKUP(B173,'Natural Budget Raw Data'!M$2:M$180,'Natural Budget Raw Data'!N$2:N$180,0)</f>
        <v>125</v>
      </c>
      <c r="W173" s="48">
        <f t="shared" si="27"/>
        <v>1849.29</v>
      </c>
      <c r="X173" s="17">
        <f>_xlfn.XLOOKUP(B173,'2025 Natural Budget'!A$2:A$123,'2025 Natural Budget'!N$2:N$123,0)</f>
        <v>0</v>
      </c>
      <c r="Y173" s="78">
        <f t="shared" si="25"/>
        <v>0</v>
      </c>
      <c r="AA173" s="78">
        <f t="shared" si="19"/>
        <v>0</v>
      </c>
      <c r="AE173"/>
      <c r="AF173" s="73"/>
      <c r="AI173" s="77">
        <f t="shared" si="20"/>
        <v>0</v>
      </c>
      <c r="AJ173" s="78">
        <f t="shared" si="21"/>
        <v>0</v>
      </c>
      <c r="AK173" s="77">
        <f t="shared" si="22"/>
        <v>0</v>
      </c>
      <c r="AL173" s="77">
        <f t="shared" si="23"/>
        <v>0</v>
      </c>
      <c r="AP173" s="78">
        <f t="shared" si="24"/>
        <v>0</v>
      </c>
      <c r="AR173" s="78">
        <f t="shared" si="26"/>
        <v>0</v>
      </c>
    </row>
    <row r="174" spans="1:44">
      <c r="A174" s="12"/>
      <c r="B174" s="13"/>
      <c r="C174" s="11" t="s">
        <v>656</v>
      </c>
      <c r="D174" s="16">
        <v>222254.77</v>
      </c>
      <c r="E174" s="16">
        <v>215168</v>
      </c>
      <c r="G174" s="17">
        <f>_xlfn.XLOOKUP(B174,'Natural Actual Raw Data'!A$2:A$197,'Natural Actual Raw Data'!B$2:B$197,0)</f>
        <v>0</v>
      </c>
      <c r="H174" s="17" cm="1">
        <f t="array" ref="H174">_xlfn.XLOOKUP(B174,'Natural Actual Raw Data'!C$2:C$159,'Natural Actual Raw Data'!D$2:E$159,0)</f>
        <v>0</v>
      </c>
      <c r="J174" s="17" cm="1">
        <f t="array" ref="J174">_xlfn.XLOOKUP(B174,'Natural Actual Raw Data'!F$2:F$164,'Natural Actual Raw Data'!G$2:H$164,0)</f>
        <v>0</v>
      </c>
      <c r="L174" s="17" cm="1">
        <f t="array" ref="L174">_xlfn.XLOOKUP(B174,'Natural Actual Raw Data'!I$2:I$147,'Natural Actual Raw Data'!J$2:K$147,0)</f>
        <v>0</v>
      </c>
      <c r="N174" s="17">
        <f t="shared" si="28"/>
        <v>0</v>
      </c>
      <c r="O174" s="17">
        <f t="shared" si="29"/>
        <v>0</v>
      </c>
      <c r="P174" s="17">
        <f>_xlfn.XLOOKUP(B174,'Natural Budget Raw Data'!A$2:A$197,'Natural Budget Raw Data'!B$2:B$197,0)</f>
        <v>0</v>
      </c>
      <c r="Q174" s="17">
        <f>_xlfn.XLOOKUP(B174,'Natural Budget Raw Data'!C$2:C$157,'Natural Budget Raw Data'!D$2:D$157,0)</f>
        <v>0</v>
      </c>
      <c r="R174" s="17">
        <f>_xlfn.XLOOKUP($B174,'Natural Budget Raw Data'!E$2:E$134,'Natural Budget Raw Data'!F$2:F$134,0)</f>
        <v>0</v>
      </c>
      <c r="S174" s="17">
        <f>_xlfn.XLOOKUP(B174,'Natural Budget Raw Data'!G$2:G$134,'Natural Budget Raw Data'!H$2:H$134,0)</f>
        <v>0</v>
      </c>
      <c r="T174" s="17">
        <f>_xlfn.XLOOKUP(B174,'Natural Budget Raw Data'!I$2:I$135,'Natural Budget Raw Data'!J$2:J$135,0)</f>
        <v>0</v>
      </c>
      <c r="U174" s="17">
        <f>_xlfn.XLOOKUP(B174,'Natural Budget Raw Data'!K$2:K$175,'Natural Budget Raw Data'!L$2:L$175,0)</f>
        <v>0</v>
      </c>
      <c r="V174" s="17">
        <f>_xlfn.XLOOKUP(B174,'Natural Budget Raw Data'!M$2:M$180,'Natural Budget Raw Data'!N$2:N$180,0)</f>
        <v>0</v>
      </c>
      <c r="W174" s="48">
        <f t="shared" si="27"/>
        <v>0</v>
      </c>
      <c r="X174" s="17">
        <f>_xlfn.XLOOKUP(B174,'2025 Natural Budget'!A$2:A$123,'2025 Natural Budget'!N$2:N$123,0)</f>
        <v>0</v>
      </c>
      <c r="Y174" s="78">
        <f t="shared" si="25"/>
        <v>0</v>
      </c>
      <c r="AA174" s="78">
        <f t="shared" si="19"/>
        <v>0</v>
      </c>
      <c r="AE174"/>
      <c r="AF174" s="73"/>
      <c r="AI174" s="77">
        <f t="shared" si="20"/>
        <v>0</v>
      </c>
      <c r="AJ174" s="78">
        <f t="shared" si="21"/>
        <v>0</v>
      </c>
      <c r="AK174" s="77">
        <f t="shared" si="22"/>
        <v>0</v>
      </c>
      <c r="AL174" s="77">
        <f t="shared" si="23"/>
        <v>0</v>
      </c>
      <c r="AP174" s="78">
        <f t="shared" si="24"/>
        <v>0</v>
      </c>
      <c r="AR174" s="78">
        <f t="shared" si="26"/>
        <v>0</v>
      </c>
    </row>
    <row r="175" spans="1:44">
      <c r="A175" s="9" t="s">
        <v>0</v>
      </c>
      <c r="B175" s="10" t="s">
        <v>502</v>
      </c>
      <c r="C175" s="11" t="s">
        <v>503</v>
      </c>
      <c r="D175" s="15">
        <v>120121.61</v>
      </c>
      <c r="E175" s="15">
        <v>132612</v>
      </c>
      <c r="G175" s="17">
        <f>_xlfn.XLOOKUP(B175,'Natural Actual Raw Data'!A$2:A$197,'Natural Actual Raw Data'!B$2:B$197,0)</f>
        <v>120121.61</v>
      </c>
      <c r="H175" s="17" cm="1">
        <f t="array" ref="H175:I175">_xlfn.XLOOKUP(B175,'Natural Actual Raw Data'!C$2:C$159,'Natural Actual Raw Data'!D$2:E$159,0)</f>
        <v>16847.07</v>
      </c>
      <c r="I175" s="17">
        <v>18143.75</v>
      </c>
      <c r="J175" s="17" cm="1">
        <f t="array" ref="J175:K175">_xlfn.XLOOKUP(B175,'Natural Actual Raw Data'!F$2:F$164,'Natural Actual Raw Data'!G$2:H$164,0)</f>
        <v>12157.27</v>
      </c>
      <c r="K175" s="17">
        <v>22699.23</v>
      </c>
      <c r="L175" s="17" cm="1">
        <f t="array" ref="L175:M175">_xlfn.XLOOKUP(B175,'Natural Actual Raw Data'!I$2:I$147,'Natural Actual Raw Data'!J$2:K$147,0)</f>
        <v>30901.05</v>
      </c>
      <c r="M175" s="17">
        <v>19373.240000000002</v>
      </c>
      <c r="N175" s="17">
        <f t="shared" si="28"/>
        <v>120121.61</v>
      </c>
      <c r="O175" s="17">
        <f t="shared" si="29"/>
        <v>0</v>
      </c>
      <c r="P175" s="17">
        <f>_xlfn.XLOOKUP(B175,'Natural Budget Raw Data'!A$2:A$197,'Natural Budget Raw Data'!B$2:B$197,0)</f>
        <v>132612</v>
      </c>
      <c r="Q175" s="17">
        <f>_xlfn.XLOOKUP(B175,'Natural Budget Raw Data'!C$2:C$157,'Natural Budget Raw Data'!D$2:D$157,0)</f>
        <v>22102</v>
      </c>
      <c r="R175" s="17">
        <f>_xlfn.XLOOKUP($B175,'Natural Budget Raw Data'!E$2:E$134,'Natural Budget Raw Data'!F$2:F$134,0)</f>
        <v>22102</v>
      </c>
      <c r="S175" s="17">
        <f>_xlfn.XLOOKUP(B175,'Natural Budget Raw Data'!G$2:G$134,'Natural Budget Raw Data'!H$2:H$134,0)</f>
        <v>22102</v>
      </c>
      <c r="T175" s="17">
        <f>_xlfn.XLOOKUP(B175,'Natural Budget Raw Data'!I$2:I$135,'Natural Budget Raw Data'!J$2:J$135,0)</f>
        <v>22102</v>
      </c>
      <c r="U175" s="17">
        <f>_xlfn.XLOOKUP(B175,'Natural Budget Raw Data'!K$2:K$175,'Natural Budget Raw Data'!L$2:L$175,0)</f>
        <v>22102</v>
      </c>
      <c r="V175" s="17">
        <f>_xlfn.XLOOKUP(B175,'Natural Budget Raw Data'!M$2:M$180,'Natural Budget Raw Data'!N$2:N$180,0)</f>
        <v>22102</v>
      </c>
      <c r="W175" s="48">
        <f t="shared" si="27"/>
        <v>252733.61</v>
      </c>
      <c r="X175" s="17">
        <f>_xlfn.XLOOKUP(B175,'2025 Natural Budget'!A$2:A$123,'2025 Natural Budget'!N$2:N$123,0)</f>
        <v>252999.99000000005</v>
      </c>
      <c r="Y175" s="78">
        <f t="shared" si="25"/>
        <v>252999.99000000005</v>
      </c>
      <c r="AA175" s="78">
        <f t="shared" si="19"/>
        <v>0</v>
      </c>
      <c r="AE175"/>
      <c r="AF175" s="73"/>
      <c r="AI175" s="77">
        <f t="shared" si="20"/>
        <v>0</v>
      </c>
      <c r="AJ175" s="78">
        <f t="shared" si="21"/>
        <v>2529.9999000000007</v>
      </c>
      <c r="AK175" s="77">
        <f t="shared" si="22"/>
        <v>2529.9999000000007</v>
      </c>
      <c r="AL175" s="77">
        <f t="shared" si="23"/>
        <v>255529.98990000004</v>
      </c>
      <c r="AP175" s="78">
        <f t="shared" si="24"/>
        <v>255529.98990000004</v>
      </c>
      <c r="AR175" s="78">
        <f t="shared" si="26"/>
        <v>255529.98990000004</v>
      </c>
    </row>
    <row r="176" spans="1:44">
      <c r="A176" s="9" t="s">
        <v>0</v>
      </c>
      <c r="B176" s="10" t="s">
        <v>504</v>
      </c>
      <c r="C176" s="11" t="s">
        <v>505</v>
      </c>
      <c r="D176" s="15">
        <v>290499.59999999998</v>
      </c>
      <c r="E176" s="15">
        <v>329832</v>
      </c>
      <c r="G176" s="17">
        <f>_xlfn.XLOOKUP(B176,'Natural Actual Raw Data'!A$2:A$197,'Natural Actual Raw Data'!B$2:B$197,0)</f>
        <v>290499.59999999998</v>
      </c>
      <c r="H176" s="17" cm="1">
        <f t="array" ref="H176:I176">_xlfn.XLOOKUP(B176,'Natural Actual Raw Data'!C$2:C$159,'Natural Actual Raw Data'!D$2:E$159,0)</f>
        <v>72847.66</v>
      </c>
      <c r="I176" s="17">
        <v>54391.49</v>
      </c>
      <c r="J176" s="17" cm="1">
        <f t="array" ref="J176:K176">_xlfn.XLOOKUP(B176,'Natural Actual Raw Data'!F$2:F$164,'Natural Actual Raw Data'!G$2:H$164,0)</f>
        <v>30383.5</v>
      </c>
      <c r="K176" s="17">
        <v>46884.2</v>
      </c>
      <c r="L176" s="17" cm="1">
        <f t="array" ref="L176:M176">_xlfn.XLOOKUP(B176,'Natural Actual Raw Data'!I$2:I$147,'Natural Actual Raw Data'!J$2:K$147,0)</f>
        <v>43151.15</v>
      </c>
      <c r="M176" s="17">
        <v>42841.599999999999</v>
      </c>
      <c r="N176" s="17">
        <f t="shared" si="28"/>
        <v>290499.59999999998</v>
      </c>
      <c r="O176" s="17">
        <f t="shared" si="29"/>
        <v>0</v>
      </c>
      <c r="P176" s="17">
        <f>_xlfn.XLOOKUP(B176,'Natural Budget Raw Data'!A$2:A$197,'Natural Budget Raw Data'!B$2:B$197,0)</f>
        <v>329832</v>
      </c>
      <c r="Q176" s="17">
        <f>_xlfn.XLOOKUP(B176,'Natural Budget Raw Data'!C$2:C$157,'Natural Budget Raw Data'!D$2:D$157,0)</f>
        <v>54972</v>
      </c>
      <c r="R176" s="17">
        <f>_xlfn.XLOOKUP($B176,'Natural Budget Raw Data'!E$2:E$134,'Natural Budget Raw Data'!F$2:F$134,0)</f>
        <v>54972</v>
      </c>
      <c r="S176" s="17">
        <f>_xlfn.XLOOKUP(B176,'Natural Budget Raw Data'!G$2:G$134,'Natural Budget Raw Data'!H$2:H$134,0)</f>
        <v>54972</v>
      </c>
      <c r="T176" s="17">
        <f>_xlfn.XLOOKUP(B176,'Natural Budget Raw Data'!I$2:I$135,'Natural Budget Raw Data'!J$2:J$135,0)</f>
        <v>54972</v>
      </c>
      <c r="U176" s="17">
        <f>_xlfn.XLOOKUP(B176,'Natural Budget Raw Data'!K$2:K$175,'Natural Budget Raw Data'!L$2:L$175,0)</f>
        <v>54972</v>
      </c>
      <c r="V176" s="17">
        <f>_xlfn.XLOOKUP(B176,'Natural Budget Raw Data'!M$2:M$180,'Natural Budget Raw Data'!N$2:N$180,0)</f>
        <v>54972</v>
      </c>
      <c r="W176" s="48">
        <f t="shared" si="27"/>
        <v>620331.6</v>
      </c>
      <c r="X176" s="17">
        <f>_xlfn.XLOOKUP(B176,'2025 Natural Budget'!A$2:A$123,'2025 Natural Budget'!N$2:N$123,0)</f>
        <v>714999.99999999977</v>
      </c>
      <c r="Y176" s="78">
        <f t="shared" si="25"/>
        <v>714999.99999999977</v>
      </c>
      <c r="AA176" s="78">
        <f t="shared" si="19"/>
        <v>0</v>
      </c>
      <c r="AE176"/>
      <c r="AF176" s="73"/>
      <c r="AI176" s="77">
        <f t="shared" si="20"/>
        <v>0</v>
      </c>
      <c r="AJ176" s="78">
        <f t="shared" si="21"/>
        <v>7149.9999999999982</v>
      </c>
      <c r="AK176" s="77">
        <f t="shared" si="22"/>
        <v>7149.9999999999982</v>
      </c>
      <c r="AL176" s="77">
        <f t="shared" si="23"/>
        <v>722149.99999999977</v>
      </c>
      <c r="AP176" s="78">
        <f t="shared" si="24"/>
        <v>722149.99999999977</v>
      </c>
      <c r="AR176" s="78">
        <f t="shared" si="26"/>
        <v>722149.99999999977</v>
      </c>
    </row>
    <row r="177" spans="1:44">
      <c r="A177" s="9" t="s">
        <v>0</v>
      </c>
      <c r="B177" s="10" t="s">
        <v>506</v>
      </c>
      <c r="C177" s="11" t="s">
        <v>507</v>
      </c>
      <c r="D177" s="15">
        <v>47780.22</v>
      </c>
      <c r="E177" s="15">
        <v>54768</v>
      </c>
      <c r="G177" s="17">
        <f>_xlfn.XLOOKUP(B177,'Natural Actual Raw Data'!A$2:A$197,'Natural Actual Raw Data'!B$2:B$197,0)</f>
        <v>47780.22</v>
      </c>
      <c r="H177" s="17" cm="1">
        <f t="array" ref="H177:I177">_xlfn.XLOOKUP(B177,'Natural Actual Raw Data'!C$2:C$159,'Natural Actual Raw Data'!D$2:E$159,0)</f>
        <v>8966.6</v>
      </c>
      <c r="I177" s="17">
        <v>9770.6299999999992</v>
      </c>
      <c r="J177" s="17" cm="1">
        <f t="array" ref="J177:K177">_xlfn.XLOOKUP(B177,'Natural Actual Raw Data'!F$2:F$164,'Natural Actual Raw Data'!G$2:H$164,0)</f>
        <v>8220.66</v>
      </c>
      <c r="K177" s="17">
        <v>7928.23</v>
      </c>
      <c r="L177" s="17" cm="1">
        <f t="array" ref="L177:M177">_xlfn.XLOOKUP(B177,'Natural Actual Raw Data'!I$2:I$147,'Natural Actual Raw Data'!J$2:K$147,0)</f>
        <v>9748.17</v>
      </c>
      <c r="M177" s="17">
        <v>3145.93</v>
      </c>
      <c r="N177" s="17">
        <f t="shared" si="28"/>
        <v>47780.219999999994</v>
      </c>
      <c r="O177" s="17">
        <f t="shared" si="29"/>
        <v>0</v>
      </c>
      <c r="P177" s="17">
        <f>_xlfn.XLOOKUP(B177,'Natural Budget Raw Data'!A$2:A$197,'Natural Budget Raw Data'!B$2:B$197,0)</f>
        <v>54768</v>
      </c>
      <c r="Q177" s="17">
        <f>_xlfn.XLOOKUP(B177,'Natural Budget Raw Data'!C$2:C$157,'Natural Budget Raw Data'!D$2:D$157,0)</f>
        <v>9128</v>
      </c>
      <c r="R177" s="17">
        <f>_xlfn.XLOOKUP($B177,'Natural Budget Raw Data'!E$2:E$134,'Natural Budget Raw Data'!F$2:F$134,0)</f>
        <v>9128</v>
      </c>
      <c r="S177" s="17">
        <f>_xlfn.XLOOKUP(B177,'Natural Budget Raw Data'!G$2:G$134,'Natural Budget Raw Data'!H$2:H$134,0)</f>
        <v>9128</v>
      </c>
      <c r="T177" s="17">
        <f>_xlfn.XLOOKUP(B177,'Natural Budget Raw Data'!I$2:I$135,'Natural Budget Raw Data'!J$2:J$135,0)</f>
        <v>9128</v>
      </c>
      <c r="U177" s="17">
        <f>_xlfn.XLOOKUP(B177,'Natural Budget Raw Data'!K$2:K$175,'Natural Budget Raw Data'!L$2:L$175,0)</f>
        <v>9128</v>
      </c>
      <c r="V177" s="17">
        <f>_xlfn.XLOOKUP(B177,'Natural Budget Raw Data'!M$2:M$180,'Natural Budget Raw Data'!N$2:N$180,0)</f>
        <v>9128</v>
      </c>
      <c r="W177" s="48">
        <f t="shared" si="27"/>
        <v>102548.22</v>
      </c>
      <c r="X177" s="17">
        <f>_xlfn.XLOOKUP(B177,'2025 Natural Budget'!A$2:A$123,'2025 Natural Budget'!N$2:N$123,0)</f>
        <v>88000</v>
      </c>
      <c r="Y177" s="78">
        <f t="shared" si="25"/>
        <v>88000</v>
      </c>
      <c r="AA177" s="78">
        <f t="shared" si="19"/>
        <v>0</v>
      </c>
      <c r="AE177"/>
      <c r="AF177" s="73"/>
      <c r="AI177" s="77">
        <f t="shared" si="20"/>
        <v>0</v>
      </c>
      <c r="AJ177" s="78">
        <f t="shared" si="21"/>
        <v>880</v>
      </c>
      <c r="AK177" s="77">
        <f t="shared" si="22"/>
        <v>880</v>
      </c>
      <c r="AL177" s="77">
        <f t="shared" si="23"/>
        <v>88880</v>
      </c>
      <c r="AP177" s="78">
        <f t="shared" si="24"/>
        <v>88880</v>
      </c>
      <c r="AR177" s="78">
        <f t="shared" si="26"/>
        <v>88880</v>
      </c>
    </row>
    <row r="178" spans="1:44">
      <c r="A178" s="9" t="s">
        <v>0</v>
      </c>
      <c r="B178" s="10" t="s">
        <v>508</v>
      </c>
      <c r="C178" s="11" t="s">
        <v>509</v>
      </c>
      <c r="D178" s="15">
        <v>7790.23</v>
      </c>
      <c r="E178" s="15">
        <v>8016</v>
      </c>
      <c r="G178" s="17">
        <f>_xlfn.XLOOKUP(B178,'Natural Actual Raw Data'!A$2:A$197,'Natural Actual Raw Data'!B$2:B$197,0)</f>
        <v>7790.23</v>
      </c>
      <c r="H178" s="17" cm="1">
        <f t="array" ref="H178:I178">_xlfn.XLOOKUP(B178,'Natural Actual Raw Data'!C$2:C$159,'Natural Actual Raw Data'!D$2:E$159,0)</f>
        <v>1278.47</v>
      </c>
      <c r="I178" s="17">
        <v>1171.1099999999999</v>
      </c>
      <c r="J178" s="17" cm="1">
        <f t="array" ref="J178:K178">_xlfn.XLOOKUP(B178,'Natural Actual Raw Data'!F$2:F$164,'Natural Actual Raw Data'!G$2:H$164,0)</f>
        <v>1005.32</v>
      </c>
      <c r="K178" s="17">
        <v>1823.41</v>
      </c>
      <c r="L178" s="17" cm="1">
        <f t="array" ref="L178:M178">_xlfn.XLOOKUP(B178,'Natural Actual Raw Data'!I$2:I$147,'Natural Actual Raw Data'!J$2:K$147,0)</f>
        <v>1060.1199999999999</v>
      </c>
      <c r="M178" s="17">
        <v>1451.8</v>
      </c>
      <c r="N178" s="17">
        <f t="shared" si="28"/>
        <v>7790.2300000000005</v>
      </c>
      <c r="O178" s="17">
        <f t="shared" si="29"/>
        <v>0</v>
      </c>
      <c r="P178" s="17">
        <f>_xlfn.XLOOKUP(B178,'Natural Budget Raw Data'!A$2:A$197,'Natural Budget Raw Data'!B$2:B$197,0)</f>
        <v>8016</v>
      </c>
      <c r="Q178" s="17">
        <f>_xlfn.XLOOKUP(B178,'Natural Budget Raw Data'!C$2:C$157,'Natural Budget Raw Data'!D$2:D$157,0)</f>
        <v>1336</v>
      </c>
      <c r="R178" s="17">
        <f>_xlfn.XLOOKUP($B178,'Natural Budget Raw Data'!E$2:E$134,'Natural Budget Raw Data'!F$2:F$134,0)</f>
        <v>1336</v>
      </c>
      <c r="S178" s="17">
        <f>_xlfn.XLOOKUP(B178,'Natural Budget Raw Data'!G$2:G$134,'Natural Budget Raw Data'!H$2:H$134,0)</f>
        <v>1336</v>
      </c>
      <c r="T178" s="17">
        <f>_xlfn.XLOOKUP(B178,'Natural Budget Raw Data'!I$2:I$135,'Natural Budget Raw Data'!J$2:J$135,0)</f>
        <v>1336</v>
      </c>
      <c r="U178" s="17">
        <f>_xlfn.XLOOKUP(B178,'Natural Budget Raw Data'!K$2:K$175,'Natural Budget Raw Data'!L$2:L$175,0)</f>
        <v>1336</v>
      </c>
      <c r="V178" s="17">
        <f>_xlfn.XLOOKUP(B178,'Natural Budget Raw Data'!M$2:M$180,'Natural Budget Raw Data'!N$2:N$180,0)</f>
        <v>1336</v>
      </c>
      <c r="W178" s="48">
        <f t="shared" si="27"/>
        <v>15806.23</v>
      </c>
      <c r="X178" s="17">
        <f>_xlfn.XLOOKUP(B178,'2025 Natural Budget'!A$2:A$123,'2025 Natural Budget'!N$2:N$123,0)</f>
        <v>22999.999999999996</v>
      </c>
      <c r="Y178" s="78">
        <f t="shared" si="25"/>
        <v>22999.999999999996</v>
      </c>
      <c r="AA178" s="78">
        <f t="shared" si="19"/>
        <v>0</v>
      </c>
      <c r="AE178"/>
      <c r="AF178" s="73"/>
      <c r="AI178" s="77">
        <f t="shared" si="20"/>
        <v>0</v>
      </c>
      <c r="AJ178" s="78">
        <f t="shared" si="21"/>
        <v>229.99999999999997</v>
      </c>
      <c r="AK178" s="77">
        <f t="shared" si="22"/>
        <v>229.99999999999997</v>
      </c>
      <c r="AL178" s="77">
        <f t="shared" si="23"/>
        <v>23229.999999999996</v>
      </c>
      <c r="AP178" s="78">
        <f t="shared" si="24"/>
        <v>23229.999999999996</v>
      </c>
      <c r="AR178" s="78">
        <f t="shared" si="26"/>
        <v>23229.999999999996</v>
      </c>
    </row>
    <row r="179" spans="1:44">
      <c r="A179" s="9" t="s">
        <v>2</v>
      </c>
      <c r="B179" s="10" t="s">
        <v>510</v>
      </c>
      <c r="C179" s="11" t="s">
        <v>511</v>
      </c>
      <c r="D179" s="15">
        <v>13966.57</v>
      </c>
      <c r="E179" s="15">
        <v>11700</v>
      </c>
      <c r="G179" s="17">
        <f>_xlfn.XLOOKUP(B179,'Natural Actual Raw Data'!A$2:A$197,'Natural Actual Raw Data'!B$2:B$197,0)</f>
        <v>13966.57</v>
      </c>
      <c r="H179" s="17" cm="1">
        <f t="array" ref="H179:I179">_xlfn.XLOOKUP(B179,'Natural Actual Raw Data'!C$2:C$159,'Natural Actual Raw Data'!D$2:E$159,0)</f>
        <v>1682.48</v>
      </c>
      <c r="I179" s="17">
        <v>2152.65</v>
      </c>
      <c r="J179" s="17" cm="1">
        <f t="array" ref="J179:K179">_xlfn.XLOOKUP(B179,'Natural Actual Raw Data'!F$2:F$164,'Natural Actual Raw Data'!G$2:H$164,0)</f>
        <v>1253.3399999999999</v>
      </c>
      <c r="K179" s="17">
        <v>3370.27</v>
      </c>
      <c r="L179" s="17" cm="1">
        <f t="array" ref="L179:M179">_xlfn.XLOOKUP(B179,'Natural Actual Raw Data'!I$2:I$147,'Natural Actual Raw Data'!J$2:K$147,0)</f>
        <v>3071.61</v>
      </c>
      <c r="M179" s="17">
        <v>2436.2199999999998</v>
      </c>
      <c r="N179" s="17">
        <f t="shared" si="28"/>
        <v>13966.57</v>
      </c>
      <c r="O179" s="17">
        <f t="shared" si="29"/>
        <v>0</v>
      </c>
      <c r="P179" s="17">
        <f>_xlfn.XLOOKUP(B179,'Natural Budget Raw Data'!A$2:A$197,'Natural Budget Raw Data'!B$2:B$197,0)</f>
        <v>11700</v>
      </c>
      <c r="Q179" s="17">
        <f>_xlfn.XLOOKUP(B179,'Natural Budget Raw Data'!C$2:C$157,'Natural Budget Raw Data'!D$2:D$157,0)</f>
        <v>1950</v>
      </c>
      <c r="R179" s="17">
        <f>_xlfn.XLOOKUP($B179,'Natural Budget Raw Data'!E$2:E$134,'Natural Budget Raw Data'!F$2:F$134,0)</f>
        <v>1950</v>
      </c>
      <c r="S179" s="17">
        <f>_xlfn.XLOOKUP(B179,'Natural Budget Raw Data'!G$2:G$134,'Natural Budget Raw Data'!H$2:H$134,0)</f>
        <v>1950</v>
      </c>
      <c r="T179" s="17">
        <f>_xlfn.XLOOKUP(B179,'Natural Budget Raw Data'!I$2:I$135,'Natural Budget Raw Data'!J$2:J$135,0)</f>
        <v>1950</v>
      </c>
      <c r="U179" s="17">
        <f>_xlfn.XLOOKUP(B179,'Natural Budget Raw Data'!K$2:K$175,'Natural Budget Raw Data'!L$2:L$175,0)</f>
        <v>1950</v>
      </c>
      <c r="V179" s="17">
        <f>_xlfn.XLOOKUP(B179,'Natural Budget Raw Data'!M$2:M$180,'Natural Budget Raw Data'!N$2:N$180,0)</f>
        <v>1950</v>
      </c>
      <c r="W179" s="48">
        <f t="shared" si="27"/>
        <v>25666.57</v>
      </c>
      <c r="X179" s="17">
        <f>_xlfn.XLOOKUP(B179,'2025 Natural Budget'!A$2:A$123,'2025 Natural Budget'!N$2:N$123,0)</f>
        <v>26000.009999999995</v>
      </c>
      <c r="Y179" s="78">
        <f t="shared" si="25"/>
        <v>26000.009999999995</v>
      </c>
      <c r="AA179" s="78">
        <f t="shared" si="19"/>
        <v>0</v>
      </c>
      <c r="AE179"/>
      <c r="AF179" s="73"/>
      <c r="AI179" s="77">
        <f t="shared" si="20"/>
        <v>0</v>
      </c>
      <c r="AJ179" s="78">
        <f t="shared" si="21"/>
        <v>260.00009999999997</v>
      </c>
      <c r="AK179" s="77">
        <f t="shared" si="22"/>
        <v>260.00009999999997</v>
      </c>
      <c r="AL179" s="77">
        <f t="shared" si="23"/>
        <v>26260.010099999996</v>
      </c>
      <c r="AP179" s="78">
        <f t="shared" si="24"/>
        <v>26260.010099999996</v>
      </c>
      <c r="AR179" s="78">
        <f t="shared" si="26"/>
        <v>26260.010099999996</v>
      </c>
    </row>
    <row r="180" spans="1:44">
      <c r="A180" s="12"/>
      <c r="B180" s="13"/>
      <c r="C180" s="11" t="s">
        <v>657</v>
      </c>
      <c r="D180" s="16">
        <v>480158.23</v>
      </c>
      <c r="E180" s="16">
        <v>536928</v>
      </c>
      <c r="G180" s="17">
        <f>_xlfn.XLOOKUP(B180,'Natural Actual Raw Data'!A$2:A$197,'Natural Actual Raw Data'!B$2:B$197,0)</f>
        <v>0</v>
      </c>
      <c r="H180" s="17" cm="1">
        <f t="array" ref="H180">_xlfn.XLOOKUP(B180,'Natural Actual Raw Data'!C$2:C$159,'Natural Actual Raw Data'!D$2:E$159,0)</f>
        <v>0</v>
      </c>
      <c r="J180" s="17" cm="1">
        <f t="array" ref="J180">_xlfn.XLOOKUP(B180,'Natural Actual Raw Data'!F$2:F$164,'Natural Actual Raw Data'!G$2:H$164,0)</f>
        <v>0</v>
      </c>
      <c r="L180" s="17" cm="1">
        <f t="array" ref="L180">_xlfn.XLOOKUP(B180,'Natural Actual Raw Data'!I$2:I$147,'Natural Actual Raw Data'!J$2:K$147,0)</f>
        <v>0</v>
      </c>
      <c r="N180" s="17">
        <f t="shared" si="28"/>
        <v>0</v>
      </c>
      <c r="O180" s="17">
        <f t="shared" si="29"/>
        <v>0</v>
      </c>
      <c r="P180" s="17">
        <f>_xlfn.XLOOKUP(B180,'Natural Budget Raw Data'!A$2:A$197,'Natural Budget Raw Data'!B$2:B$197,0)</f>
        <v>0</v>
      </c>
      <c r="Q180" s="17">
        <f>_xlfn.XLOOKUP(B180,'Natural Budget Raw Data'!C$2:C$157,'Natural Budget Raw Data'!D$2:D$157,0)</f>
        <v>0</v>
      </c>
      <c r="R180" s="17">
        <f>_xlfn.XLOOKUP($B180,'Natural Budget Raw Data'!E$2:E$134,'Natural Budget Raw Data'!F$2:F$134,0)</f>
        <v>0</v>
      </c>
      <c r="S180" s="17">
        <f>_xlfn.XLOOKUP(B180,'Natural Budget Raw Data'!G$2:G$134,'Natural Budget Raw Data'!H$2:H$134,0)</f>
        <v>0</v>
      </c>
      <c r="T180" s="17">
        <f>_xlfn.XLOOKUP(B180,'Natural Budget Raw Data'!I$2:I$135,'Natural Budget Raw Data'!J$2:J$135,0)</f>
        <v>0</v>
      </c>
      <c r="U180" s="17">
        <f>_xlfn.XLOOKUP(B180,'Natural Budget Raw Data'!K$2:K$175,'Natural Budget Raw Data'!L$2:L$175,0)</f>
        <v>0</v>
      </c>
      <c r="V180" s="17">
        <f>_xlfn.XLOOKUP(B180,'Natural Budget Raw Data'!M$2:M$180,'Natural Budget Raw Data'!N$2:N$180,0)</f>
        <v>0</v>
      </c>
      <c r="W180" s="48">
        <f t="shared" si="27"/>
        <v>0</v>
      </c>
      <c r="X180" s="17">
        <f>_xlfn.XLOOKUP(B180,'2025 Natural Budget'!A$2:A$123,'2025 Natural Budget'!N$2:N$123,0)</f>
        <v>0</v>
      </c>
      <c r="Y180" s="78">
        <f t="shared" si="25"/>
        <v>0</v>
      </c>
      <c r="AA180" s="78">
        <f t="shared" si="19"/>
        <v>0</v>
      </c>
      <c r="AE180"/>
      <c r="AF180" s="73"/>
      <c r="AI180" s="77">
        <f t="shared" si="20"/>
        <v>0</v>
      </c>
      <c r="AJ180" s="78">
        <f t="shared" si="21"/>
        <v>0</v>
      </c>
      <c r="AK180" s="77">
        <f t="shared" si="22"/>
        <v>0</v>
      </c>
      <c r="AL180" s="77">
        <f t="shared" si="23"/>
        <v>0</v>
      </c>
      <c r="AP180" s="78">
        <f t="shared" si="24"/>
        <v>0</v>
      </c>
      <c r="AR180" s="78">
        <f t="shared" si="26"/>
        <v>0</v>
      </c>
    </row>
    <row r="181" spans="1:44">
      <c r="A181" s="9" t="s">
        <v>2</v>
      </c>
      <c r="B181" s="10" t="s">
        <v>524</v>
      </c>
      <c r="C181" s="11" t="s">
        <v>525</v>
      </c>
      <c r="D181" s="15">
        <v>381806.54</v>
      </c>
      <c r="E181" s="15">
        <v>6750</v>
      </c>
      <c r="G181" s="17">
        <f>_xlfn.XLOOKUP(B181,'Natural Actual Raw Data'!A$2:A$197,'Natural Actual Raw Data'!B$2:B$197,0)</f>
        <v>381806.54</v>
      </c>
      <c r="H181" s="17" cm="1">
        <f t="array" ref="H181:I181">_xlfn.XLOOKUP(B181,'Natural Actual Raw Data'!C$2:C$159,'Natural Actual Raw Data'!D$2:E$159,0)</f>
        <v>101410.6</v>
      </c>
      <c r="I181" s="17">
        <v>34114.400000000001</v>
      </c>
      <c r="J181" s="17" cm="1">
        <f t="array" ref="J181:K181">_xlfn.XLOOKUP(B181,'Natural Actual Raw Data'!F$2:F$164,'Natural Actual Raw Data'!G$2:H$164,0)</f>
        <v>49338</v>
      </c>
      <c r="K181" s="17">
        <v>3289.99</v>
      </c>
      <c r="L181" s="17" cm="1">
        <f t="array" ref="L181:M181">_xlfn.XLOOKUP(B181,'Natural Actual Raw Data'!I$2:I$147,'Natural Actual Raw Data'!J$2:K$147,0)</f>
        <v>22950</v>
      </c>
      <c r="M181" s="17">
        <v>170703.55</v>
      </c>
      <c r="N181" s="17">
        <f t="shared" si="28"/>
        <v>381806.54</v>
      </c>
      <c r="O181" s="17">
        <f t="shared" si="29"/>
        <v>0</v>
      </c>
      <c r="P181" s="17">
        <f>_xlfn.XLOOKUP(B181,'Natural Budget Raw Data'!A$2:A$197,'Natural Budget Raw Data'!B$2:B$197,0)</f>
        <v>6750</v>
      </c>
      <c r="Q181" s="17">
        <f>_xlfn.XLOOKUP(B181,'Natural Budget Raw Data'!C$2:C$157,'Natural Budget Raw Data'!D$2:D$157,0)</f>
        <v>1125</v>
      </c>
      <c r="R181" s="17">
        <f>_xlfn.XLOOKUP($B181,'Natural Budget Raw Data'!E$2:E$134,'Natural Budget Raw Data'!F$2:F$134,0)</f>
        <v>1125</v>
      </c>
      <c r="S181" s="17">
        <f>_xlfn.XLOOKUP(B181,'Natural Budget Raw Data'!G$2:G$134,'Natural Budget Raw Data'!H$2:H$134,0)</f>
        <v>1125</v>
      </c>
      <c r="T181" s="17">
        <f>_xlfn.XLOOKUP(B181,'Natural Budget Raw Data'!I$2:I$135,'Natural Budget Raw Data'!J$2:J$135,0)</f>
        <v>1125</v>
      </c>
      <c r="U181" s="17">
        <f>_xlfn.XLOOKUP(B181,'Natural Budget Raw Data'!K$2:K$175,'Natural Budget Raw Data'!L$2:L$175,0)</f>
        <v>1125</v>
      </c>
      <c r="V181" s="17">
        <f>_xlfn.XLOOKUP(B181,'Natural Budget Raw Data'!M$2:M$180,'Natural Budget Raw Data'!N$2:N$180,0)</f>
        <v>1125</v>
      </c>
      <c r="W181" s="48">
        <f t="shared" si="27"/>
        <v>388556.54</v>
      </c>
      <c r="X181" s="17">
        <f>_xlfn.XLOOKUP(B181,'2025 Natural Budget'!A$2:A$123,'2025 Natural Budget'!N$2:N$123,0)</f>
        <v>11039.57</v>
      </c>
      <c r="Y181" s="78">
        <f t="shared" si="25"/>
        <v>11039.57</v>
      </c>
      <c r="AA181" s="78">
        <f t="shared" si="19"/>
        <v>0</v>
      </c>
      <c r="AE181"/>
      <c r="AF181" s="73"/>
      <c r="AI181" s="77">
        <f t="shared" si="20"/>
        <v>0</v>
      </c>
      <c r="AJ181" s="78">
        <f t="shared" si="21"/>
        <v>110.39570000000001</v>
      </c>
      <c r="AK181" s="77">
        <f t="shared" si="22"/>
        <v>110.39570000000001</v>
      </c>
      <c r="AL181" s="77">
        <f t="shared" si="23"/>
        <v>11149.965699999999</v>
      </c>
      <c r="AP181" s="78">
        <f t="shared" si="24"/>
        <v>11149.965699999999</v>
      </c>
      <c r="AR181" s="78">
        <f t="shared" si="26"/>
        <v>11149.965699999999</v>
      </c>
    </row>
    <row r="182" spans="1:44">
      <c r="A182" s="9" t="s">
        <v>2</v>
      </c>
      <c r="B182" s="10" t="s">
        <v>526</v>
      </c>
      <c r="C182" s="11" t="s">
        <v>527</v>
      </c>
      <c r="D182" s="15">
        <v>11.63</v>
      </c>
      <c r="E182" s="15">
        <v>60</v>
      </c>
      <c r="G182" s="17">
        <f>_xlfn.XLOOKUP(B182,'Natural Actual Raw Data'!A$2:A$197,'Natural Actual Raw Data'!B$2:B$197,0)</f>
        <v>11.63</v>
      </c>
      <c r="H182" s="17" cm="1">
        <f t="array" ref="H182:I182">_xlfn.XLOOKUP(B182,'Natural Actual Raw Data'!C$2:C$159,'Natural Actual Raw Data'!D$2:E$159,0)</f>
        <v>0.28000000000000003</v>
      </c>
      <c r="I182" s="17">
        <v>0</v>
      </c>
      <c r="J182" s="17" cm="1">
        <f t="array" ref="J182:K182">_xlfn.XLOOKUP(B182,'Natural Actual Raw Data'!F$2:F$164,'Natural Actual Raw Data'!G$2:H$164,0)</f>
        <v>-0.26</v>
      </c>
      <c r="K182" s="17">
        <v>4.8499999999999996</v>
      </c>
      <c r="L182" s="17" cm="1">
        <f t="array" ref="L182:M182">_xlfn.XLOOKUP(B182,'Natural Actual Raw Data'!I$2:I$147,'Natural Actual Raw Data'!J$2:K$147,0)</f>
        <v>0.3</v>
      </c>
      <c r="M182" s="17">
        <v>6.46</v>
      </c>
      <c r="N182" s="17">
        <f t="shared" si="28"/>
        <v>11.629999999999999</v>
      </c>
      <c r="O182" s="17">
        <f t="shared" si="29"/>
        <v>0</v>
      </c>
      <c r="P182" s="17">
        <f>_xlfn.XLOOKUP(B182,'Natural Budget Raw Data'!A$2:A$197,'Natural Budget Raw Data'!B$2:B$197,0)</f>
        <v>60</v>
      </c>
      <c r="Q182" s="17">
        <f>_xlfn.XLOOKUP(B182,'Natural Budget Raw Data'!C$2:C$157,'Natural Budget Raw Data'!D$2:D$157,0)</f>
        <v>10</v>
      </c>
      <c r="R182" s="17">
        <f>_xlfn.XLOOKUP($B182,'Natural Budget Raw Data'!E$2:E$134,'Natural Budget Raw Data'!F$2:F$134,0)</f>
        <v>10</v>
      </c>
      <c r="S182" s="17">
        <f>_xlfn.XLOOKUP(B182,'Natural Budget Raw Data'!G$2:G$134,'Natural Budget Raw Data'!H$2:H$134,0)</f>
        <v>10</v>
      </c>
      <c r="T182" s="17">
        <f>_xlfn.XLOOKUP(B182,'Natural Budget Raw Data'!I$2:I$135,'Natural Budget Raw Data'!J$2:J$135,0)</f>
        <v>10</v>
      </c>
      <c r="U182" s="17">
        <f>_xlfn.XLOOKUP(B182,'Natural Budget Raw Data'!K$2:K$175,'Natural Budget Raw Data'!L$2:L$175,0)</f>
        <v>10</v>
      </c>
      <c r="V182" s="17">
        <f>_xlfn.XLOOKUP(B182,'Natural Budget Raw Data'!M$2:M$180,'Natural Budget Raw Data'!N$2:N$180,0)</f>
        <v>10</v>
      </c>
      <c r="W182" s="48">
        <f t="shared" si="27"/>
        <v>71.63</v>
      </c>
      <c r="X182" s="17">
        <f>_xlfn.XLOOKUP(B182,'2025 Natural Budget'!A$2:A$123,'2025 Natural Budget'!N$2:N$123,0)</f>
        <v>0</v>
      </c>
      <c r="Y182" s="78">
        <f t="shared" si="25"/>
        <v>0</v>
      </c>
      <c r="AA182" s="78">
        <f t="shared" ref="AA182:AA212" si="30">+Z182*0.015</f>
        <v>0</v>
      </c>
      <c r="AE182"/>
      <c r="AF182" s="73"/>
      <c r="AI182" s="77">
        <f t="shared" ref="AI182:AI219" si="31">SUM(AA182:AH182)</f>
        <v>0</v>
      </c>
      <c r="AJ182" s="78">
        <f t="shared" ref="AJ182:AJ219" si="32">IF(AI182&lt;&gt;0,0,Y182*0.01)</f>
        <v>0</v>
      </c>
      <c r="AK182" s="77">
        <f t="shared" ref="AK182:AK219" si="33">+AJ182+AI182</f>
        <v>0</v>
      </c>
      <c r="AL182" s="77">
        <f t="shared" ref="AL182:AL219" si="34">+AK182+X182</f>
        <v>0</v>
      </c>
      <c r="AP182" s="78">
        <f t="shared" ref="AP182:AP219" si="35">+AL182</f>
        <v>0</v>
      </c>
      <c r="AR182" s="78">
        <f t="shared" si="26"/>
        <v>0</v>
      </c>
    </row>
    <row r="183" spans="1:44">
      <c r="A183" s="9" t="s">
        <v>2</v>
      </c>
      <c r="B183" s="10" t="s">
        <v>532</v>
      </c>
      <c r="C183" s="11" t="s">
        <v>533</v>
      </c>
      <c r="D183" s="15">
        <v>-5808707.1799999997</v>
      </c>
      <c r="E183" s="15">
        <v>0</v>
      </c>
      <c r="G183" s="17">
        <f>_xlfn.XLOOKUP(B183,'Natural Actual Raw Data'!A$2:A$197,'Natural Actual Raw Data'!B$2:B$197,0)</f>
        <v>-5808707.1799999997</v>
      </c>
      <c r="H183" s="17" cm="1">
        <f t="array" ref="H183:I183">_xlfn.XLOOKUP(B183,'Natural Actual Raw Data'!C$2:C$159,'Natural Actual Raw Data'!D$2:E$159,0)</f>
        <v>-932134.25</v>
      </c>
      <c r="I183" s="17">
        <v>-1529396.36</v>
      </c>
      <c r="J183" s="17" cm="1">
        <f t="array" ref="J183:K183">_xlfn.XLOOKUP(B183,'Natural Actual Raw Data'!F$2:F$164,'Natural Actual Raw Data'!G$2:H$164,0)</f>
        <v>-193893.35</v>
      </c>
      <c r="K183" s="17">
        <v>-576364.07999999996</v>
      </c>
      <c r="L183" s="17" cm="1">
        <f t="array" ref="L183:M183">_xlfn.XLOOKUP(B183,'Natural Actual Raw Data'!I$2:I$147,'Natural Actual Raw Data'!J$2:K$147,0)</f>
        <v>-944555.95</v>
      </c>
      <c r="M183" s="17">
        <v>-1632363.19</v>
      </c>
      <c r="N183" s="17">
        <f t="shared" si="28"/>
        <v>-5808707.1799999997</v>
      </c>
      <c r="O183" s="17">
        <f t="shared" si="29"/>
        <v>0</v>
      </c>
      <c r="P183" s="17">
        <f>_xlfn.XLOOKUP(B183,'Natural Budget Raw Data'!A$2:A$197,'Natural Budget Raw Data'!B$2:B$197,0)</f>
        <v>0</v>
      </c>
      <c r="Q183" s="17">
        <f>_xlfn.XLOOKUP(B183,'Natural Budget Raw Data'!C$2:C$157,'Natural Budget Raw Data'!D$2:D$157,0)</f>
        <v>0</v>
      </c>
      <c r="R183" s="17">
        <f>_xlfn.XLOOKUP($B183,'Natural Budget Raw Data'!E$2:E$134,'Natural Budget Raw Data'!F$2:F$134,0)</f>
        <v>0</v>
      </c>
      <c r="S183" s="17">
        <f>_xlfn.XLOOKUP(B183,'Natural Budget Raw Data'!G$2:G$134,'Natural Budget Raw Data'!H$2:H$134,0)</f>
        <v>0</v>
      </c>
      <c r="T183" s="17">
        <f>_xlfn.XLOOKUP(B183,'Natural Budget Raw Data'!I$2:I$135,'Natural Budget Raw Data'!J$2:J$135,0)</f>
        <v>0</v>
      </c>
      <c r="U183" s="17">
        <f>_xlfn.XLOOKUP(B183,'Natural Budget Raw Data'!K$2:K$175,'Natural Budget Raw Data'!L$2:L$175,0)</f>
        <v>0</v>
      </c>
      <c r="V183" s="17">
        <f>_xlfn.XLOOKUP(B183,'Natural Budget Raw Data'!M$2:M$180,'Natural Budget Raw Data'!N$2:N$180,0)</f>
        <v>0</v>
      </c>
      <c r="W183" s="48">
        <f t="shared" si="27"/>
        <v>-5808707.1799999997</v>
      </c>
      <c r="X183" s="17">
        <f>_xlfn.XLOOKUP(B183,'2025 Natural Budget'!A$2:A$123,'2025 Natural Budget'!N$2:N$123,0)</f>
        <v>0</v>
      </c>
      <c r="Y183" s="78">
        <f t="shared" si="25"/>
        <v>0</v>
      </c>
      <c r="AA183" s="78">
        <f t="shared" si="30"/>
        <v>0</v>
      </c>
      <c r="AE183"/>
      <c r="AF183" s="73"/>
      <c r="AI183" s="77">
        <f t="shared" si="31"/>
        <v>0</v>
      </c>
      <c r="AJ183" s="78">
        <f t="shared" si="32"/>
        <v>0</v>
      </c>
      <c r="AK183" s="77">
        <f t="shared" si="33"/>
        <v>0</v>
      </c>
      <c r="AL183" s="77">
        <f t="shared" si="34"/>
        <v>0</v>
      </c>
      <c r="AP183" s="78">
        <f t="shared" si="35"/>
        <v>0</v>
      </c>
      <c r="AR183" s="78">
        <f t="shared" si="26"/>
        <v>0</v>
      </c>
    </row>
    <row r="184" spans="1:44">
      <c r="A184" s="9" t="s">
        <v>1</v>
      </c>
      <c r="B184" s="10" t="s">
        <v>658</v>
      </c>
      <c r="C184" s="11" t="s">
        <v>659</v>
      </c>
      <c r="D184" s="15">
        <v>0</v>
      </c>
      <c r="E184" s="15">
        <v>-38091</v>
      </c>
      <c r="G184" s="17">
        <f>_xlfn.XLOOKUP(B184,'Natural Actual Raw Data'!A$2:A$197,'Natural Actual Raw Data'!B$2:B$197,0)</f>
        <v>0</v>
      </c>
      <c r="H184" s="17" cm="1">
        <f t="array" ref="H184">_xlfn.XLOOKUP(B184,'Natural Actual Raw Data'!C$2:C$159,'Natural Actual Raw Data'!D$2:E$159,0)</f>
        <v>0</v>
      </c>
      <c r="J184" s="17" cm="1">
        <f t="array" ref="J184">_xlfn.XLOOKUP(B184,'Natural Actual Raw Data'!F$2:F$164,'Natural Actual Raw Data'!G$2:H$164,0)</f>
        <v>0</v>
      </c>
      <c r="L184" s="17" cm="1">
        <f t="array" ref="L184">_xlfn.XLOOKUP(B184,'Natural Actual Raw Data'!I$2:I$147,'Natural Actual Raw Data'!J$2:K$147,0)</f>
        <v>0</v>
      </c>
      <c r="N184" s="17">
        <f t="shared" si="28"/>
        <v>0</v>
      </c>
      <c r="O184" s="17">
        <f t="shared" si="29"/>
        <v>0</v>
      </c>
      <c r="P184" s="17">
        <f>_xlfn.XLOOKUP(B184,'Natural Budget Raw Data'!A$2:A$197,'Natural Budget Raw Data'!B$2:B$197,0)</f>
        <v>-38091</v>
      </c>
      <c r="Q184" s="17">
        <f>_xlfn.XLOOKUP(B184,'Natural Budget Raw Data'!C$2:C$157,'Natural Budget Raw Data'!D$2:D$157,0)</f>
        <v>-4580</v>
      </c>
      <c r="R184" s="17">
        <f>_xlfn.XLOOKUP($B184,'Natural Budget Raw Data'!E$2:E$134,'Natural Budget Raw Data'!F$2:F$134,0)</f>
        <v>-4165</v>
      </c>
      <c r="S184" s="17">
        <f>_xlfn.XLOOKUP(B184,'Natural Budget Raw Data'!G$2:G$134,'Natural Budget Raw Data'!H$2:H$134,0)</f>
        <v>-6875</v>
      </c>
      <c r="T184" s="17">
        <f>_xlfn.XLOOKUP(B184,'Natural Budget Raw Data'!I$2:I$135,'Natural Budget Raw Data'!J$2:J$135,0)</f>
        <v>-5924</v>
      </c>
      <c r="U184" s="17">
        <f>_xlfn.XLOOKUP(B184,'Natural Budget Raw Data'!K$2:K$175,'Natural Budget Raw Data'!L$2:L$175,0)</f>
        <v>-5519</v>
      </c>
      <c r="V184" s="17">
        <f>_xlfn.XLOOKUP(B184,'Natural Budget Raw Data'!M$2:M$180,'Natural Budget Raw Data'!N$2:N$180,0)</f>
        <v>-4113</v>
      </c>
      <c r="W184" s="48">
        <f t="shared" si="27"/>
        <v>-31176</v>
      </c>
      <c r="X184" s="17">
        <f>_xlfn.XLOOKUP(B184,'2025 Natural Budget'!A$2:A$123,'2025 Natural Budget'!N$2:N$123,0)</f>
        <v>0</v>
      </c>
      <c r="Y184" s="78">
        <f t="shared" si="25"/>
        <v>0</v>
      </c>
      <c r="AA184" s="78">
        <f t="shared" si="30"/>
        <v>0</v>
      </c>
      <c r="AE184"/>
      <c r="AF184" s="73"/>
      <c r="AI184" s="77">
        <f t="shared" si="31"/>
        <v>0</v>
      </c>
      <c r="AJ184" s="78">
        <f t="shared" si="32"/>
        <v>0</v>
      </c>
      <c r="AK184" s="77">
        <f t="shared" si="33"/>
        <v>0</v>
      </c>
      <c r="AL184" s="77">
        <f t="shared" si="34"/>
        <v>0</v>
      </c>
      <c r="AP184" s="78">
        <f t="shared" si="35"/>
        <v>0</v>
      </c>
      <c r="AR184" s="78">
        <f t="shared" si="26"/>
        <v>0</v>
      </c>
    </row>
    <row r="185" spans="1:44">
      <c r="A185" s="9" t="s">
        <v>0</v>
      </c>
      <c r="B185" s="10" t="s">
        <v>534</v>
      </c>
      <c r="C185" s="11" t="s">
        <v>535</v>
      </c>
      <c r="D185" s="15">
        <v>842760.28</v>
      </c>
      <c r="E185" s="15">
        <v>0</v>
      </c>
      <c r="G185" s="17">
        <f>_xlfn.XLOOKUP(B185,'Natural Actual Raw Data'!A$2:A$197,'Natural Actual Raw Data'!B$2:B$197,0)</f>
        <v>842760.28</v>
      </c>
      <c r="H185" s="17" cm="1">
        <f t="array" ref="H185">_xlfn.XLOOKUP(B185,'Natural Actual Raw Data'!C$2:C$159,'Natural Actual Raw Data'!D$2:E$159,0)</f>
        <v>0</v>
      </c>
      <c r="J185" s="17" cm="1">
        <f t="array" ref="J185:K185">_xlfn.XLOOKUP(B185,'Natural Actual Raw Data'!F$2:F$164,'Natural Actual Raw Data'!G$2:H$164,0)</f>
        <v>5950.31</v>
      </c>
      <c r="K185" s="17">
        <v>686718.17</v>
      </c>
      <c r="L185" s="17" cm="1">
        <f t="array" ref="L185:M185">_xlfn.XLOOKUP(B185,'Natural Actual Raw Data'!I$2:I$147,'Natural Actual Raw Data'!J$2:K$147,0)</f>
        <v>150091.79999999999</v>
      </c>
      <c r="M185" s="17">
        <v>0</v>
      </c>
      <c r="N185" s="17">
        <f t="shared" si="28"/>
        <v>842760.28</v>
      </c>
      <c r="O185" s="17">
        <f t="shared" si="29"/>
        <v>0</v>
      </c>
      <c r="P185" s="17">
        <f>_xlfn.XLOOKUP(B185,'Natural Budget Raw Data'!A$2:A$197,'Natural Budget Raw Data'!B$2:B$197,0)</f>
        <v>0</v>
      </c>
      <c r="Q185" s="17">
        <f>_xlfn.XLOOKUP(B185,'Natural Budget Raw Data'!C$2:C$157,'Natural Budget Raw Data'!D$2:D$157,0)</f>
        <v>0</v>
      </c>
      <c r="R185" s="17">
        <f>_xlfn.XLOOKUP($B185,'Natural Budget Raw Data'!E$2:E$134,'Natural Budget Raw Data'!F$2:F$134,0)</f>
        <v>0</v>
      </c>
      <c r="S185" s="17">
        <f>_xlfn.XLOOKUP(B185,'Natural Budget Raw Data'!G$2:G$134,'Natural Budget Raw Data'!H$2:H$134,0)</f>
        <v>0</v>
      </c>
      <c r="T185" s="17">
        <f>_xlfn.XLOOKUP(B185,'Natural Budget Raw Data'!I$2:I$135,'Natural Budget Raw Data'!J$2:J$135,0)</f>
        <v>0</v>
      </c>
      <c r="U185" s="17">
        <f>_xlfn.XLOOKUP(B185,'Natural Budget Raw Data'!K$2:K$175,'Natural Budget Raw Data'!L$2:L$175,0)</f>
        <v>0</v>
      </c>
      <c r="V185" s="17">
        <f>_xlfn.XLOOKUP(B185,'Natural Budget Raw Data'!M$2:M$180,'Natural Budget Raw Data'!N$2:N$180,0)</f>
        <v>0</v>
      </c>
      <c r="W185" s="48">
        <f t="shared" si="27"/>
        <v>842760.28</v>
      </c>
      <c r="X185" s="17">
        <f>_xlfn.XLOOKUP(B185,'2025 Natural Budget'!A$2:A$123,'2025 Natural Budget'!N$2:N$123,0)</f>
        <v>0</v>
      </c>
      <c r="Y185" s="78">
        <f t="shared" si="25"/>
        <v>0</v>
      </c>
      <c r="AA185" s="78">
        <f t="shared" si="30"/>
        <v>0</v>
      </c>
      <c r="AE185"/>
      <c r="AF185" s="73"/>
      <c r="AI185" s="77">
        <f t="shared" si="31"/>
        <v>0</v>
      </c>
      <c r="AJ185" s="78">
        <f t="shared" si="32"/>
        <v>0</v>
      </c>
      <c r="AK185" s="77">
        <f t="shared" si="33"/>
        <v>0</v>
      </c>
      <c r="AL185" s="77">
        <f t="shared" si="34"/>
        <v>0</v>
      </c>
      <c r="AP185" s="78">
        <f t="shared" si="35"/>
        <v>0</v>
      </c>
      <c r="AR185" s="78">
        <f t="shared" si="26"/>
        <v>0</v>
      </c>
    </row>
    <row r="186" spans="1:44">
      <c r="A186" s="9" t="s">
        <v>0</v>
      </c>
      <c r="B186" s="10" t="s">
        <v>455</v>
      </c>
      <c r="C186" s="11" t="s">
        <v>456</v>
      </c>
      <c r="D186" s="15">
        <v>2176.42</v>
      </c>
      <c r="E186" s="15">
        <v>858</v>
      </c>
      <c r="G186" s="17">
        <f>_xlfn.XLOOKUP(B186,'Natural Actual Raw Data'!A$2:A$197,'Natural Actual Raw Data'!B$2:B$197,0)</f>
        <v>2176.42</v>
      </c>
      <c r="H186" s="17" cm="1">
        <f t="array" ref="H186:I186">_xlfn.XLOOKUP(B186,'Natural Actual Raw Data'!C$2:C$159,'Natural Actual Raw Data'!D$2:E$159,0)</f>
        <v>363.37</v>
      </c>
      <c r="I186" s="17">
        <v>363.37</v>
      </c>
      <c r="J186" s="17" cm="1">
        <f t="array" ref="J186:K186">_xlfn.XLOOKUP(B186,'Natural Actual Raw Data'!F$2:F$164,'Natural Actual Raw Data'!G$2:H$164,0)</f>
        <v>363.37</v>
      </c>
      <c r="K186" s="17">
        <v>363.37</v>
      </c>
      <c r="L186" s="17" cm="1">
        <f t="array" ref="L186:M186">_xlfn.XLOOKUP(B186,'Natural Actual Raw Data'!I$2:I$147,'Natural Actual Raw Data'!J$2:K$147,0)</f>
        <v>363.37</v>
      </c>
      <c r="M186" s="17">
        <v>359.57</v>
      </c>
      <c r="N186" s="17">
        <f t="shared" si="28"/>
        <v>2176.42</v>
      </c>
      <c r="O186" s="17">
        <f t="shared" si="29"/>
        <v>0</v>
      </c>
      <c r="P186" s="17">
        <f>_xlfn.XLOOKUP(B186,'Natural Budget Raw Data'!A$2:A$197,'Natural Budget Raw Data'!B$2:B$197,0)</f>
        <v>858</v>
      </c>
      <c r="Q186" s="17">
        <f>_xlfn.XLOOKUP(B186,'Natural Budget Raw Data'!C$2:C$157,'Natural Budget Raw Data'!D$2:D$157,0)</f>
        <v>143</v>
      </c>
      <c r="R186" s="17">
        <f>_xlfn.XLOOKUP($B186,'Natural Budget Raw Data'!E$2:E$134,'Natural Budget Raw Data'!F$2:F$134,0)</f>
        <v>143</v>
      </c>
      <c r="S186" s="17">
        <f>_xlfn.XLOOKUP(B186,'Natural Budget Raw Data'!G$2:G$134,'Natural Budget Raw Data'!H$2:H$134,0)</f>
        <v>143</v>
      </c>
      <c r="T186" s="17">
        <f>_xlfn.XLOOKUP(B186,'Natural Budget Raw Data'!I$2:I$135,'Natural Budget Raw Data'!J$2:J$135,0)</f>
        <v>143</v>
      </c>
      <c r="U186" s="17">
        <f>_xlfn.XLOOKUP(B186,'Natural Budget Raw Data'!K$2:K$175,'Natural Budget Raw Data'!L$2:L$175,0)</f>
        <v>143</v>
      </c>
      <c r="V186" s="17">
        <f>_xlfn.XLOOKUP(B186,'Natural Budget Raw Data'!M$2:M$180,'Natural Budget Raw Data'!N$2:N$180,0)</f>
        <v>143</v>
      </c>
      <c r="W186" s="48">
        <f t="shared" si="27"/>
        <v>3034.42</v>
      </c>
      <c r="X186" s="17">
        <f>_xlfn.XLOOKUP(B186,'2025 Natural Budget'!A$2:A$123,'2025 Natural Budget'!N$2:N$123,0)</f>
        <v>0</v>
      </c>
      <c r="Y186" s="78">
        <f t="shared" si="25"/>
        <v>0</v>
      </c>
      <c r="AA186" s="78">
        <f t="shared" si="30"/>
        <v>0</v>
      </c>
      <c r="AE186"/>
      <c r="AF186" s="73"/>
      <c r="AI186" s="77">
        <f t="shared" si="31"/>
        <v>0</v>
      </c>
      <c r="AJ186" s="78">
        <f t="shared" si="32"/>
        <v>0</v>
      </c>
      <c r="AK186" s="77">
        <f t="shared" si="33"/>
        <v>0</v>
      </c>
      <c r="AL186" s="77">
        <f t="shared" si="34"/>
        <v>0</v>
      </c>
      <c r="AP186" s="78">
        <f t="shared" si="35"/>
        <v>0</v>
      </c>
      <c r="AR186" s="78">
        <f t="shared" si="26"/>
        <v>0</v>
      </c>
    </row>
    <row r="187" spans="1:44">
      <c r="A187" s="9" t="s">
        <v>0</v>
      </c>
      <c r="B187" s="10" t="s">
        <v>528</v>
      </c>
      <c r="C187" s="11" t="s">
        <v>529</v>
      </c>
      <c r="D187" s="15">
        <v>29654.71</v>
      </c>
      <c r="E187" s="15">
        <v>27006</v>
      </c>
      <c r="G187" s="17">
        <f>_xlfn.XLOOKUP(B187,'Natural Actual Raw Data'!A$2:A$197,'Natural Actual Raw Data'!B$2:B$197,0)</f>
        <v>29654.71</v>
      </c>
      <c r="H187" s="17" cm="1">
        <f t="array" ref="H187:I187">_xlfn.XLOOKUP(B187,'Natural Actual Raw Data'!C$2:C$159,'Natural Actual Raw Data'!D$2:E$159,0)</f>
        <v>5076.6000000000004</v>
      </c>
      <c r="I187" s="17">
        <v>3197.76</v>
      </c>
      <c r="J187" s="17" cm="1">
        <f t="array" ref="J187:K187">_xlfn.XLOOKUP(B187,'Natural Actual Raw Data'!F$2:F$164,'Natural Actual Raw Data'!G$2:H$164,0)</f>
        <v>4783.75</v>
      </c>
      <c r="K187" s="17">
        <v>8565.5</v>
      </c>
      <c r="L187" s="17" cm="1">
        <f t="array" ref="L187:M187">_xlfn.XLOOKUP(B187,'Natural Actual Raw Data'!I$2:I$147,'Natural Actual Raw Data'!J$2:K$147,0)</f>
        <v>3012.15</v>
      </c>
      <c r="M187" s="17">
        <v>5018.95</v>
      </c>
      <c r="N187" s="17">
        <f t="shared" si="28"/>
        <v>29654.710000000003</v>
      </c>
      <c r="O187" s="17">
        <f t="shared" si="29"/>
        <v>0</v>
      </c>
      <c r="P187" s="17">
        <f>_xlfn.XLOOKUP(B187,'Natural Budget Raw Data'!A$2:A$197,'Natural Budget Raw Data'!B$2:B$197,0)</f>
        <v>27006</v>
      </c>
      <c r="Q187" s="17">
        <f>_xlfn.XLOOKUP(B187,'Natural Budget Raw Data'!C$2:C$157,'Natural Budget Raw Data'!D$2:D$157,0)</f>
        <v>4501</v>
      </c>
      <c r="R187" s="17">
        <f>_xlfn.XLOOKUP($B187,'Natural Budget Raw Data'!E$2:E$134,'Natural Budget Raw Data'!F$2:F$134,0)</f>
        <v>4501</v>
      </c>
      <c r="S187" s="17">
        <f>_xlfn.XLOOKUP(B187,'Natural Budget Raw Data'!G$2:G$134,'Natural Budget Raw Data'!H$2:H$134,0)</f>
        <v>4501</v>
      </c>
      <c r="T187" s="17">
        <f>_xlfn.XLOOKUP(B187,'Natural Budget Raw Data'!I$2:I$135,'Natural Budget Raw Data'!J$2:J$135,0)</f>
        <v>4501</v>
      </c>
      <c r="U187" s="17">
        <f>_xlfn.XLOOKUP(B187,'Natural Budget Raw Data'!K$2:K$175,'Natural Budget Raw Data'!L$2:L$175,0)</f>
        <v>4501</v>
      </c>
      <c r="V187" s="17">
        <f>_xlfn.XLOOKUP(B187,'Natural Budget Raw Data'!M$2:M$180,'Natural Budget Raw Data'!N$2:N$180,0)</f>
        <v>4501</v>
      </c>
      <c r="W187" s="48">
        <f t="shared" si="27"/>
        <v>56660.710000000006</v>
      </c>
      <c r="X187" s="17">
        <f>_xlfn.XLOOKUP(B187,'2025 Natural Budget'!A$2:A$123,'2025 Natural Budget'!N$2:N$123,0)</f>
        <v>31999.989999999994</v>
      </c>
      <c r="Y187" s="78">
        <f t="shared" si="25"/>
        <v>31999.989999999994</v>
      </c>
      <c r="AA187" s="78">
        <f t="shared" si="30"/>
        <v>0</v>
      </c>
      <c r="AE187"/>
      <c r="AF187" s="73"/>
      <c r="AI187" s="77">
        <f t="shared" si="31"/>
        <v>0</v>
      </c>
      <c r="AJ187" s="78">
        <f t="shared" si="32"/>
        <v>319.99989999999997</v>
      </c>
      <c r="AK187" s="77">
        <f t="shared" si="33"/>
        <v>319.99989999999997</v>
      </c>
      <c r="AL187" s="77">
        <f t="shared" si="34"/>
        <v>32319.989899999993</v>
      </c>
      <c r="AP187" s="78">
        <f t="shared" si="35"/>
        <v>32319.989899999993</v>
      </c>
      <c r="AR187" s="78">
        <f t="shared" si="26"/>
        <v>32319.989899999993</v>
      </c>
    </row>
    <row r="188" spans="1:44">
      <c r="A188" s="9" t="s">
        <v>1</v>
      </c>
      <c r="B188" s="10" t="s">
        <v>530</v>
      </c>
      <c r="C188" s="11" t="s">
        <v>531</v>
      </c>
      <c r="D188" s="15">
        <v>0.1</v>
      </c>
      <c r="E188" s="15">
        <v>0</v>
      </c>
      <c r="G188" s="17">
        <f>_xlfn.XLOOKUP(B188,'Natural Actual Raw Data'!A$2:A$197,'Natural Actual Raw Data'!B$2:B$197,0)</f>
        <v>0.1</v>
      </c>
      <c r="H188" s="17" cm="1">
        <f t="array" ref="H188">_xlfn.XLOOKUP(B188,'Natural Actual Raw Data'!C$2:C$159,'Natural Actual Raw Data'!D$2:E$159,0)</f>
        <v>0</v>
      </c>
      <c r="J188" s="17" cm="1">
        <f t="array" ref="J188:K188">_xlfn.XLOOKUP(B188,'Natural Actual Raw Data'!F$2:F$164,'Natural Actual Raw Data'!G$2:H$164,0)</f>
        <v>0</v>
      </c>
      <c r="K188" s="17">
        <v>0.1</v>
      </c>
      <c r="L188" s="17" cm="1">
        <f t="array" ref="L188">_xlfn.XLOOKUP(B188,'Natural Actual Raw Data'!I$2:I$147,'Natural Actual Raw Data'!J$2:K$147,0)</f>
        <v>0</v>
      </c>
      <c r="N188" s="17">
        <f t="shared" si="28"/>
        <v>0.1</v>
      </c>
      <c r="O188" s="17">
        <f t="shared" si="29"/>
        <v>0</v>
      </c>
      <c r="P188" s="17">
        <f>_xlfn.XLOOKUP(B188,'Natural Budget Raw Data'!A$2:A$197,'Natural Budget Raw Data'!B$2:B$197,0)</f>
        <v>0</v>
      </c>
      <c r="Q188" s="17">
        <f>_xlfn.XLOOKUP(B188,'Natural Budget Raw Data'!C$2:C$157,'Natural Budget Raw Data'!D$2:D$157,0)</f>
        <v>0</v>
      </c>
      <c r="R188" s="17">
        <f>_xlfn.XLOOKUP($B188,'Natural Budget Raw Data'!E$2:E$134,'Natural Budget Raw Data'!F$2:F$134,0)</f>
        <v>0</v>
      </c>
      <c r="S188" s="17">
        <f>_xlfn.XLOOKUP(B188,'Natural Budget Raw Data'!G$2:G$134,'Natural Budget Raw Data'!H$2:H$134,0)</f>
        <v>0</v>
      </c>
      <c r="T188" s="17">
        <f>_xlfn.XLOOKUP(B188,'Natural Budget Raw Data'!I$2:I$135,'Natural Budget Raw Data'!J$2:J$135,0)</f>
        <v>0</v>
      </c>
      <c r="U188" s="17">
        <f>_xlfn.XLOOKUP(B188,'Natural Budget Raw Data'!K$2:K$175,'Natural Budget Raw Data'!L$2:L$175,0)</f>
        <v>0</v>
      </c>
      <c r="V188" s="17">
        <f>_xlfn.XLOOKUP(B188,'Natural Budget Raw Data'!M$2:M$180,'Natural Budget Raw Data'!N$2:N$180,0)</f>
        <v>0</v>
      </c>
      <c r="W188" s="48">
        <f t="shared" si="27"/>
        <v>0.1</v>
      </c>
      <c r="X188" s="17">
        <f>_xlfn.XLOOKUP(B188,'2025 Natural Budget'!A$2:A$123,'2025 Natural Budget'!N$2:N$123,0)</f>
        <v>0</v>
      </c>
      <c r="Y188" s="78">
        <f t="shared" si="25"/>
        <v>0</v>
      </c>
      <c r="AA188" s="78">
        <f t="shared" si="30"/>
        <v>0</v>
      </c>
      <c r="AE188"/>
      <c r="AF188" s="73"/>
      <c r="AI188" s="77">
        <f t="shared" si="31"/>
        <v>0</v>
      </c>
      <c r="AJ188" s="78">
        <f t="shared" si="32"/>
        <v>0</v>
      </c>
      <c r="AK188" s="77">
        <f t="shared" si="33"/>
        <v>0</v>
      </c>
      <c r="AL188" s="77">
        <f t="shared" si="34"/>
        <v>0</v>
      </c>
      <c r="AP188" s="78">
        <f t="shared" si="35"/>
        <v>0</v>
      </c>
      <c r="AR188" s="78">
        <f t="shared" si="26"/>
        <v>0</v>
      </c>
    </row>
    <row r="189" spans="1:44">
      <c r="A189" s="9" t="s">
        <v>0</v>
      </c>
      <c r="B189" s="10" t="s">
        <v>536</v>
      </c>
      <c r="C189" s="11" t="s">
        <v>537</v>
      </c>
      <c r="D189" s="15">
        <v>-321311.44</v>
      </c>
      <c r="E189" s="15">
        <v>0</v>
      </c>
      <c r="G189" s="17">
        <f>_xlfn.XLOOKUP(B189,'Natural Actual Raw Data'!A$2:A$197,'Natural Actual Raw Data'!B$2:B$197,0)</f>
        <v>-321311.44</v>
      </c>
      <c r="H189" s="17" cm="1">
        <f t="array" ref="H189:I189">_xlfn.XLOOKUP(B189,'Natural Actual Raw Data'!C$2:C$159,'Natural Actual Raw Data'!D$2:E$159,0)</f>
        <v>-105760.95</v>
      </c>
      <c r="I189" s="17">
        <v>0</v>
      </c>
      <c r="J189" s="17" cm="1">
        <f t="array" ref="J189:K189">_xlfn.XLOOKUP(B189,'Natural Actual Raw Data'!F$2:F$164,'Natural Actual Raw Data'!G$2:H$164,0)</f>
        <v>-25409.65</v>
      </c>
      <c r="K189" s="17">
        <v>-50024.65</v>
      </c>
      <c r="L189" s="17" cm="1">
        <f t="array" ref="L189:M189">_xlfn.XLOOKUP(B189,'Natural Actual Raw Data'!I$2:I$147,'Natural Actual Raw Data'!J$2:K$147,0)</f>
        <v>-88415.01</v>
      </c>
      <c r="M189" s="17">
        <v>-51701.18</v>
      </c>
      <c r="N189" s="17">
        <f t="shared" si="28"/>
        <v>-321311.44</v>
      </c>
      <c r="O189" s="17">
        <f t="shared" si="29"/>
        <v>0</v>
      </c>
      <c r="P189" s="17">
        <f>_xlfn.XLOOKUP(B189,'Natural Budget Raw Data'!A$2:A$197,'Natural Budget Raw Data'!B$2:B$197,0)</f>
        <v>0</v>
      </c>
      <c r="Q189" s="17">
        <f>_xlfn.XLOOKUP(B189,'Natural Budget Raw Data'!C$2:C$157,'Natural Budget Raw Data'!D$2:D$157,0)</f>
        <v>0</v>
      </c>
      <c r="R189" s="17">
        <f>_xlfn.XLOOKUP($B189,'Natural Budget Raw Data'!E$2:E$134,'Natural Budget Raw Data'!F$2:F$134,0)</f>
        <v>0</v>
      </c>
      <c r="S189" s="17">
        <f>_xlfn.XLOOKUP(B189,'Natural Budget Raw Data'!G$2:G$134,'Natural Budget Raw Data'!H$2:H$134,0)</f>
        <v>0</v>
      </c>
      <c r="T189" s="17">
        <f>_xlfn.XLOOKUP(B189,'Natural Budget Raw Data'!I$2:I$135,'Natural Budget Raw Data'!J$2:J$135,0)</f>
        <v>0</v>
      </c>
      <c r="U189" s="17">
        <f>_xlfn.XLOOKUP(B189,'Natural Budget Raw Data'!K$2:K$175,'Natural Budget Raw Data'!L$2:L$175,0)</f>
        <v>0</v>
      </c>
      <c r="V189" s="17">
        <f>_xlfn.XLOOKUP(B189,'Natural Budget Raw Data'!M$2:M$180,'Natural Budget Raw Data'!N$2:N$180,0)</f>
        <v>0</v>
      </c>
      <c r="W189" s="48">
        <f t="shared" si="27"/>
        <v>-321311.44</v>
      </c>
      <c r="X189" s="17">
        <f>_xlfn.XLOOKUP(B189,'2025 Natural Budget'!A$2:A$123,'2025 Natural Budget'!N$2:N$123,0)</f>
        <v>0</v>
      </c>
      <c r="Y189" s="78">
        <f t="shared" si="25"/>
        <v>0</v>
      </c>
      <c r="AA189" s="78">
        <f t="shared" si="30"/>
        <v>0</v>
      </c>
      <c r="AE189"/>
      <c r="AF189" s="73"/>
      <c r="AI189" s="77">
        <f t="shared" si="31"/>
        <v>0</v>
      </c>
      <c r="AJ189" s="78">
        <f t="shared" si="32"/>
        <v>0</v>
      </c>
      <c r="AK189" s="77">
        <f t="shared" si="33"/>
        <v>0</v>
      </c>
      <c r="AL189" s="77">
        <f t="shared" si="34"/>
        <v>0</v>
      </c>
      <c r="AP189" s="78">
        <f t="shared" si="35"/>
        <v>0</v>
      </c>
      <c r="AR189" s="78">
        <f t="shared" si="26"/>
        <v>0</v>
      </c>
    </row>
    <row r="190" spans="1:44">
      <c r="A190" s="9" t="s">
        <v>0</v>
      </c>
      <c r="B190" s="10" t="s">
        <v>538</v>
      </c>
      <c r="C190" s="11" t="s">
        <v>539</v>
      </c>
      <c r="D190" s="15">
        <v>2006854.98</v>
      </c>
      <c r="E190" s="15">
        <v>0</v>
      </c>
      <c r="G190" s="17">
        <f>_xlfn.XLOOKUP(B190,'Natural Actual Raw Data'!A$2:A$197,'Natural Actual Raw Data'!B$2:B$197,0)</f>
        <v>2006854.98</v>
      </c>
      <c r="H190" s="17" cm="1">
        <f t="array" ref="H190:I190">_xlfn.XLOOKUP(B190,'Natural Actual Raw Data'!C$2:C$159,'Natural Actual Raw Data'!D$2:E$159,0)</f>
        <v>614972.97</v>
      </c>
      <c r="I190" s="17">
        <v>1266056.6299999999</v>
      </c>
      <c r="J190" s="17" cm="1">
        <f t="array" ref="J190:K190">_xlfn.XLOOKUP(B190,'Natural Actual Raw Data'!F$2:F$164,'Natural Actual Raw Data'!G$2:H$164,0)</f>
        <v>-307979.36</v>
      </c>
      <c r="K190" s="17">
        <v>-576263.36</v>
      </c>
      <c r="L190" s="17" cm="1">
        <f t="array" ref="L190:M190">_xlfn.XLOOKUP(B190,'Natural Actual Raw Data'!I$2:I$147,'Natural Actual Raw Data'!J$2:K$147,0)</f>
        <v>-301319.71999999997</v>
      </c>
      <c r="M190" s="17">
        <v>1311387.82</v>
      </c>
      <c r="N190" s="17">
        <f t="shared" si="28"/>
        <v>2006854.98</v>
      </c>
      <c r="O190" s="17">
        <f t="shared" si="29"/>
        <v>0</v>
      </c>
      <c r="P190" s="17">
        <f>_xlfn.XLOOKUP(B190,'Natural Budget Raw Data'!A$2:A$197,'Natural Budget Raw Data'!B$2:B$197,0)</f>
        <v>0</v>
      </c>
      <c r="Q190" s="17">
        <f>_xlfn.XLOOKUP(B190,'Natural Budget Raw Data'!C$2:C$157,'Natural Budget Raw Data'!D$2:D$157,0)</f>
        <v>0</v>
      </c>
      <c r="R190" s="17">
        <f>_xlfn.XLOOKUP($B190,'Natural Budget Raw Data'!E$2:E$134,'Natural Budget Raw Data'!F$2:F$134,0)</f>
        <v>0</v>
      </c>
      <c r="S190" s="17">
        <f>_xlfn.XLOOKUP(B190,'Natural Budget Raw Data'!G$2:G$134,'Natural Budget Raw Data'!H$2:H$134,0)</f>
        <v>0</v>
      </c>
      <c r="T190" s="17">
        <f>_xlfn.XLOOKUP(B190,'Natural Budget Raw Data'!I$2:I$135,'Natural Budget Raw Data'!J$2:J$135,0)</f>
        <v>0</v>
      </c>
      <c r="U190" s="17">
        <f>_xlfn.XLOOKUP(B190,'Natural Budget Raw Data'!K$2:K$175,'Natural Budget Raw Data'!L$2:L$175,0)</f>
        <v>0</v>
      </c>
      <c r="V190" s="17">
        <f>_xlfn.XLOOKUP(B190,'Natural Budget Raw Data'!M$2:M$180,'Natural Budget Raw Data'!N$2:N$180,0)</f>
        <v>0</v>
      </c>
      <c r="W190" s="48">
        <f t="shared" si="27"/>
        <v>2006854.98</v>
      </c>
      <c r="X190" s="17">
        <f>_xlfn.XLOOKUP(B190,'2025 Natural Budget'!A$2:A$123,'2025 Natural Budget'!N$2:N$123,0)</f>
        <v>0</v>
      </c>
      <c r="Y190" s="78">
        <f t="shared" si="25"/>
        <v>0</v>
      </c>
      <c r="AA190" s="78">
        <f t="shared" si="30"/>
        <v>0</v>
      </c>
      <c r="AE190"/>
      <c r="AF190" s="73"/>
      <c r="AI190" s="77">
        <f t="shared" si="31"/>
        <v>0</v>
      </c>
      <c r="AJ190" s="78">
        <f t="shared" si="32"/>
        <v>0</v>
      </c>
      <c r="AK190" s="77">
        <f t="shared" si="33"/>
        <v>0</v>
      </c>
      <c r="AL190" s="77">
        <f t="shared" si="34"/>
        <v>0</v>
      </c>
      <c r="AP190" s="78">
        <f t="shared" si="35"/>
        <v>0</v>
      </c>
      <c r="AR190" s="78">
        <f t="shared" si="26"/>
        <v>0</v>
      </c>
    </row>
    <row r="191" spans="1:44">
      <c r="A191" s="12"/>
      <c r="B191" s="13"/>
      <c r="C191" s="11" t="s">
        <v>660</v>
      </c>
      <c r="D191" s="16">
        <v>-2858753.96</v>
      </c>
      <c r="E191" s="16">
        <v>21585</v>
      </c>
      <c r="G191" s="17">
        <f>_xlfn.XLOOKUP(B191,'Natural Actual Raw Data'!A$2:A$197,'Natural Actual Raw Data'!B$2:B$197,0)</f>
        <v>0</v>
      </c>
      <c r="H191" s="17" cm="1">
        <f t="array" ref="H191">_xlfn.XLOOKUP(B191,'Natural Actual Raw Data'!C$2:C$159,'Natural Actual Raw Data'!D$2:E$159,0)</f>
        <v>0</v>
      </c>
      <c r="J191" s="17" cm="1">
        <f t="array" ref="J191">_xlfn.XLOOKUP(B191,'Natural Actual Raw Data'!F$2:F$164,'Natural Actual Raw Data'!G$2:H$164,0)</f>
        <v>0</v>
      </c>
      <c r="L191" s="17" cm="1">
        <f t="array" ref="L191">_xlfn.XLOOKUP(B191,'Natural Actual Raw Data'!I$2:I$147,'Natural Actual Raw Data'!J$2:K$147,0)</f>
        <v>0</v>
      </c>
      <c r="N191" s="17">
        <f t="shared" si="28"/>
        <v>0</v>
      </c>
      <c r="O191" s="17">
        <f t="shared" si="29"/>
        <v>0</v>
      </c>
      <c r="P191" s="17">
        <f>_xlfn.XLOOKUP(B191,'Natural Budget Raw Data'!A$2:A$197,'Natural Budget Raw Data'!B$2:B$197,0)</f>
        <v>0</v>
      </c>
      <c r="Q191" s="17">
        <f>_xlfn.XLOOKUP(B191,'Natural Budget Raw Data'!C$2:C$157,'Natural Budget Raw Data'!D$2:D$157,0)</f>
        <v>0</v>
      </c>
      <c r="R191" s="17">
        <f>_xlfn.XLOOKUP($B191,'Natural Budget Raw Data'!E$2:E$134,'Natural Budget Raw Data'!F$2:F$134,0)</f>
        <v>0</v>
      </c>
      <c r="S191" s="17">
        <f>_xlfn.XLOOKUP(B191,'Natural Budget Raw Data'!G$2:G$134,'Natural Budget Raw Data'!H$2:H$134,0)</f>
        <v>0</v>
      </c>
      <c r="T191" s="17">
        <f>_xlfn.XLOOKUP(B191,'Natural Budget Raw Data'!I$2:I$135,'Natural Budget Raw Data'!J$2:J$135,0)</f>
        <v>0</v>
      </c>
      <c r="U191" s="17">
        <f>_xlfn.XLOOKUP(B191,'Natural Budget Raw Data'!K$2:K$175,'Natural Budget Raw Data'!L$2:L$175,0)</f>
        <v>0</v>
      </c>
      <c r="V191" s="17">
        <f>_xlfn.XLOOKUP(B191,'Natural Budget Raw Data'!M$2:M$180,'Natural Budget Raw Data'!N$2:N$180,0)</f>
        <v>0</v>
      </c>
      <c r="W191" s="48">
        <f t="shared" si="27"/>
        <v>0</v>
      </c>
      <c r="X191" s="17">
        <f>_xlfn.XLOOKUP(B191,'2025 Natural Budget'!A$2:A$123,'2025 Natural Budget'!N$2:N$123,0)</f>
        <v>0</v>
      </c>
      <c r="Y191" s="78">
        <f t="shared" si="25"/>
        <v>0</v>
      </c>
      <c r="AA191" s="78">
        <f t="shared" si="30"/>
        <v>0</v>
      </c>
      <c r="AE191"/>
      <c r="AF191" s="73"/>
      <c r="AI191" s="77">
        <f t="shared" si="31"/>
        <v>0</v>
      </c>
      <c r="AJ191" s="78">
        <f t="shared" si="32"/>
        <v>0</v>
      </c>
      <c r="AK191" s="77">
        <f t="shared" si="33"/>
        <v>0</v>
      </c>
      <c r="AL191" s="77">
        <f t="shared" si="34"/>
        <v>0</v>
      </c>
      <c r="AP191" s="78">
        <f t="shared" si="35"/>
        <v>0</v>
      </c>
      <c r="AR191" s="78">
        <f t="shared" si="26"/>
        <v>0</v>
      </c>
    </row>
    <row r="192" spans="1:44">
      <c r="A192" s="9" t="s">
        <v>0</v>
      </c>
      <c r="B192" s="10" t="s">
        <v>560</v>
      </c>
      <c r="C192" s="11" t="s">
        <v>561</v>
      </c>
      <c r="D192" s="15">
        <v>24240.95</v>
      </c>
      <c r="E192" s="15">
        <v>190819.20000000001</v>
      </c>
      <c r="G192" s="17">
        <f>_xlfn.XLOOKUP(B192,'Natural Actual Raw Data'!A$2:A$197,'Natural Actual Raw Data'!B$2:B$197,0)</f>
        <v>24240.95</v>
      </c>
      <c r="H192" s="17" cm="1">
        <f t="array" ref="H192:I192">_xlfn.XLOOKUP(B192,'Natural Actual Raw Data'!C$2:C$159,'Natural Actual Raw Data'!D$2:E$159,0)</f>
        <v>42961.14</v>
      </c>
      <c r="I192" s="17">
        <v>26612.27</v>
      </c>
      <c r="J192" s="17" cm="1">
        <f t="array" ref="J192:K192">_xlfn.XLOOKUP(B192,'Natural Actual Raw Data'!F$2:F$164,'Natural Actual Raw Data'!G$2:H$164,0)</f>
        <v>17860.75</v>
      </c>
      <c r="K192" s="17">
        <v>13561.32</v>
      </c>
      <c r="L192" s="17" cm="1">
        <f t="array" ref="L192:M192">_xlfn.XLOOKUP(B192,'Natural Actual Raw Data'!I$2:I$147,'Natural Actual Raw Data'!J$2:K$147,0)</f>
        <v>10902.29</v>
      </c>
      <c r="M192" s="17">
        <v>-87656.82</v>
      </c>
      <c r="N192" s="17">
        <f t="shared" si="28"/>
        <v>24240.950000000012</v>
      </c>
      <c r="O192" s="17">
        <f t="shared" si="29"/>
        <v>0</v>
      </c>
      <c r="P192" s="17">
        <f>_xlfn.XLOOKUP(B192,'Natural Budget Raw Data'!A$2:A$197,'Natural Budget Raw Data'!B$2:B$197,0)</f>
        <v>190819.20000000001</v>
      </c>
      <c r="Q192" s="17">
        <f>_xlfn.XLOOKUP(B192,'Natural Budget Raw Data'!C$2:C$157,'Natural Budget Raw Data'!D$2:D$157,0)</f>
        <v>25316.47</v>
      </c>
      <c r="R192" s="17">
        <f>_xlfn.XLOOKUP($B192,'Natural Budget Raw Data'!E$2:E$134,'Natural Budget Raw Data'!F$2:F$134,0)</f>
        <v>30102.44</v>
      </c>
      <c r="S192" s="17">
        <f>_xlfn.XLOOKUP(B192,'Natural Budget Raw Data'!G$2:G$134,'Natural Budget Raw Data'!H$2:H$134,0)</f>
        <v>28766.45</v>
      </c>
      <c r="T192" s="17">
        <f>_xlfn.XLOOKUP(B192,'Natural Budget Raw Data'!I$2:I$135,'Natural Budget Raw Data'!J$2:J$135,0)</f>
        <v>41746.050000000003</v>
      </c>
      <c r="U192" s="17">
        <f>_xlfn.XLOOKUP(B192,'Natural Budget Raw Data'!K$2:K$175,'Natural Budget Raw Data'!L$2:L$175,0)</f>
        <v>46855.51</v>
      </c>
      <c r="V192" s="17">
        <f>_xlfn.XLOOKUP(B192,'Natural Budget Raw Data'!M$2:M$180,'Natural Budget Raw Data'!N$2:N$180,0)</f>
        <v>47533.31</v>
      </c>
      <c r="W192" s="48">
        <f t="shared" si="27"/>
        <v>244561.18000000002</v>
      </c>
      <c r="X192" s="17">
        <f>_xlfn.XLOOKUP(B192,'2025 Natural Budget'!A$2:A$123,'2025 Natural Budget'!N$2:N$123,0)</f>
        <v>380856.52999999997</v>
      </c>
      <c r="Y192" s="78">
        <f t="shared" si="25"/>
        <v>380856.52999999997</v>
      </c>
      <c r="AA192" s="78">
        <f t="shared" si="30"/>
        <v>0</v>
      </c>
      <c r="AE192"/>
      <c r="AF192" s="73"/>
      <c r="AI192" s="77">
        <f t="shared" si="31"/>
        <v>0</v>
      </c>
      <c r="AJ192" s="78">
        <f t="shared" si="32"/>
        <v>3808.5652999999998</v>
      </c>
      <c r="AK192" s="77">
        <f t="shared" si="33"/>
        <v>3808.5652999999998</v>
      </c>
      <c r="AL192" s="77">
        <f t="shared" si="34"/>
        <v>384665.09529999999</v>
      </c>
      <c r="AP192" s="78">
        <f t="shared" si="35"/>
        <v>384665.09529999999</v>
      </c>
      <c r="AR192" s="78">
        <f t="shared" si="26"/>
        <v>384665.09529999999</v>
      </c>
    </row>
    <row r="193" spans="1:44">
      <c r="A193" s="9" t="s">
        <v>2</v>
      </c>
      <c r="B193" s="10" t="s">
        <v>576</v>
      </c>
      <c r="C193" s="11" t="s">
        <v>577</v>
      </c>
      <c r="D193" s="15">
        <v>157889.82</v>
      </c>
      <c r="E193" s="15">
        <v>157890</v>
      </c>
      <c r="G193" s="17">
        <f>_xlfn.XLOOKUP(B193,'Natural Actual Raw Data'!A$2:A$197,'Natural Actual Raw Data'!B$2:B$197,0)</f>
        <v>157889.82</v>
      </c>
      <c r="H193" s="17" cm="1">
        <f t="array" ref="H193:I193">_xlfn.XLOOKUP(B193,'Natural Actual Raw Data'!C$2:C$159,'Natural Actual Raw Data'!D$2:E$159,0)</f>
        <v>26314.97</v>
      </c>
      <c r="I193" s="17">
        <v>26314.97</v>
      </c>
      <c r="J193" s="17" cm="1">
        <f t="array" ref="J193:K193">_xlfn.XLOOKUP(B193,'Natural Actual Raw Data'!F$2:F$164,'Natural Actual Raw Data'!G$2:H$164,0)</f>
        <v>26314.97</v>
      </c>
      <c r="K193" s="17">
        <v>26314.97</v>
      </c>
      <c r="L193" s="17" cm="1">
        <f t="array" ref="L193:M193">_xlfn.XLOOKUP(B193,'Natural Actual Raw Data'!I$2:I$147,'Natural Actual Raw Data'!J$2:K$147,0)</f>
        <v>26314.97</v>
      </c>
      <c r="M193" s="17">
        <v>26314.97</v>
      </c>
      <c r="N193" s="17">
        <f>SUM(H193:M193)</f>
        <v>157889.82</v>
      </c>
      <c r="O193" s="17">
        <f>+G193-N193</f>
        <v>0</v>
      </c>
      <c r="P193" s="17">
        <f>_xlfn.XLOOKUP(B193,'Natural Budget Raw Data'!A$2:A$197,'Natural Budget Raw Data'!B$2:B$197,0)</f>
        <v>157890</v>
      </c>
      <c r="Q193" s="17">
        <f>_xlfn.XLOOKUP(B193,'Natural Budget Raw Data'!C$2:C$157,'Natural Budget Raw Data'!D$2:D$157,0)</f>
        <v>26315</v>
      </c>
      <c r="R193" s="17">
        <f>_xlfn.XLOOKUP($B193,'Natural Budget Raw Data'!E$2:E$134,'Natural Budget Raw Data'!F$2:F$134,0)</f>
        <v>26315</v>
      </c>
      <c r="S193" s="17">
        <f>_xlfn.XLOOKUP(B193,'Natural Budget Raw Data'!G$2:G$134,'Natural Budget Raw Data'!H$2:H$134,0)</f>
        <v>26315</v>
      </c>
      <c r="T193" s="17">
        <f>_xlfn.XLOOKUP(B193,'Natural Budget Raw Data'!I$2:I$135,'Natural Budget Raw Data'!J$2:J$135,0)</f>
        <v>26315</v>
      </c>
      <c r="U193" s="17">
        <f>_xlfn.XLOOKUP(B193,'Natural Budget Raw Data'!K$2:K$175,'Natural Budget Raw Data'!L$2:L$175,0)</f>
        <v>26315</v>
      </c>
      <c r="V193" s="17">
        <f>_xlfn.XLOOKUP(B193,'Natural Budget Raw Data'!M$2:M$180,'Natural Budget Raw Data'!N$2:N$180,0)</f>
        <v>26315</v>
      </c>
      <c r="W193" s="48">
        <f t="shared" si="27"/>
        <v>315779.82</v>
      </c>
      <c r="X193" s="17">
        <f>_xlfn.XLOOKUP(B193,'2025 Natural Budget'!A$2:A$123,'2025 Natural Budget'!N$2:N$123,0)</f>
        <v>157890</v>
      </c>
      <c r="Y193" s="78">
        <f t="shared" si="25"/>
        <v>157890</v>
      </c>
      <c r="AA193" s="78">
        <f t="shared" si="30"/>
        <v>0</v>
      </c>
      <c r="AE193" s="78">
        <f>+'Projected FERC O&amp;M TOIT Adj '!L6</f>
        <v>175443</v>
      </c>
      <c r="AF193" s="78">
        <f>162900/3</f>
        <v>54300</v>
      </c>
      <c r="AI193" s="77">
        <f t="shared" si="31"/>
        <v>229743</v>
      </c>
      <c r="AJ193" s="78">
        <f t="shared" si="32"/>
        <v>0</v>
      </c>
      <c r="AK193" s="77">
        <f t="shared" si="33"/>
        <v>229743</v>
      </c>
      <c r="AL193" s="77">
        <f t="shared" si="34"/>
        <v>387633</v>
      </c>
      <c r="AP193" s="78">
        <f t="shared" si="35"/>
        <v>387633</v>
      </c>
      <c r="AR193" s="78">
        <f t="shared" si="26"/>
        <v>387633</v>
      </c>
    </row>
    <row r="194" spans="1:44">
      <c r="A194" s="12"/>
      <c r="B194" s="13"/>
      <c r="C194" s="11" t="s">
        <v>661</v>
      </c>
      <c r="D194" s="16">
        <v>24240.95</v>
      </c>
      <c r="E194" s="16">
        <v>190819.20000000001</v>
      </c>
      <c r="G194" s="17">
        <f>_xlfn.XLOOKUP(B194,'Natural Actual Raw Data'!A$2:A$197,'Natural Actual Raw Data'!B$2:B$197,0)</f>
        <v>0</v>
      </c>
      <c r="H194" s="17" cm="1">
        <f t="array" ref="H194">_xlfn.XLOOKUP(B194,'Natural Actual Raw Data'!C$2:C$159,'Natural Actual Raw Data'!D$2:E$159,0)</f>
        <v>0</v>
      </c>
      <c r="J194" s="17" cm="1">
        <f t="array" ref="J194">_xlfn.XLOOKUP(B194,'Natural Actual Raw Data'!F$2:F$164,'Natural Actual Raw Data'!G$2:H$164,0)</f>
        <v>0</v>
      </c>
      <c r="L194" s="17" cm="1">
        <f t="array" ref="L194">_xlfn.XLOOKUP(B194,'Natural Actual Raw Data'!I$2:I$147,'Natural Actual Raw Data'!J$2:K$147,0)</f>
        <v>0</v>
      </c>
      <c r="N194" s="17">
        <f t="shared" si="28"/>
        <v>0</v>
      </c>
      <c r="O194" s="17">
        <f t="shared" si="29"/>
        <v>0</v>
      </c>
      <c r="P194" s="17">
        <f>_xlfn.XLOOKUP(B194,'Natural Budget Raw Data'!A$2:A$197,'Natural Budget Raw Data'!B$2:B$197,0)</f>
        <v>0</v>
      </c>
      <c r="Q194" s="17">
        <f>_xlfn.XLOOKUP(B194,'Natural Budget Raw Data'!C$2:C$157,'Natural Budget Raw Data'!D$2:D$157,0)</f>
        <v>0</v>
      </c>
      <c r="R194" s="17">
        <f>_xlfn.XLOOKUP($B194,'Natural Budget Raw Data'!E$2:E$134,'Natural Budget Raw Data'!F$2:F$134,0)</f>
        <v>0</v>
      </c>
      <c r="S194" s="17">
        <f>_xlfn.XLOOKUP(B194,'Natural Budget Raw Data'!G$2:G$134,'Natural Budget Raw Data'!H$2:H$134,0)</f>
        <v>0</v>
      </c>
      <c r="T194" s="17">
        <f>_xlfn.XLOOKUP(B194,'Natural Budget Raw Data'!I$2:I$135,'Natural Budget Raw Data'!J$2:J$135,0)</f>
        <v>0</v>
      </c>
      <c r="U194" s="17">
        <f>_xlfn.XLOOKUP(B194,'Natural Budget Raw Data'!K$2:K$175,'Natural Budget Raw Data'!L$2:L$175,0)</f>
        <v>0</v>
      </c>
      <c r="V194" s="17">
        <f>_xlfn.XLOOKUP(B194,'Natural Budget Raw Data'!M$2:M$180,'Natural Budget Raw Data'!N$2:N$180,0)</f>
        <v>0</v>
      </c>
      <c r="W194" s="48">
        <f t="shared" si="27"/>
        <v>0</v>
      </c>
      <c r="X194" s="17">
        <f>_xlfn.XLOOKUP(B194,'2025 Natural Budget'!A$2:A$123,'2025 Natural Budget'!N$2:N$123,0)</f>
        <v>0</v>
      </c>
      <c r="Y194" s="78">
        <f t="shared" si="25"/>
        <v>0</v>
      </c>
      <c r="AA194" s="78">
        <f t="shared" si="30"/>
        <v>0</v>
      </c>
      <c r="AE194"/>
      <c r="AF194" s="73"/>
      <c r="AI194" s="77">
        <f t="shared" si="31"/>
        <v>0</v>
      </c>
      <c r="AJ194" s="78">
        <f t="shared" si="32"/>
        <v>0</v>
      </c>
      <c r="AK194" s="77">
        <f t="shared" si="33"/>
        <v>0</v>
      </c>
      <c r="AL194" s="77">
        <f t="shared" si="34"/>
        <v>0</v>
      </c>
      <c r="AP194" s="78">
        <f t="shared" si="35"/>
        <v>0</v>
      </c>
      <c r="AR194" s="78">
        <f t="shared" si="26"/>
        <v>0</v>
      </c>
    </row>
    <row r="195" spans="1:44">
      <c r="A195" s="9" t="s">
        <v>0</v>
      </c>
      <c r="B195" s="10" t="s">
        <v>435</v>
      </c>
      <c r="C195" s="11" t="s">
        <v>436</v>
      </c>
      <c r="D195" s="15">
        <v>609022.14</v>
      </c>
      <c r="E195" s="15">
        <v>638343</v>
      </c>
      <c r="G195" s="17">
        <f>_xlfn.XLOOKUP(B195,'Natural Actual Raw Data'!A$2:A$197,'Natural Actual Raw Data'!B$2:B$197,0)</f>
        <v>609022.14</v>
      </c>
      <c r="H195" s="17" cm="1">
        <f t="array" ref="H195:I195">_xlfn.XLOOKUP(B195,'Natural Actual Raw Data'!C$2:C$159,'Natural Actual Raw Data'!D$2:E$159,0)</f>
        <v>58054.75</v>
      </c>
      <c r="I195" s="17">
        <v>127506.14</v>
      </c>
      <c r="J195" s="17" cm="1">
        <f t="array" ref="J195:K195">_xlfn.XLOOKUP(B195,'Natural Actual Raw Data'!F$2:F$164,'Natural Actual Raw Data'!G$2:H$164,0)</f>
        <v>110994.2</v>
      </c>
      <c r="K195" s="17">
        <v>93727.05</v>
      </c>
      <c r="L195" s="17" cm="1">
        <f t="array" ref="L195:M195">_xlfn.XLOOKUP(B195,'Natural Actual Raw Data'!I$2:I$147,'Natural Actual Raw Data'!J$2:K$147,0)</f>
        <v>115685.16</v>
      </c>
      <c r="M195" s="17">
        <v>103054.84</v>
      </c>
      <c r="N195" s="17">
        <f t="shared" si="28"/>
        <v>609022.14</v>
      </c>
      <c r="O195" s="17">
        <f t="shared" si="29"/>
        <v>0</v>
      </c>
      <c r="P195" s="17">
        <f>_xlfn.XLOOKUP(B195,'Natural Budget Raw Data'!A$2:A$197,'Natural Budget Raw Data'!B$2:B$197,0)</f>
        <v>638343</v>
      </c>
      <c r="Q195" s="17">
        <f>_xlfn.XLOOKUP(B195,'Natural Budget Raw Data'!C$2:C$157,'Natural Budget Raw Data'!D$2:D$157,0)</f>
        <v>104201</v>
      </c>
      <c r="R195" s="17">
        <f>_xlfn.XLOOKUP($B195,'Natural Budget Raw Data'!E$2:E$134,'Natural Budget Raw Data'!F$2:F$134,0)</f>
        <v>105730</v>
      </c>
      <c r="S195" s="17">
        <f>_xlfn.XLOOKUP(B195,'Natural Budget Raw Data'!G$2:G$134,'Natural Budget Raw Data'!H$2:H$134,0)</f>
        <v>99033</v>
      </c>
      <c r="T195" s="17">
        <f>_xlfn.XLOOKUP(B195,'Natural Budget Raw Data'!I$2:I$135,'Natural Budget Raw Data'!J$2:J$135,0)</f>
        <v>102992</v>
      </c>
      <c r="U195" s="17">
        <f>_xlfn.XLOOKUP(B195,'Natural Budget Raw Data'!K$2:K$175,'Natural Budget Raw Data'!L$2:L$175,0)</f>
        <v>106011</v>
      </c>
      <c r="V195" s="17">
        <f>_xlfn.XLOOKUP(B195,'Natural Budget Raw Data'!M$2:M$180,'Natural Budget Raw Data'!N$2:N$180,0)</f>
        <v>104278</v>
      </c>
      <c r="W195" s="48">
        <f t="shared" si="27"/>
        <v>1231267.1400000001</v>
      </c>
      <c r="X195" s="17">
        <f>_xlfn.XLOOKUP(B195,'2025 Natural Budget'!A$2:A$123,'2025 Natural Budget'!N$2:N$123,0)</f>
        <v>0</v>
      </c>
      <c r="Y195" s="78">
        <f t="shared" si="25"/>
        <v>0</v>
      </c>
      <c r="AA195" s="78">
        <f t="shared" si="30"/>
        <v>0</v>
      </c>
      <c r="AE195"/>
      <c r="AF195" s="73"/>
      <c r="AI195" s="77">
        <f t="shared" si="31"/>
        <v>0</v>
      </c>
      <c r="AJ195" s="78">
        <f t="shared" si="32"/>
        <v>0</v>
      </c>
      <c r="AK195" s="77">
        <f t="shared" si="33"/>
        <v>0</v>
      </c>
      <c r="AL195" s="77">
        <f t="shared" si="34"/>
        <v>0</v>
      </c>
      <c r="AP195" s="78">
        <f t="shared" si="35"/>
        <v>0</v>
      </c>
      <c r="AR195" s="78">
        <f t="shared" si="26"/>
        <v>0</v>
      </c>
    </row>
    <row r="196" spans="1:44">
      <c r="A196" s="9" t="s">
        <v>0</v>
      </c>
      <c r="B196" s="10" t="s">
        <v>437</v>
      </c>
      <c r="C196" s="11" t="s">
        <v>438</v>
      </c>
      <c r="D196" s="15">
        <v>206390</v>
      </c>
      <c r="E196" s="15">
        <v>244848</v>
      </c>
      <c r="G196" s="17">
        <f>_xlfn.XLOOKUP(B196,'Natural Actual Raw Data'!A$2:A$197,'Natural Actual Raw Data'!B$2:B$197,0)</f>
        <v>206390</v>
      </c>
      <c r="H196" s="17" cm="1">
        <f t="array" ref="H196:I196">_xlfn.XLOOKUP(B196,'Natural Actual Raw Data'!C$2:C$159,'Natural Actual Raw Data'!D$2:E$159,0)</f>
        <v>15371.22</v>
      </c>
      <c r="I196" s="17">
        <v>33491.32</v>
      </c>
      <c r="J196" s="17" cm="1">
        <f t="array" ref="J196:K196">_xlfn.XLOOKUP(B196,'Natural Actual Raw Data'!F$2:F$164,'Natural Actual Raw Data'!G$2:H$164,0)</f>
        <v>17069.259999999998</v>
      </c>
      <c r="K196" s="17">
        <v>71748.42</v>
      </c>
      <c r="L196" s="17" cm="1">
        <f t="array" ref="L196:M196">_xlfn.XLOOKUP(B196,'Natural Actual Raw Data'!I$2:I$147,'Natural Actual Raw Data'!J$2:K$147,0)</f>
        <v>51763.78</v>
      </c>
      <c r="M196" s="17">
        <v>16946</v>
      </c>
      <c r="N196" s="17">
        <f t="shared" si="28"/>
        <v>206390</v>
      </c>
      <c r="O196" s="17">
        <f t="shared" si="29"/>
        <v>0</v>
      </c>
      <c r="P196" s="17">
        <f>_xlfn.XLOOKUP(B196,'Natural Budget Raw Data'!A$2:A$197,'Natural Budget Raw Data'!B$2:B$197,0)</f>
        <v>244848</v>
      </c>
      <c r="Q196" s="17">
        <f>_xlfn.XLOOKUP(B196,'Natural Budget Raw Data'!C$2:C$157,'Natural Budget Raw Data'!D$2:D$157,0)</f>
        <v>39968</v>
      </c>
      <c r="R196" s="17">
        <f>_xlfn.XLOOKUP($B196,'Natural Budget Raw Data'!E$2:E$134,'Natural Budget Raw Data'!F$2:F$134,0)</f>
        <v>40554</v>
      </c>
      <c r="S196" s="17">
        <f>_xlfn.XLOOKUP(B196,'Natural Budget Raw Data'!G$2:G$134,'Natural Budget Raw Data'!H$2:H$134,0)</f>
        <v>37986</v>
      </c>
      <c r="T196" s="17">
        <f>_xlfn.XLOOKUP(B196,'Natural Budget Raw Data'!I$2:I$135,'Natural Budget Raw Data'!J$2:J$135,0)</f>
        <v>39505</v>
      </c>
      <c r="U196" s="17">
        <f>_xlfn.XLOOKUP(B196,'Natural Budget Raw Data'!K$2:K$175,'Natural Budget Raw Data'!L$2:L$175,0)</f>
        <v>40662</v>
      </c>
      <c r="V196" s="17">
        <f>_xlfn.XLOOKUP(B196,'Natural Budget Raw Data'!M$2:M$180,'Natural Budget Raw Data'!N$2:N$180,0)</f>
        <v>39998</v>
      </c>
      <c r="W196" s="48">
        <f t="shared" si="27"/>
        <v>445063</v>
      </c>
      <c r="X196" s="17">
        <f>_xlfn.XLOOKUP(B196,'2025 Natural Budget'!A$2:A$123,'2025 Natural Budget'!N$2:N$123,0)</f>
        <v>0</v>
      </c>
      <c r="Y196" s="78">
        <f t="shared" si="25"/>
        <v>0</v>
      </c>
      <c r="AA196" s="78">
        <f t="shared" si="30"/>
        <v>0</v>
      </c>
      <c r="AE196"/>
      <c r="AF196" s="73"/>
      <c r="AI196" s="77">
        <f t="shared" si="31"/>
        <v>0</v>
      </c>
      <c r="AJ196" s="78">
        <f t="shared" si="32"/>
        <v>0</v>
      </c>
      <c r="AK196" s="77">
        <f t="shared" si="33"/>
        <v>0</v>
      </c>
      <c r="AL196" s="77">
        <f t="shared" si="34"/>
        <v>0</v>
      </c>
      <c r="AP196" s="78">
        <f t="shared" si="35"/>
        <v>0</v>
      </c>
      <c r="AR196" s="78">
        <f t="shared" si="26"/>
        <v>0</v>
      </c>
    </row>
    <row r="197" spans="1:44">
      <c r="A197" s="9" t="s">
        <v>0</v>
      </c>
      <c r="B197" s="10" t="s">
        <v>439</v>
      </c>
      <c r="C197" s="11" t="s">
        <v>440</v>
      </c>
      <c r="D197" s="15">
        <v>321311.44</v>
      </c>
      <c r="E197" s="15">
        <v>0</v>
      </c>
      <c r="G197" s="17">
        <f>_xlfn.XLOOKUP(B197,'Natural Actual Raw Data'!A$2:A$197,'Natural Actual Raw Data'!B$2:B$197,0)</f>
        <v>321311.44</v>
      </c>
      <c r="H197" s="17" cm="1">
        <f t="array" ref="H197:I197">_xlfn.XLOOKUP(B197,'Natural Actual Raw Data'!C$2:C$159,'Natural Actual Raw Data'!D$2:E$159,0)</f>
        <v>105282.41</v>
      </c>
      <c r="I197" s="17">
        <v>478.54</v>
      </c>
      <c r="J197" s="17" cm="1">
        <f t="array" ref="J197:K197">_xlfn.XLOOKUP(B197,'Natural Actual Raw Data'!F$2:F$164,'Natural Actual Raw Data'!G$2:H$164,0)</f>
        <v>25409.65</v>
      </c>
      <c r="K197" s="17">
        <v>50024.65</v>
      </c>
      <c r="L197" s="17" cm="1">
        <f t="array" ref="L197:M197">_xlfn.XLOOKUP(B197,'Natural Actual Raw Data'!I$2:I$147,'Natural Actual Raw Data'!J$2:K$147,0)</f>
        <v>88415.01</v>
      </c>
      <c r="M197" s="17">
        <v>51701.18</v>
      </c>
      <c r="N197" s="17">
        <f t="shared" si="28"/>
        <v>321311.44</v>
      </c>
      <c r="O197" s="17">
        <f t="shared" si="29"/>
        <v>0</v>
      </c>
      <c r="P197" s="17">
        <f>_xlfn.XLOOKUP(B197,'Natural Budget Raw Data'!A$2:A$197,'Natural Budget Raw Data'!B$2:B$197,0)</f>
        <v>0</v>
      </c>
      <c r="Q197" s="17">
        <f>_xlfn.XLOOKUP(B197,'Natural Budget Raw Data'!C$2:C$157,'Natural Budget Raw Data'!D$2:D$157,0)</f>
        <v>0</v>
      </c>
      <c r="R197" s="17">
        <f>_xlfn.XLOOKUP($B197,'Natural Budget Raw Data'!E$2:E$134,'Natural Budget Raw Data'!F$2:F$134,0)</f>
        <v>0</v>
      </c>
      <c r="S197" s="17">
        <f>_xlfn.XLOOKUP(B197,'Natural Budget Raw Data'!G$2:G$134,'Natural Budget Raw Data'!H$2:H$134,0)</f>
        <v>0</v>
      </c>
      <c r="T197" s="17">
        <f>_xlfn.XLOOKUP(B197,'Natural Budget Raw Data'!I$2:I$135,'Natural Budget Raw Data'!J$2:J$135,0)</f>
        <v>0</v>
      </c>
      <c r="U197" s="17">
        <f>_xlfn.XLOOKUP(B197,'Natural Budget Raw Data'!K$2:K$175,'Natural Budget Raw Data'!L$2:L$175,0)</f>
        <v>0</v>
      </c>
      <c r="V197" s="17">
        <f>_xlfn.XLOOKUP(B197,'Natural Budget Raw Data'!M$2:M$180,'Natural Budget Raw Data'!N$2:N$180,0)</f>
        <v>0</v>
      </c>
      <c r="W197" s="48">
        <f t="shared" si="27"/>
        <v>321311.44</v>
      </c>
      <c r="X197" s="17">
        <f>_xlfn.XLOOKUP(B197,'2025 Natural Budget'!A$2:A$123,'2025 Natural Budget'!N$2:N$123,0)</f>
        <v>0</v>
      </c>
      <c r="Y197" s="78">
        <f t="shared" si="25"/>
        <v>0</v>
      </c>
      <c r="AA197" s="78">
        <f t="shared" si="30"/>
        <v>0</v>
      </c>
      <c r="AE197"/>
      <c r="AF197" s="73"/>
      <c r="AI197" s="77">
        <f t="shared" si="31"/>
        <v>0</v>
      </c>
      <c r="AJ197" s="78">
        <f t="shared" si="32"/>
        <v>0</v>
      </c>
      <c r="AK197" s="77">
        <f t="shared" si="33"/>
        <v>0</v>
      </c>
      <c r="AL197" s="77">
        <f t="shared" si="34"/>
        <v>0</v>
      </c>
      <c r="AP197" s="78">
        <f t="shared" si="35"/>
        <v>0</v>
      </c>
      <c r="AR197" s="78">
        <f t="shared" si="26"/>
        <v>0</v>
      </c>
    </row>
    <row r="198" spans="1:44">
      <c r="A198" s="12"/>
      <c r="B198" s="13"/>
      <c r="C198" s="11" t="s">
        <v>662</v>
      </c>
      <c r="D198" s="16">
        <v>1136723.58</v>
      </c>
      <c r="E198" s="16">
        <v>883191</v>
      </c>
      <c r="G198" s="17">
        <f>_xlfn.XLOOKUP(B198,'Natural Actual Raw Data'!A$2:A$197,'Natural Actual Raw Data'!B$2:B$197,0)</f>
        <v>0</v>
      </c>
      <c r="H198" s="17" cm="1">
        <f t="array" ref="H198">_xlfn.XLOOKUP(B198,'Natural Actual Raw Data'!C$2:C$159,'Natural Actual Raw Data'!D$2:E$159,0)</f>
        <v>0</v>
      </c>
      <c r="J198" s="17" cm="1">
        <f t="array" ref="J198">_xlfn.XLOOKUP(B198,'Natural Actual Raw Data'!F$2:F$164,'Natural Actual Raw Data'!G$2:H$164,0)</f>
        <v>0</v>
      </c>
      <c r="L198" s="17" cm="1">
        <f t="array" ref="L198">_xlfn.XLOOKUP(B198,'Natural Actual Raw Data'!I$2:I$147,'Natural Actual Raw Data'!J$2:K$147,0)</f>
        <v>0</v>
      </c>
      <c r="N198" s="17">
        <f t="shared" si="28"/>
        <v>0</v>
      </c>
      <c r="O198" s="17">
        <f t="shared" si="29"/>
        <v>0</v>
      </c>
      <c r="P198" s="17">
        <f>_xlfn.XLOOKUP(B198,'Natural Budget Raw Data'!A$2:A$197,'Natural Budget Raw Data'!B$2:B$197,0)</f>
        <v>0</v>
      </c>
      <c r="Q198" s="17">
        <f>_xlfn.XLOOKUP(B198,'Natural Budget Raw Data'!C$2:C$157,'Natural Budget Raw Data'!D$2:D$157,0)</f>
        <v>0</v>
      </c>
      <c r="R198" s="17">
        <f>_xlfn.XLOOKUP($B198,'Natural Budget Raw Data'!E$2:E$134,'Natural Budget Raw Data'!F$2:F$134,0)</f>
        <v>0</v>
      </c>
      <c r="S198" s="17">
        <f>_xlfn.XLOOKUP(B198,'Natural Budget Raw Data'!G$2:G$134,'Natural Budget Raw Data'!H$2:H$134,0)</f>
        <v>0</v>
      </c>
      <c r="T198" s="17">
        <f>_xlfn.XLOOKUP(B198,'Natural Budget Raw Data'!I$2:I$135,'Natural Budget Raw Data'!J$2:J$135,0)</f>
        <v>0</v>
      </c>
      <c r="U198" s="17">
        <f>_xlfn.XLOOKUP(B198,'Natural Budget Raw Data'!K$2:K$175,'Natural Budget Raw Data'!L$2:L$175,0)</f>
        <v>0</v>
      </c>
      <c r="V198" s="17">
        <f>_xlfn.XLOOKUP(B198,'Natural Budget Raw Data'!M$2:M$180,'Natural Budget Raw Data'!N$2:N$180,0)</f>
        <v>0</v>
      </c>
      <c r="W198" s="48">
        <f t="shared" si="27"/>
        <v>0</v>
      </c>
      <c r="X198" s="17">
        <f>_xlfn.XLOOKUP(B198,'2025 Natural Budget'!A$2:A$123,'2025 Natural Budget'!N$2:N$123,0)</f>
        <v>0</v>
      </c>
      <c r="Y198" s="78">
        <f t="shared" si="25"/>
        <v>0</v>
      </c>
      <c r="AA198" s="78">
        <f t="shared" si="30"/>
        <v>0</v>
      </c>
      <c r="AE198"/>
      <c r="AF198" s="73"/>
      <c r="AI198" s="77">
        <f t="shared" si="31"/>
        <v>0</v>
      </c>
      <c r="AJ198" s="78">
        <f t="shared" si="32"/>
        <v>0</v>
      </c>
      <c r="AK198" s="77">
        <f t="shared" si="33"/>
        <v>0</v>
      </c>
      <c r="AL198" s="77">
        <f t="shared" si="34"/>
        <v>0</v>
      </c>
      <c r="AP198" s="78">
        <f t="shared" si="35"/>
        <v>0</v>
      </c>
      <c r="AR198" s="78">
        <f t="shared" si="26"/>
        <v>0</v>
      </c>
    </row>
    <row r="199" spans="1:44">
      <c r="A199" s="9" t="s">
        <v>2</v>
      </c>
      <c r="B199" s="10" t="s">
        <v>512</v>
      </c>
      <c r="C199" s="11" t="s">
        <v>513</v>
      </c>
      <c r="D199" s="15">
        <v>-145379.07</v>
      </c>
      <c r="E199" s="15">
        <v>-150000</v>
      </c>
      <c r="G199" s="17">
        <f>_xlfn.XLOOKUP(B199,'Natural Actual Raw Data'!A$2:A$197,'Natural Actual Raw Data'!B$2:B$197,0)</f>
        <v>-145379.07</v>
      </c>
      <c r="H199" s="17" cm="1">
        <f t="array" ref="H199:I199">_xlfn.XLOOKUP(B199,'Natural Actual Raw Data'!C$2:C$159,'Natural Actual Raw Data'!D$2:E$159,0)</f>
        <v>-23729.98</v>
      </c>
      <c r="I199" s="17">
        <v>-13850.48</v>
      </c>
      <c r="J199" s="17" cm="1">
        <f t="array" ref="J199:K199">_xlfn.XLOOKUP(B199,'Natural Actual Raw Data'!F$2:F$164,'Natural Actual Raw Data'!G$2:H$164,0)</f>
        <v>-11667.19</v>
      </c>
      <c r="K199" s="17">
        <v>-21541.3</v>
      </c>
      <c r="L199" s="17" cm="1">
        <f t="array" ref="L199:M199">_xlfn.XLOOKUP(B199,'Natural Actual Raw Data'!I$2:I$147,'Natural Actual Raw Data'!J$2:K$147,0)</f>
        <v>-49361.75</v>
      </c>
      <c r="M199" s="17">
        <v>-25228.37</v>
      </c>
      <c r="N199" s="17">
        <f t="shared" si="28"/>
        <v>-145379.07</v>
      </c>
      <c r="O199" s="17">
        <f t="shared" si="29"/>
        <v>0</v>
      </c>
      <c r="P199" s="17">
        <f>_xlfn.XLOOKUP(B199,'Natural Budget Raw Data'!A$2:A$197,'Natural Budget Raw Data'!B$2:B$197,0)</f>
        <v>-150000</v>
      </c>
      <c r="Q199" s="17">
        <f>_xlfn.XLOOKUP(B199,'Natural Budget Raw Data'!C$2:C$157,'Natural Budget Raw Data'!D$2:D$157,0)</f>
        <v>-25000</v>
      </c>
      <c r="R199" s="17">
        <f>_xlfn.XLOOKUP($B199,'Natural Budget Raw Data'!E$2:E$134,'Natural Budget Raw Data'!F$2:F$134,0)</f>
        <v>-25000</v>
      </c>
      <c r="S199" s="17">
        <f>_xlfn.XLOOKUP(B199,'Natural Budget Raw Data'!G$2:G$134,'Natural Budget Raw Data'!H$2:H$134,0)</f>
        <v>-25000</v>
      </c>
      <c r="T199" s="17">
        <f>_xlfn.XLOOKUP(B199,'Natural Budget Raw Data'!I$2:I$135,'Natural Budget Raw Data'!J$2:J$135,0)</f>
        <v>-25000</v>
      </c>
      <c r="U199" s="17">
        <f>_xlfn.XLOOKUP(B199,'Natural Budget Raw Data'!K$2:K$175,'Natural Budget Raw Data'!L$2:L$175,0)</f>
        <v>-25000</v>
      </c>
      <c r="V199" s="17">
        <f>_xlfn.XLOOKUP(B199,'Natural Budget Raw Data'!M$2:M$180,'Natural Budget Raw Data'!N$2:N$180,0)</f>
        <v>-25000</v>
      </c>
      <c r="W199" s="48">
        <f t="shared" si="27"/>
        <v>-295379.07</v>
      </c>
      <c r="X199" s="17">
        <f>_xlfn.XLOOKUP(B199,'2025 Natural Budget'!A$2:A$123,'2025 Natural Budget'!N$2:N$123,0)</f>
        <v>-280000.00000000006</v>
      </c>
      <c r="Y199" s="78">
        <f t="shared" si="25"/>
        <v>-280000.00000000006</v>
      </c>
      <c r="Z199" s="77">
        <f>+Y199</f>
        <v>-280000.00000000006</v>
      </c>
      <c r="AA199" s="78">
        <f t="shared" si="30"/>
        <v>-4200.0000000000009</v>
      </c>
      <c r="AE199"/>
      <c r="AF199" s="73"/>
      <c r="AI199" s="77">
        <f t="shared" si="31"/>
        <v>-4200.0000000000009</v>
      </c>
      <c r="AJ199" s="78">
        <f t="shared" si="32"/>
        <v>0</v>
      </c>
      <c r="AK199" s="77">
        <f t="shared" si="33"/>
        <v>-4200.0000000000009</v>
      </c>
      <c r="AL199" s="77">
        <f t="shared" si="34"/>
        <v>-284200.00000000006</v>
      </c>
      <c r="AP199" s="78">
        <f t="shared" si="35"/>
        <v>-284200.00000000006</v>
      </c>
      <c r="AR199" s="78">
        <f t="shared" si="26"/>
        <v>-284200.00000000006</v>
      </c>
    </row>
    <row r="200" spans="1:44">
      <c r="A200" s="9" t="s">
        <v>2</v>
      </c>
      <c r="B200" s="10" t="s">
        <v>514</v>
      </c>
      <c r="C200" s="11" t="s">
        <v>515</v>
      </c>
      <c r="D200" s="15">
        <v>-53553.57</v>
      </c>
      <c r="E200" s="15">
        <v>-15000</v>
      </c>
      <c r="G200" s="17">
        <f>_xlfn.XLOOKUP(B200,'Natural Actual Raw Data'!A$2:A$197,'Natural Actual Raw Data'!B$2:B$197,0)</f>
        <v>-53553.57</v>
      </c>
      <c r="H200" s="17" cm="1">
        <f t="array" ref="H200:I200">_xlfn.XLOOKUP(B200,'Natural Actual Raw Data'!C$2:C$159,'Natural Actual Raw Data'!D$2:E$159,0)</f>
        <v>-12521.43</v>
      </c>
      <c r="I200" s="17">
        <v>-7683.96</v>
      </c>
      <c r="J200" s="17" cm="1">
        <f t="array" ref="J200:K200">_xlfn.XLOOKUP(B200,'Natural Actual Raw Data'!F$2:F$164,'Natural Actual Raw Data'!G$2:H$164,0)</f>
        <v>-4699.29</v>
      </c>
      <c r="K200" s="17">
        <v>-8191.93</v>
      </c>
      <c r="L200" s="17" cm="1">
        <f t="array" ref="L200:M200">_xlfn.XLOOKUP(B200,'Natural Actual Raw Data'!I$2:I$147,'Natural Actual Raw Data'!J$2:K$147,0)</f>
        <v>-12814.45</v>
      </c>
      <c r="M200" s="17">
        <v>-7642.51</v>
      </c>
      <c r="N200" s="17">
        <f t="shared" si="28"/>
        <v>-53553.57</v>
      </c>
      <c r="O200" s="17">
        <f t="shared" si="29"/>
        <v>0</v>
      </c>
      <c r="P200" s="17">
        <f>_xlfn.XLOOKUP(B200,'Natural Budget Raw Data'!A$2:A$197,'Natural Budget Raw Data'!B$2:B$197,0)</f>
        <v>-15000</v>
      </c>
      <c r="Q200" s="17">
        <f>_xlfn.XLOOKUP(B200,'Natural Budget Raw Data'!C$2:C$157,'Natural Budget Raw Data'!D$2:D$157,0)</f>
        <v>-2500</v>
      </c>
      <c r="R200" s="17">
        <f>_xlfn.XLOOKUP($B200,'Natural Budget Raw Data'!E$2:E$134,'Natural Budget Raw Data'!F$2:F$134,0)</f>
        <v>-2500</v>
      </c>
      <c r="S200" s="17">
        <f>_xlfn.XLOOKUP(B200,'Natural Budget Raw Data'!G$2:G$134,'Natural Budget Raw Data'!H$2:H$134,0)</f>
        <v>-2500</v>
      </c>
      <c r="T200" s="17">
        <f>_xlfn.XLOOKUP(B200,'Natural Budget Raw Data'!I$2:I$135,'Natural Budget Raw Data'!J$2:J$135,0)</f>
        <v>-2500</v>
      </c>
      <c r="U200" s="17">
        <f>_xlfn.XLOOKUP(B200,'Natural Budget Raw Data'!K$2:K$175,'Natural Budget Raw Data'!L$2:L$175,0)</f>
        <v>-2500</v>
      </c>
      <c r="V200" s="17">
        <f>_xlfn.XLOOKUP(B200,'Natural Budget Raw Data'!M$2:M$180,'Natural Budget Raw Data'!N$2:N$180,0)</f>
        <v>-2500</v>
      </c>
      <c r="W200" s="48">
        <f t="shared" si="27"/>
        <v>-68553.570000000007</v>
      </c>
      <c r="X200" s="17">
        <f>_xlfn.XLOOKUP(B200,'2025 Natural Budget'!A$2:A$123,'2025 Natural Budget'!N$2:N$123,0)</f>
        <v>-78000</v>
      </c>
      <c r="Y200" s="78">
        <f t="shared" si="25"/>
        <v>-78000</v>
      </c>
      <c r="Z200" s="77">
        <f>+Y200</f>
        <v>-78000</v>
      </c>
      <c r="AA200" s="78">
        <f t="shared" si="30"/>
        <v>-1170</v>
      </c>
      <c r="AE200"/>
      <c r="AF200" s="73"/>
      <c r="AI200" s="77">
        <f t="shared" si="31"/>
        <v>-1170</v>
      </c>
      <c r="AJ200" s="78">
        <f t="shared" si="32"/>
        <v>0</v>
      </c>
      <c r="AK200" s="77">
        <f t="shared" si="33"/>
        <v>-1170</v>
      </c>
      <c r="AL200" s="77">
        <f t="shared" si="34"/>
        <v>-79170</v>
      </c>
      <c r="AP200" s="78">
        <f t="shared" si="35"/>
        <v>-79170</v>
      </c>
      <c r="AR200" s="78">
        <f t="shared" si="26"/>
        <v>-79170</v>
      </c>
    </row>
    <row r="201" spans="1:44">
      <c r="A201" s="9" t="s">
        <v>0</v>
      </c>
      <c r="B201" s="10" t="s">
        <v>663</v>
      </c>
      <c r="C201" s="11" t="s">
        <v>664</v>
      </c>
      <c r="D201" s="15">
        <v>0</v>
      </c>
      <c r="E201" s="15">
        <v>-1469333</v>
      </c>
      <c r="G201" s="17">
        <f>_xlfn.XLOOKUP(B201,'Natural Actual Raw Data'!A$2:A$197,'Natural Actual Raw Data'!B$2:B$197,0)</f>
        <v>0</v>
      </c>
      <c r="H201" s="17" cm="1">
        <f t="array" ref="H201">_xlfn.XLOOKUP(B201,'Natural Actual Raw Data'!C$2:C$159,'Natural Actual Raw Data'!D$2:E$159,0)</f>
        <v>0</v>
      </c>
      <c r="J201" s="17" cm="1">
        <f t="array" ref="J201">_xlfn.XLOOKUP(B201,'Natural Actual Raw Data'!F$2:F$164,'Natural Actual Raw Data'!G$2:H$164,0)</f>
        <v>0</v>
      </c>
      <c r="L201" s="17" cm="1">
        <f t="array" ref="L201">_xlfn.XLOOKUP(B201,'Natural Actual Raw Data'!I$2:I$147,'Natural Actual Raw Data'!J$2:K$147,0)</f>
        <v>0</v>
      </c>
      <c r="N201" s="17">
        <f t="shared" si="28"/>
        <v>0</v>
      </c>
      <c r="O201" s="17">
        <f t="shared" si="29"/>
        <v>0</v>
      </c>
      <c r="P201" s="17">
        <f>_xlfn.XLOOKUP(B201,'Natural Budget Raw Data'!A$2:A$197,'Natural Budget Raw Data'!B$2:B$197,0)</f>
        <v>-1469333</v>
      </c>
      <c r="Q201" s="17">
        <f>_xlfn.XLOOKUP(B201,'Natural Budget Raw Data'!C$2:C$157,'Natural Budget Raw Data'!D$2:D$157,0)</f>
        <v>-253128</v>
      </c>
      <c r="R201" s="17">
        <f>_xlfn.XLOOKUP($B201,'Natural Budget Raw Data'!E$2:E$134,'Natural Budget Raw Data'!F$2:F$134,0)</f>
        <v>-247215</v>
      </c>
      <c r="S201" s="17">
        <f>_xlfn.XLOOKUP(B201,'Natural Budget Raw Data'!G$2:G$134,'Natural Budget Raw Data'!H$2:H$134,0)</f>
        <v>-255764</v>
      </c>
      <c r="T201" s="17">
        <f>_xlfn.XLOOKUP(B201,'Natural Budget Raw Data'!I$2:I$135,'Natural Budget Raw Data'!J$2:J$135,0)</f>
        <v>-265528</v>
      </c>
      <c r="U201" s="17">
        <f>_xlfn.XLOOKUP(B201,'Natural Budget Raw Data'!K$2:K$175,'Natural Budget Raw Data'!L$2:L$175,0)</f>
        <v>-225721</v>
      </c>
      <c r="V201" s="17">
        <f>_xlfn.XLOOKUP(B201,'Natural Budget Raw Data'!M$2:M$180,'Natural Budget Raw Data'!N$2:N$180,0)</f>
        <v>-213676</v>
      </c>
      <c r="W201" s="48">
        <f t="shared" si="27"/>
        <v>-1461032</v>
      </c>
      <c r="X201" s="17">
        <f>_xlfn.XLOOKUP(B201,'2025 Natural Budget'!A$2:A$123,'2025 Natural Budget'!N$2:N$123,0)</f>
        <v>-2991832</v>
      </c>
      <c r="Y201" s="78">
        <f t="shared" si="25"/>
        <v>-2991832</v>
      </c>
      <c r="Z201" s="77">
        <f>+Y201</f>
        <v>-2991832</v>
      </c>
      <c r="AA201" s="78">
        <f t="shared" si="30"/>
        <v>-44877.479999999996</v>
      </c>
      <c r="AE201"/>
      <c r="AF201" s="73"/>
      <c r="AI201" s="77">
        <f t="shared" si="31"/>
        <v>-44877.479999999996</v>
      </c>
      <c r="AJ201" s="78">
        <f t="shared" si="32"/>
        <v>0</v>
      </c>
      <c r="AK201" s="77">
        <f t="shared" si="33"/>
        <v>-44877.479999999996</v>
      </c>
      <c r="AL201" s="77">
        <f t="shared" si="34"/>
        <v>-3036709.48</v>
      </c>
      <c r="AP201" s="78">
        <f t="shared" si="35"/>
        <v>-3036709.48</v>
      </c>
      <c r="AR201" s="78">
        <f t="shared" si="26"/>
        <v>-3036709.48</v>
      </c>
    </row>
    <row r="202" spans="1:44">
      <c r="A202" s="9" t="s">
        <v>1</v>
      </c>
      <c r="B202" s="10" t="s">
        <v>319</v>
      </c>
      <c r="C202" s="11" t="s">
        <v>320</v>
      </c>
      <c r="D202" s="15">
        <v>78.02</v>
      </c>
      <c r="E202" s="15">
        <v>0</v>
      </c>
      <c r="G202" s="17">
        <f>_xlfn.XLOOKUP(B202,'Natural Actual Raw Data'!A$2:A$197,'Natural Actual Raw Data'!B$2:B$197,0)</f>
        <v>78.02</v>
      </c>
      <c r="H202" s="17" cm="1">
        <f t="array" ref="H202:I202">_xlfn.XLOOKUP(B202,'Natural Actual Raw Data'!C$2:C$159,'Natural Actual Raw Data'!D$2:E$159,0)</f>
        <v>11.23</v>
      </c>
      <c r="I202" s="17">
        <v>11.96</v>
      </c>
      <c r="J202" s="17" cm="1">
        <f t="array" ref="J202:K202">_xlfn.XLOOKUP(B202,'Natural Actual Raw Data'!F$2:F$164,'Natural Actual Raw Data'!G$2:H$164,0)</f>
        <v>11.96</v>
      </c>
      <c r="K202" s="17">
        <v>8.5399999999999991</v>
      </c>
      <c r="L202" s="17" cm="1">
        <f t="array" ref="L202:M202">_xlfn.XLOOKUP(B202,'Natural Actual Raw Data'!I$2:I$147,'Natural Actual Raw Data'!J$2:K$147,0)</f>
        <v>12.53</v>
      </c>
      <c r="M202" s="17">
        <v>21.8</v>
      </c>
      <c r="N202" s="17">
        <f t="shared" si="28"/>
        <v>78.02000000000001</v>
      </c>
      <c r="O202" s="17">
        <f t="shared" si="29"/>
        <v>0</v>
      </c>
      <c r="P202" s="17">
        <f>_xlfn.XLOOKUP(B202,'Natural Budget Raw Data'!A$2:A$197,'Natural Budget Raw Data'!B$2:B$197,0)</f>
        <v>0</v>
      </c>
      <c r="Q202" s="17">
        <f>_xlfn.XLOOKUP(B202,'Natural Budget Raw Data'!C$2:C$157,'Natural Budget Raw Data'!D$2:D$157,0)</f>
        <v>0</v>
      </c>
      <c r="R202" s="17">
        <f>_xlfn.XLOOKUP($B202,'Natural Budget Raw Data'!E$2:E$134,'Natural Budget Raw Data'!F$2:F$134,0)</f>
        <v>0</v>
      </c>
      <c r="S202" s="17">
        <f>_xlfn.XLOOKUP(B202,'Natural Budget Raw Data'!G$2:G$134,'Natural Budget Raw Data'!H$2:H$134,0)</f>
        <v>0</v>
      </c>
      <c r="T202" s="17">
        <f>_xlfn.XLOOKUP(B202,'Natural Budget Raw Data'!I$2:I$135,'Natural Budget Raw Data'!J$2:J$135,0)</f>
        <v>0</v>
      </c>
      <c r="U202" s="17">
        <f>_xlfn.XLOOKUP(B202,'Natural Budget Raw Data'!K$2:K$175,'Natural Budget Raw Data'!L$2:L$175,0)</f>
        <v>0</v>
      </c>
      <c r="V202" s="17">
        <f>_xlfn.XLOOKUP(B202,'Natural Budget Raw Data'!M$2:M$180,'Natural Budget Raw Data'!N$2:N$180,0)</f>
        <v>0</v>
      </c>
      <c r="W202" s="48">
        <f t="shared" si="27"/>
        <v>78.02000000000001</v>
      </c>
      <c r="X202" s="17">
        <f>_xlfn.XLOOKUP(B202,'2025 Natural Budget'!A$2:A$123,'2025 Natural Budget'!N$2:N$123,0)</f>
        <v>0</v>
      </c>
      <c r="Y202" s="78">
        <f t="shared" si="25"/>
        <v>0</v>
      </c>
      <c r="AA202" s="78">
        <f t="shared" si="30"/>
        <v>0</v>
      </c>
      <c r="AE202"/>
      <c r="AF202" s="73"/>
      <c r="AI202" s="77">
        <f t="shared" si="31"/>
        <v>0</v>
      </c>
      <c r="AJ202" s="78">
        <f t="shared" si="32"/>
        <v>0</v>
      </c>
      <c r="AK202" s="77">
        <f t="shared" si="33"/>
        <v>0</v>
      </c>
      <c r="AL202" s="77">
        <f t="shared" si="34"/>
        <v>0</v>
      </c>
      <c r="AP202" s="78">
        <f t="shared" si="35"/>
        <v>0</v>
      </c>
      <c r="AR202" s="78">
        <f t="shared" si="26"/>
        <v>0</v>
      </c>
    </row>
    <row r="203" spans="1:44">
      <c r="A203" s="9" t="s">
        <v>2</v>
      </c>
      <c r="B203" s="10" t="s">
        <v>321</v>
      </c>
      <c r="C203" s="11" t="s">
        <v>322</v>
      </c>
      <c r="D203" s="15">
        <v>-16303.07</v>
      </c>
      <c r="E203" s="15">
        <v>-20394</v>
      </c>
      <c r="G203" s="17">
        <f>_xlfn.XLOOKUP(B203,'Natural Actual Raw Data'!A$2:A$197,'Natural Actual Raw Data'!B$2:B$197,0)</f>
        <v>-16303.07</v>
      </c>
      <c r="H203" s="17" cm="1">
        <f t="array" ref="H203:I203">_xlfn.XLOOKUP(B203,'Natural Actual Raw Data'!C$2:C$159,'Natural Actual Raw Data'!D$2:E$159,0)</f>
        <v>-3038.98</v>
      </c>
      <c r="I203" s="17">
        <v>-2803.94</v>
      </c>
      <c r="J203" s="17" cm="1">
        <f t="array" ref="J203:K203">_xlfn.XLOOKUP(B203,'Natural Actual Raw Data'!F$2:F$164,'Natural Actual Raw Data'!G$2:H$164,0)</f>
        <v>-2786.73</v>
      </c>
      <c r="K203" s="17">
        <v>-2895.7</v>
      </c>
      <c r="L203" s="17" cm="1">
        <f t="array" ref="L203:M203">_xlfn.XLOOKUP(B203,'Natural Actual Raw Data'!I$2:I$147,'Natural Actual Raw Data'!J$2:K$147,0)</f>
        <v>-1451.26</v>
      </c>
      <c r="M203" s="17">
        <v>-3326.46</v>
      </c>
      <c r="N203" s="17">
        <f t="shared" si="28"/>
        <v>-16303.07</v>
      </c>
      <c r="O203" s="17">
        <f t="shared" si="29"/>
        <v>0</v>
      </c>
      <c r="P203" s="17">
        <f>_xlfn.XLOOKUP(B203,'Natural Budget Raw Data'!A$2:A$197,'Natural Budget Raw Data'!B$2:B$197,0)</f>
        <v>-20394</v>
      </c>
      <c r="Q203" s="17">
        <f>_xlfn.XLOOKUP(B203,'Natural Budget Raw Data'!C$2:C$157,'Natural Budget Raw Data'!D$2:D$157,0)</f>
        <v>-3399</v>
      </c>
      <c r="R203" s="17">
        <f>_xlfn.XLOOKUP($B203,'Natural Budget Raw Data'!E$2:E$134,'Natural Budget Raw Data'!F$2:F$134,0)</f>
        <v>-3399</v>
      </c>
      <c r="S203" s="17">
        <f>_xlfn.XLOOKUP(B203,'Natural Budget Raw Data'!G$2:G$134,'Natural Budget Raw Data'!H$2:H$134,0)</f>
        <v>-3399</v>
      </c>
      <c r="T203" s="17">
        <f>_xlfn.XLOOKUP(B203,'Natural Budget Raw Data'!I$2:I$135,'Natural Budget Raw Data'!J$2:J$135,0)</f>
        <v>-3399</v>
      </c>
      <c r="U203" s="17">
        <f>_xlfn.XLOOKUP(B203,'Natural Budget Raw Data'!K$2:K$175,'Natural Budget Raw Data'!L$2:L$175,0)</f>
        <v>-3399</v>
      </c>
      <c r="V203" s="17">
        <f>_xlfn.XLOOKUP(B203,'Natural Budget Raw Data'!M$2:M$180,'Natural Budget Raw Data'!N$2:N$180,0)</f>
        <v>-3399</v>
      </c>
      <c r="W203" s="48">
        <f t="shared" si="27"/>
        <v>-36697.07</v>
      </c>
      <c r="X203" s="17">
        <f>_xlfn.XLOOKUP(B203,'2025 Natural Budget'!A$2:A$123,'2025 Natural Budget'!N$2:N$123,0)</f>
        <v>-33436.80000000001</v>
      </c>
      <c r="Y203" s="78">
        <f t="shared" si="25"/>
        <v>-33436.80000000001</v>
      </c>
      <c r="Z203" s="77">
        <f>+Y203</f>
        <v>-33436.80000000001</v>
      </c>
      <c r="AA203" s="78">
        <f t="shared" si="30"/>
        <v>-501.55200000000013</v>
      </c>
      <c r="AE203"/>
      <c r="AF203" s="73"/>
      <c r="AI203" s="77">
        <f t="shared" si="31"/>
        <v>-501.55200000000013</v>
      </c>
      <c r="AJ203" s="78">
        <f t="shared" si="32"/>
        <v>0</v>
      </c>
      <c r="AK203" s="77">
        <f t="shared" si="33"/>
        <v>-501.55200000000013</v>
      </c>
      <c r="AL203" s="77">
        <f t="shared" si="34"/>
        <v>-33938.352000000014</v>
      </c>
      <c r="AP203" s="78">
        <f t="shared" si="35"/>
        <v>-33938.352000000014</v>
      </c>
      <c r="AR203" s="78">
        <f t="shared" si="26"/>
        <v>-33938.352000000014</v>
      </c>
    </row>
    <row r="204" spans="1:44">
      <c r="A204" s="9" t="s">
        <v>2</v>
      </c>
      <c r="B204" s="10" t="s">
        <v>323</v>
      </c>
      <c r="C204" s="11" t="s">
        <v>324</v>
      </c>
      <c r="D204" s="15">
        <v>-7947.79</v>
      </c>
      <c r="E204" s="15">
        <v>0</v>
      </c>
      <c r="G204" s="17">
        <f>_xlfn.XLOOKUP(B204,'Natural Actual Raw Data'!A$2:A$197,'Natural Actual Raw Data'!B$2:B$197,0)</f>
        <v>-7947.79</v>
      </c>
      <c r="H204" s="17" cm="1">
        <f t="array" ref="H204:I204">_xlfn.XLOOKUP(B204,'Natural Actual Raw Data'!C$2:C$159,'Natural Actual Raw Data'!D$2:E$159,0)</f>
        <v>-732.67</v>
      </c>
      <c r="I204" s="17">
        <v>-683.42</v>
      </c>
      <c r="J204" s="17" cm="1">
        <f t="array" ref="J204:K204">_xlfn.XLOOKUP(B204,'Natural Actual Raw Data'!F$2:F$164,'Natural Actual Raw Data'!G$2:H$164,0)</f>
        <v>-1400.6</v>
      </c>
      <c r="K204" s="17">
        <v>-1818.09</v>
      </c>
      <c r="L204" s="17" cm="1">
        <f t="array" ref="L204:M204">_xlfn.XLOOKUP(B204,'Natural Actual Raw Data'!I$2:I$147,'Natural Actual Raw Data'!J$2:K$147,0)</f>
        <v>-1783.79</v>
      </c>
      <c r="M204" s="17">
        <v>-1529.22</v>
      </c>
      <c r="N204" s="17">
        <f t="shared" si="28"/>
        <v>-7947.79</v>
      </c>
      <c r="O204" s="17">
        <f t="shared" si="29"/>
        <v>0</v>
      </c>
      <c r="P204" s="17">
        <f>_xlfn.XLOOKUP(B204,'Natural Budget Raw Data'!A$2:A$197,'Natural Budget Raw Data'!B$2:B$197,0)</f>
        <v>0</v>
      </c>
      <c r="Q204" s="17">
        <f>_xlfn.XLOOKUP(B204,'Natural Budget Raw Data'!C$2:C$157,'Natural Budget Raw Data'!D$2:D$157,0)</f>
        <v>0</v>
      </c>
      <c r="R204" s="17">
        <f>_xlfn.XLOOKUP($B204,'Natural Budget Raw Data'!E$2:E$134,'Natural Budget Raw Data'!F$2:F$134,0)</f>
        <v>0</v>
      </c>
      <c r="S204" s="17">
        <f>_xlfn.XLOOKUP(B204,'Natural Budget Raw Data'!G$2:G$134,'Natural Budget Raw Data'!H$2:H$134,0)</f>
        <v>0</v>
      </c>
      <c r="T204" s="17">
        <f>_xlfn.XLOOKUP(B204,'Natural Budget Raw Data'!I$2:I$135,'Natural Budget Raw Data'!J$2:J$135,0)</f>
        <v>0</v>
      </c>
      <c r="U204" s="17">
        <f>_xlfn.XLOOKUP(B204,'Natural Budget Raw Data'!K$2:K$175,'Natural Budget Raw Data'!L$2:L$175,0)</f>
        <v>0</v>
      </c>
      <c r="V204" s="17">
        <f>_xlfn.XLOOKUP(B204,'Natural Budget Raw Data'!M$2:M$180,'Natural Budget Raw Data'!N$2:N$180,0)</f>
        <v>0</v>
      </c>
      <c r="W204" s="48">
        <f t="shared" si="27"/>
        <v>-7947.79</v>
      </c>
      <c r="X204" s="17">
        <f>_xlfn.XLOOKUP(B204,'2025 Natural Budget'!A$2:A$123,'2025 Natural Budget'!N$2:N$123,0)</f>
        <v>0</v>
      </c>
      <c r="Y204" s="78">
        <f t="shared" si="25"/>
        <v>0</v>
      </c>
      <c r="AA204" s="78">
        <f t="shared" si="30"/>
        <v>0</v>
      </c>
      <c r="AE204"/>
      <c r="AF204" s="73"/>
      <c r="AI204" s="77">
        <f t="shared" si="31"/>
        <v>0</v>
      </c>
      <c r="AJ204" s="78">
        <f t="shared" si="32"/>
        <v>0</v>
      </c>
      <c r="AK204" s="77">
        <f t="shared" si="33"/>
        <v>0</v>
      </c>
      <c r="AL204" s="77">
        <f t="shared" si="34"/>
        <v>0</v>
      </c>
      <c r="AP204" s="78">
        <f t="shared" si="35"/>
        <v>0</v>
      </c>
      <c r="AR204" s="78">
        <f t="shared" si="26"/>
        <v>0</v>
      </c>
    </row>
    <row r="205" spans="1:44">
      <c r="A205" s="9" t="s">
        <v>2</v>
      </c>
      <c r="B205" s="10" t="s">
        <v>326</v>
      </c>
      <c r="C205" s="11" t="s">
        <v>327</v>
      </c>
      <c r="D205" s="15">
        <v>-69.22</v>
      </c>
      <c r="E205" s="15">
        <v>0</v>
      </c>
      <c r="G205" s="17">
        <f>_xlfn.XLOOKUP(B205,'Natural Actual Raw Data'!A$2:A$197,'Natural Actual Raw Data'!B$2:B$197,0)</f>
        <v>-69.22</v>
      </c>
      <c r="H205" s="17" cm="1">
        <f t="array" ref="H205">_xlfn.XLOOKUP(B205,'Natural Actual Raw Data'!C$2:C$159,'Natural Actual Raw Data'!D$2:E$159,0)</f>
        <v>0</v>
      </c>
      <c r="J205" s="17" cm="1">
        <f t="array" ref="J205">_xlfn.XLOOKUP(B205,'Natural Actual Raw Data'!F$2:F$164,'Natural Actual Raw Data'!G$2:H$164,0)</f>
        <v>0</v>
      </c>
      <c r="L205" s="17" cm="1">
        <f t="array" ref="L205:M205">_xlfn.XLOOKUP(B205,'Natural Actual Raw Data'!I$2:I$147,'Natural Actual Raw Data'!J$2:K$147,0)</f>
        <v>0</v>
      </c>
      <c r="M205" s="17">
        <v>-69.22</v>
      </c>
      <c r="N205" s="17">
        <f t="shared" si="28"/>
        <v>-69.22</v>
      </c>
      <c r="O205" s="17">
        <f t="shared" si="29"/>
        <v>0</v>
      </c>
      <c r="P205" s="17">
        <f>_xlfn.XLOOKUP(B205,'Natural Budget Raw Data'!A$2:A$197,'Natural Budget Raw Data'!B$2:B$197,0)</f>
        <v>0</v>
      </c>
      <c r="Q205" s="17">
        <f>_xlfn.XLOOKUP(B205,'Natural Budget Raw Data'!C$2:C$157,'Natural Budget Raw Data'!D$2:D$157,0)</f>
        <v>0</v>
      </c>
      <c r="R205" s="17">
        <f>_xlfn.XLOOKUP($B205,'Natural Budget Raw Data'!E$2:E$134,'Natural Budget Raw Data'!F$2:F$134,0)</f>
        <v>0</v>
      </c>
      <c r="S205" s="17">
        <f>_xlfn.XLOOKUP(B205,'Natural Budget Raw Data'!G$2:G$134,'Natural Budget Raw Data'!H$2:H$134,0)</f>
        <v>0</v>
      </c>
      <c r="T205" s="17">
        <f>_xlfn.XLOOKUP(B205,'Natural Budget Raw Data'!I$2:I$135,'Natural Budget Raw Data'!J$2:J$135,0)</f>
        <v>0</v>
      </c>
      <c r="U205" s="17">
        <f>_xlfn.XLOOKUP(B205,'Natural Budget Raw Data'!K$2:K$175,'Natural Budget Raw Data'!L$2:L$175,0)</f>
        <v>0</v>
      </c>
      <c r="V205" s="17">
        <f>_xlfn.XLOOKUP(B205,'Natural Budget Raw Data'!M$2:M$180,'Natural Budget Raw Data'!N$2:N$180,0)</f>
        <v>0</v>
      </c>
      <c r="W205" s="48">
        <f t="shared" si="27"/>
        <v>-69.22</v>
      </c>
      <c r="X205" s="17">
        <f>_xlfn.XLOOKUP(B205,'2025 Natural Budget'!A$2:A$123,'2025 Natural Budget'!N$2:N$123,0)</f>
        <v>0</v>
      </c>
      <c r="Y205" s="78">
        <f t="shared" ref="Y205:Y218" si="36">+X205</f>
        <v>0</v>
      </c>
      <c r="AA205" s="78">
        <f t="shared" si="30"/>
        <v>0</v>
      </c>
      <c r="AE205"/>
      <c r="AF205" s="73"/>
      <c r="AI205" s="77">
        <f t="shared" si="31"/>
        <v>0</v>
      </c>
      <c r="AJ205" s="78">
        <f t="shared" si="32"/>
        <v>0</v>
      </c>
      <c r="AK205" s="77">
        <f t="shared" si="33"/>
        <v>0</v>
      </c>
      <c r="AL205" s="77">
        <f t="shared" si="34"/>
        <v>0</v>
      </c>
      <c r="AP205" s="78">
        <f t="shared" si="35"/>
        <v>0</v>
      </c>
      <c r="AR205" s="78">
        <f t="shared" si="26"/>
        <v>0</v>
      </c>
    </row>
    <row r="206" spans="1:44">
      <c r="A206" s="9" t="s">
        <v>2</v>
      </c>
      <c r="B206" s="10" t="s">
        <v>328</v>
      </c>
      <c r="C206" s="11" t="s">
        <v>329</v>
      </c>
      <c r="D206" s="15">
        <v>-117.31</v>
      </c>
      <c r="E206" s="15">
        <v>0</v>
      </c>
      <c r="G206" s="17">
        <f>_xlfn.XLOOKUP(B206,'Natural Actual Raw Data'!A$2:A$197,'Natural Actual Raw Data'!B$2:B$197,0)</f>
        <v>-117.31</v>
      </c>
      <c r="H206" s="17" cm="1">
        <f t="array" ref="H206">_xlfn.XLOOKUP(B206,'Natural Actual Raw Data'!C$2:C$159,'Natural Actual Raw Data'!D$2:E$159,0)</f>
        <v>0</v>
      </c>
      <c r="J206" s="17" cm="1">
        <f t="array" ref="J206">_xlfn.XLOOKUP(B206,'Natural Actual Raw Data'!F$2:F$164,'Natural Actual Raw Data'!G$2:H$164,0)</f>
        <v>0</v>
      </c>
      <c r="L206" s="17" cm="1">
        <f t="array" ref="L206:M206">_xlfn.XLOOKUP(B206,'Natural Actual Raw Data'!I$2:I$147,'Natural Actual Raw Data'!J$2:K$147,0)</f>
        <v>0</v>
      </c>
      <c r="M206" s="17">
        <v>-117.31</v>
      </c>
      <c r="N206" s="17">
        <f t="shared" si="28"/>
        <v>-117.31</v>
      </c>
      <c r="O206" s="17">
        <f t="shared" si="29"/>
        <v>0</v>
      </c>
      <c r="P206" s="17">
        <f>_xlfn.XLOOKUP(B206,'Natural Budget Raw Data'!A$2:A$197,'Natural Budget Raw Data'!B$2:B$197,0)</f>
        <v>0</v>
      </c>
      <c r="Q206" s="17">
        <f>_xlfn.XLOOKUP(B206,'Natural Budget Raw Data'!C$2:C$157,'Natural Budget Raw Data'!D$2:D$157,0)</f>
        <v>0</v>
      </c>
      <c r="R206" s="17">
        <f>_xlfn.XLOOKUP($B206,'Natural Budget Raw Data'!E$2:E$134,'Natural Budget Raw Data'!F$2:F$134,0)</f>
        <v>0</v>
      </c>
      <c r="S206" s="17">
        <f>_xlfn.XLOOKUP(B206,'Natural Budget Raw Data'!G$2:G$134,'Natural Budget Raw Data'!H$2:H$134,0)</f>
        <v>0</v>
      </c>
      <c r="T206" s="17">
        <f>_xlfn.XLOOKUP(B206,'Natural Budget Raw Data'!I$2:I$135,'Natural Budget Raw Data'!J$2:J$135,0)</f>
        <v>0</v>
      </c>
      <c r="U206" s="17">
        <f>_xlfn.XLOOKUP(B206,'Natural Budget Raw Data'!K$2:K$175,'Natural Budget Raw Data'!L$2:L$175,0)</f>
        <v>0</v>
      </c>
      <c r="V206" s="17">
        <f>_xlfn.XLOOKUP(B206,'Natural Budget Raw Data'!M$2:M$180,'Natural Budget Raw Data'!N$2:N$180,0)</f>
        <v>0</v>
      </c>
      <c r="W206" s="48">
        <f t="shared" si="27"/>
        <v>-117.31</v>
      </c>
      <c r="X206" s="17">
        <f>_xlfn.XLOOKUP(B206,'2025 Natural Budget'!A$2:A$123,'2025 Natural Budget'!N$2:N$123,0)</f>
        <v>0</v>
      </c>
      <c r="Y206" s="78">
        <f t="shared" si="36"/>
        <v>0</v>
      </c>
      <c r="AA206" s="78">
        <f t="shared" si="30"/>
        <v>0</v>
      </c>
      <c r="AE206"/>
      <c r="AF206" s="73"/>
      <c r="AI206" s="77">
        <f t="shared" si="31"/>
        <v>0</v>
      </c>
      <c r="AJ206" s="78">
        <f t="shared" si="32"/>
        <v>0</v>
      </c>
      <c r="AK206" s="77">
        <f t="shared" si="33"/>
        <v>0</v>
      </c>
      <c r="AL206" s="77">
        <f t="shared" si="34"/>
        <v>0</v>
      </c>
      <c r="AP206" s="78">
        <f t="shared" si="35"/>
        <v>0</v>
      </c>
      <c r="AR206" s="78">
        <f t="shared" ref="AR206:AR269" si="37">+AP206+AQ206</f>
        <v>0</v>
      </c>
    </row>
    <row r="207" spans="1:44">
      <c r="A207" s="9" t="s">
        <v>1</v>
      </c>
      <c r="B207" s="10" t="s">
        <v>330</v>
      </c>
      <c r="C207" s="11" t="s">
        <v>331</v>
      </c>
      <c r="D207" s="15">
        <v>305.60000000000002</v>
      </c>
      <c r="E207" s="15">
        <v>0</v>
      </c>
      <c r="G207" s="17">
        <f>_xlfn.XLOOKUP(B207,'Natural Actual Raw Data'!A$2:A$197,'Natural Actual Raw Data'!B$2:B$197,0)</f>
        <v>305.60000000000002</v>
      </c>
      <c r="H207" s="17" cm="1">
        <f t="array" ref="H207">_xlfn.XLOOKUP(B207,'Natural Actual Raw Data'!C$2:C$159,'Natural Actual Raw Data'!D$2:E$159,0)</f>
        <v>0</v>
      </c>
      <c r="J207" s="17" cm="1">
        <f t="array" ref="J207">_xlfn.XLOOKUP(B207,'Natural Actual Raw Data'!F$2:F$164,'Natural Actual Raw Data'!G$2:H$164,0)</f>
        <v>0</v>
      </c>
      <c r="L207" s="17" cm="1">
        <f t="array" ref="L207:M207">_xlfn.XLOOKUP(B207,'Natural Actual Raw Data'!I$2:I$147,'Natural Actual Raw Data'!J$2:K$147,0)</f>
        <v>0</v>
      </c>
      <c r="M207" s="17">
        <v>305.60000000000002</v>
      </c>
      <c r="N207" s="17">
        <f t="shared" si="28"/>
        <v>305.60000000000002</v>
      </c>
      <c r="O207" s="17">
        <f t="shared" si="29"/>
        <v>0</v>
      </c>
      <c r="P207" s="17">
        <f>_xlfn.XLOOKUP(B207,'Natural Budget Raw Data'!A$2:A$197,'Natural Budget Raw Data'!B$2:B$197,0)</f>
        <v>0</v>
      </c>
      <c r="Q207" s="17">
        <f>_xlfn.XLOOKUP(B207,'Natural Budget Raw Data'!C$2:C$157,'Natural Budget Raw Data'!D$2:D$157,0)</f>
        <v>0</v>
      </c>
      <c r="R207" s="17">
        <f>_xlfn.XLOOKUP($B207,'Natural Budget Raw Data'!E$2:E$134,'Natural Budget Raw Data'!F$2:F$134,0)</f>
        <v>0</v>
      </c>
      <c r="S207" s="17">
        <f>_xlfn.XLOOKUP(B207,'Natural Budget Raw Data'!G$2:G$134,'Natural Budget Raw Data'!H$2:H$134,0)</f>
        <v>0</v>
      </c>
      <c r="T207" s="17">
        <f>_xlfn.XLOOKUP(B207,'Natural Budget Raw Data'!I$2:I$135,'Natural Budget Raw Data'!J$2:J$135,0)</f>
        <v>0</v>
      </c>
      <c r="U207" s="17">
        <f>_xlfn.XLOOKUP(B207,'Natural Budget Raw Data'!K$2:K$175,'Natural Budget Raw Data'!L$2:L$175,0)</f>
        <v>0</v>
      </c>
      <c r="V207" s="17">
        <f>_xlfn.XLOOKUP(B207,'Natural Budget Raw Data'!M$2:M$180,'Natural Budget Raw Data'!N$2:N$180,0)</f>
        <v>0</v>
      </c>
      <c r="W207" s="48">
        <f t="shared" si="27"/>
        <v>305.60000000000002</v>
      </c>
      <c r="X207" s="17">
        <f>_xlfn.XLOOKUP(B207,'2025 Natural Budget'!A$2:A$123,'2025 Natural Budget'!N$2:N$123,0)</f>
        <v>0</v>
      </c>
      <c r="Y207" s="78">
        <f t="shared" si="36"/>
        <v>0</v>
      </c>
      <c r="AA207" s="78">
        <f t="shared" si="30"/>
        <v>0</v>
      </c>
      <c r="AE207"/>
      <c r="AF207" s="73"/>
      <c r="AI207" s="77">
        <f t="shared" si="31"/>
        <v>0</v>
      </c>
      <c r="AJ207" s="78">
        <f t="shared" si="32"/>
        <v>0</v>
      </c>
      <c r="AK207" s="77">
        <f t="shared" si="33"/>
        <v>0</v>
      </c>
      <c r="AL207" s="77">
        <f t="shared" si="34"/>
        <v>0</v>
      </c>
      <c r="AP207" s="78">
        <f t="shared" si="35"/>
        <v>0</v>
      </c>
      <c r="AR207" s="78">
        <f t="shared" si="37"/>
        <v>0</v>
      </c>
    </row>
    <row r="208" spans="1:44">
      <c r="A208" s="9" t="s">
        <v>2</v>
      </c>
      <c r="B208" s="10" t="s">
        <v>332</v>
      </c>
      <c r="C208" s="11" t="s">
        <v>333</v>
      </c>
      <c r="D208" s="15">
        <v>-16059.6</v>
      </c>
      <c r="E208" s="15">
        <v>-18000</v>
      </c>
      <c r="G208" s="17">
        <f>_xlfn.XLOOKUP(B208,'Natural Actual Raw Data'!A$2:A$197,'Natural Actual Raw Data'!B$2:B$197,0)</f>
        <v>-16059.6</v>
      </c>
      <c r="H208" s="17" cm="1">
        <f t="array" ref="H208:I208">_xlfn.XLOOKUP(B208,'Natural Actual Raw Data'!C$2:C$159,'Natural Actual Raw Data'!D$2:E$159,0)</f>
        <v>-2546.04</v>
      </c>
      <c r="I208" s="17">
        <v>-2395.7600000000002</v>
      </c>
      <c r="J208" s="17" cm="1">
        <f t="array" ref="J208:K208">_xlfn.XLOOKUP(B208,'Natural Actual Raw Data'!F$2:F$164,'Natural Actual Raw Data'!G$2:H$164,0)</f>
        <v>-2797.92</v>
      </c>
      <c r="K208" s="17">
        <v>-2607.7199999999998</v>
      </c>
      <c r="L208" s="17" cm="1">
        <f t="array" ref="L208:M208">_xlfn.XLOOKUP(B208,'Natural Actual Raw Data'!I$2:I$147,'Natural Actual Raw Data'!J$2:K$147,0)</f>
        <v>-3320.66</v>
      </c>
      <c r="M208" s="17">
        <v>-2391.5</v>
      </c>
      <c r="N208" s="17">
        <f t="shared" si="28"/>
        <v>-16059.6</v>
      </c>
      <c r="O208" s="17">
        <f t="shared" si="29"/>
        <v>0</v>
      </c>
      <c r="P208" s="17">
        <f>_xlfn.XLOOKUP(B208,'Natural Budget Raw Data'!A$2:A$197,'Natural Budget Raw Data'!B$2:B$197,0)</f>
        <v>-18000</v>
      </c>
      <c r="Q208" s="17">
        <f>_xlfn.XLOOKUP(B208,'Natural Budget Raw Data'!C$2:C$157,'Natural Budget Raw Data'!D$2:D$157,0)</f>
        <v>-3000</v>
      </c>
      <c r="R208" s="17">
        <f>_xlfn.XLOOKUP($B208,'Natural Budget Raw Data'!E$2:E$134,'Natural Budget Raw Data'!F$2:F$134,0)</f>
        <v>-3000</v>
      </c>
      <c r="S208" s="17">
        <f>_xlfn.XLOOKUP(B208,'Natural Budget Raw Data'!G$2:G$134,'Natural Budget Raw Data'!H$2:H$134,0)</f>
        <v>-3000</v>
      </c>
      <c r="T208" s="17">
        <f>_xlfn.XLOOKUP(B208,'Natural Budget Raw Data'!I$2:I$135,'Natural Budget Raw Data'!J$2:J$135,0)</f>
        <v>-3000</v>
      </c>
      <c r="U208" s="17">
        <f>_xlfn.XLOOKUP(B208,'Natural Budget Raw Data'!K$2:K$175,'Natural Budget Raw Data'!L$2:L$175,0)</f>
        <v>-3000</v>
      </c>
      <c r="V208" s="17">
        <f>_xlfn.XLOOKUP(B208,'Natural Budget Raw Data'!M$2:M$180,'Natural Budget Raw Data'!N$2:N$180,0)</f>
        <v>-3000</v>
      </c>
      <c r="W208" s="48">
        <f t="shared" si="27"/>
        <v>-34059.599999999999</v>
      </c>
      <c r="X208" s="17">
        <f>_xlfn.XLOOKUP(B208,'2025 Natural Budget'!A$2:A$123,'2025 Natural Budget'!N$2:N$123,0)</f>
        <v>-36000</v>
      </c>
      <c r="Y208" s="78">
        <f t="shared" si="36"/>
        <v>-36000</v>
      </c>
      <c r="Z208" s="77">
        <f>+Y208</f>
        <v>-36000</v>
      </c>
      <c r="AA208" s="78">
        <f t="shared" si="30"/>
        <v>-540</v>
      </c>
      <c r="AE208"/>
      <c r="AF208" s="73"/>
      <c r="AI208" s="77">
        <f t="shared" si="31"/>
        <v>-540</v>
      </c>
      <c r="AJ208" s="78">
        <f t="shared" si="32"/>
        <v>0</v>
      </c>
      <c r="AK208" s="77">
        <f t="shared" si="33"/>
        <v>-540</v>
      </c>
      <c r="AL208" s="77">
        <f t="shared" si="34"/>
        <v>-36540</v>
      </c>
      <c r="AP208" s="78">
        <f t="shared" si="35"/>
        <v>-36540</v>
      </c>
      <c r="AR208" s="78">
        <f t="shared" si="37"/>
        <v>-36540</v>
      </c>
    </row>
    <row r="209" spans="1:45">
      <c r="A209" s="9" t="s">
        <v>2</v>
      </c>
      <c r="B209" s="10" t="s">
        <v>334</v>
      </c>
      <c r="C209" s="11" t="s">
        <v>335</v>
      </c>
      <c r="D209" s="15">
        <v>-15029.09</v>
      </c>
      <c r="E209" s="15">
        <v>-13146</v>
      </c>
      <c r="G209" s="17">
        <f>_xlfn.XLOOKUP(B209,'Natural Actual Raw Data'!A$2:A$197,'Natural Actual Raw Data'!B$2:B$197,0)</f>
        <v>-15029.09</v>
      </c>
      <c r="H209" s="17" cm="1">
        <f t="array" ref="H209:I209">_xlfn.XLOOKUP(B209,'Natural Actual Raw Data'!C$2:C$159,'Natural Actual Raw Data'!D$2:E$159,0)</f>
        <v>-2227.84</v>
      </c>
      <c r="I209" s="17">
        <v>-2267.65</v>
      </c>
      <c r="J209" s="17" cm="1">
        <f t="array" ref="J209:K209">_xlfn.XLOOKUP(B209,'Natural Actual Raw Data'!F$2:F$164,'Natural Actual Raw Data'!G$2:H$164,0)</f>
        <v>-2340.8000000000002</v>
      </c>
      <c r="K209" s="17">
        <v>-2926</v>
      </c>
      <c r="L209" s="17" cm="1">
        <f t="array" ref="L209:M209">_xlfn.XLOOKUP(B209,'Natural Actual Raw Data'!I$2:I$147,'Natural Actual Raw Data'!J$2:K$147,0)</f>
        <v>-1755.6</v>
      </c>
      <c r="M209" s="17">
        <v>-3511.2</v>
      </c>
      <c r="N209" s="17">
        <f t="shared" si="28"/>
        <v>-15029.09</v>
      </c>
      <c r="O209" s="17">
        <f t="shared" si="29"/>
        <v>0</v>
      </c>
      <c r="P209" s="17">
        <f>_xlfn.XLOOKUP(B209,'Natural Budget Raw Data'!A$2:A$197,'Natural Budget Raw Data'!B$2:B$197,0)</f>
        <v>-13146</v>
      </c>
      <c r="Q209" s="17">
        <f>_xlfn.XLOOKUP(B209,'Natural Budget Raw Data'!C$2:C$157,'Natural Budget Raw Data'!D$2:D$157,0)</f>
        <v>-2191</v>
      </c>
      <c r="R209" s="17">
        <f>_xlfn.XLOOKUP($B209,'Natural Budget Raw Data'!E$2:E$134,'Natural Budget Raw Data'!F$2:F$134,0)</f>
        <v>-2191</v>
      </c>
      <c r="S209" s="17">
        <f>_xlfn.XLOOKUP(B209,'Natural Budget Raw Data'!G$2:G$134,'Natural Budget Raw Data'!H$2:H$134,0)</f>
        <v>-2191</v>
      </c>
      <c r="T209" s="17">
        <f>_xlfn.XLOOKUP(B209,'Natural Budget Raw Data'!I$2:I$135,'Natural Budget Raw Data'!J$2:J$135,0)</f>
        <v>-2191</v>
      </c>
      <c r="U209" s="17">
        <f>_xlfn.XLOOKUP(B209,'Natural Budget Raw Data'!K$2:K$175,'Natural Budget Raw Data'!L$2:L$175,0)</f>
        <v>-2191</v>
      </c>
      <c r="V209" s="17">
        <f>_xlfn.XLOOKUP(B209,'Natural Budget Raw Data'!M$2:M$180,'Natural Budget Raw Data'!N$2:N$180,0)</f>
        <v>-2191</v>
      </c>
      <c r="W209" s="48">
        <f t="shared" si="27"/>
        <v>-28175.09</v>
      </c>
      <c r="X209" s="17">
        <f>_xlfn.XLOOKUP(B209,'2025 Natural Budget'!A$2:A$123,'2025 Natural Budget'!N$2:N$123,0)</f>
        <v>-29440.000000000004</v>
      </c>
      <c r="Y209" s="78">
        <f t="shared" si="36"/>
        <v>-29440.000000000004</v>
      </c>
      <c r="Z209" s="77">
        <f>+Y209</f>
        <v>-29440.000000000004</v>
      </c>
      <c r="AA209" s="78">
        <f t="shared" si="30"/>
        <v>-441.6</v>
      </c>
      <c r="AE209"/>
      <c r="AF209" s="73"/>
      <c r="AI209" s="77">
        <f t="shared" si="31"/>
        <v>-441.6</v>
      </c>
      <c r="AJ209" s="78">
        <f t="shared" si="32"/>
        <v>0</v>
      </c>
      <c r="AK209" s="77">
        <f t="shared" si="33"/>
        <v>-441.6</v>
      </c>
      <c r="AL209" s="77">
        <f t="shared" si="34"/>
        <v>-29881.600000000002</v>
      </c>
      <c r="AP209" s="78">
        <f t="shared" si="35"/>
        <v>-29881.600000000002</v>
      </c>
      <c r="AR209" s="78">
        <f t="shared" si="37"/>
        <v>-29881.600000000002</v>
      </c>
    </row>
    <row r="210" spans="1:45">
      <c r="A210" s="9" t="s">
        <v>1</v>
      </c>
      <c r="B210" s="10" t="s">
        <v>336</v>
      </c>
      <c r="C210" s="11" t="s">
        <v>337</v>
      </c>
      <c r="D210" s="15">
        <v>291.85000000000002</v>
      </c>
      <c r="E210" s="15">
        <v>0</v>
      </c>
      <c r="G210" s="17">
        <f>_xlfn.XLOOKUP(B210,'Natural Actual Raw Data'!A$2:A$197,'Natural Actual Raw Data'!B$2:B$197,0)</f>
        <v>291.85000000000002</v>
      </c>
      <c r="H210" s="17" cm="1">
        <f t="array" ref="H210">_xlfn.XLOOKUP(B210,'Natural Actual Raw Data'!C$2:C$159,'Natural Actual Raw Data'!D$2:E$159,0)</f>
        <v>0</v>
      </c>
      <c r="J210" s="17" cm="1">
        <f t="array" ref="J210:K210">_xlfn.XLOOKUP(B210,'Natural Actual Raw Data'!F$2:F$164,'Natural Actual Raw Data'!G$2:H$164,0)</f>
        <v>291.85000000000002</v>
      </c>
      <c r="K210" s="17">
        <v>0</v>
      </c>
      <c r="L210" s="17" cm="1">
        <f t="array" ref="L210">_xlfn.XLOOKUP(B210,'Natural Actual Raw Data'!I$2:I$147,'Natural Actual Raw Data'!J$2:K$147,0)</f>
        <v>0</v>
      </c>
      <c r="N210" s="17">
        <f t="shared" si="28"/>
        <v>291.85000000000002</v>
      </c>
      <c r="O210" s="17">
        <f t="shared" si="29"/>
        <v>0</v>
      </c>
      <c r="P210" s="17">
        <f>_xlfn.XLOOKUP(B210,'Natural Budget Raw Data'!A$2:A$197,'Natural Budget Raw Data'!B$2:B$197,0)</f>
        <v>0</v>
      </c>
      <c r="Q210" s="17">
        <f>_xlfn.XLOOKUP(B210,'Natural Budget Raw Data'!C$2:C$157,'Natural Budget Raw Data'!D$2:D$157,0)</f>
        <v>0</v>
      </c>
      <c r="R210" s="17">
        <f>_xlfn.XLOOKUP($B210,'Natural Budget Raw Data'!E$2:E$134,'Natural Budget Raw Data'!F$2:F$134,0)</f>
        <v>0</v>
      </c>
      <c r="S210" s="17">
        <f>_xlfn.XLOOKUP(B210,'Natural Budget Raw Data'!G$2:G$134,'Natural Budget Raw Data'!H$2:H$134,0)</f>
        <v>0</v>
      </c>
      <c r="T210" s="17">
        <f>_xlfn.XLOOKUP(B210,'Natural Budget Raw Data'!I$2:I$135,'Natural Budget Raw Data'!J$2:J$135,0)</f>
        <v>0</v>
      </c>
      <c r="U210" s="17">
        <f>_xlfn.XLOOKUP(B210,'Natural Budget Raw Data'!K$2:K$175,'Natural Budget Raw Data'!L$2:L$175,0)</f>
        <v>0</v>
      </c>
      <c r="V210" s="17">
        <f>_xlfn.XLOOKUP(B210,'Natural Budget Raw Data'!M$2:M$180,'Natural Budget Raw Data'!N$2:N$180,0)</f>
        <v>0</v>
      </c>
      <c r="W210" s="48">
        <f t="shared" si="27"/>
        <v>291.85000000000002</v>
      </c>
      <c r="X210" s="17">
        <f>_xlfn.XLOOKUP(B210,'2025 Natural Budget'!A$2:A$123,'2025 Natural Budget'!N$2:N$123,0)</f>
        <v>0</v>
      </c>
      <c r="Y210" s="78">
        <f t="shared" si="36"/>
        <v>0</v>
      </c>
      <c r="AA210" s="78">
        <f t="shared" si="30"/>
        <v>0</v>
      </c>
      <c r="AE210"/>
      <c r="AF210" s="73"/>
      <c r="AI210" s="77">
        <f t="shared" si="31"/>
        <v>0</v>
      </c>
      <c r="AJ210" s="78">
        <f t="shared" si="32"/>
        <v>0</v>
      </c>
      <c r="AK210" s="77">
        <f t="shared" si="33"/>
        <v>0</v>
      </c>
      <c r="AL210" s="77">
        <f t="shared" si="34"/>
        <v>0</v>
      </c>
      <c r="AP210" s="78">
        <f t="shared" si="35"/>
        <v>0</v>
      </c>
      <c r="AR210" s="78">
        <f t="shared" si="37"/>
        <v>0</v>
      </c>
    </row>
    <row r="211" spans="1:45">
      <c r="A211" s="9" t="s">
        <v>2</v>
      </c>
      <c r="B211" s="10" t="s">
        <v>338</v>
      </c>
      <c r="C211" s="11" t="s">
        <v>339</v>
      </c>
      <c r="D211" s="15">
        <v>-904.29</v>
      </c>
      <c r="E211" s="15">
        <v>0</v>
      </c>
      <c r="G211" s="17">
        <f>_xlfn.XLOOKUP(B211,'Natural Actual Raw Data'!A$2:A$197,'Natural Actual Raw Data'!B$2:B$197,0)</f>
        <v>-904.29</v>
      </c>
      <c r="H211" s="17" cm="1">
        <f t="array" ref="H211:I211">_xlfn.XLOOKUP(B211,'Natural Actual Raw Data'!C$2:C$159,'Natural Actual Raw Data'!D$2:E$159,0)</f>
        <v>-401.22</v>
      </c>
      <c r="I211" s="17">
        <v>-503.07</v>
      </c>
      <c r="J211" s="17" cm="1">
        <f t="array" ref="J211">_xlfn.XLOOKUP(B211,'Natural Actual Raw Data'!F$2:F$164,'Natural Actual Raw Data'!G$2:H$164,0)</f>
        <v>0</v>
      </c>
      <c r="L211" s="17" cm="1">
        <f t="array" ref="L211">_xlfn.XLOOKUP(B211,'Natural Actual Raw Data'!I$2:I$147,'Natural Actual Raw Data'!J$2:K$147,0)</f>
        <v>0</v>
      </c>
      <c r="N211" s="17">
        <f t="shared" si="28"/>
        <v>-904.29</v>
      </c>
      <c r="O211" s="17">
        <f t="shared" si="29"/>
        <v>0</v>
      </c>
      <c r="P211" s="17">
        <f>_xlfn.XLOOKUP(B211,'Natural Budget Raw Data'!A$2:A$197,'Natural Budget Raw Data'!B$2:B$197,0)</f>
        <v>0</v>
      </c>
      <c r="Q211" s="17">
        <f>_xlfn.XLOOKUP(B211,'Natural Budget Raw Data'!C$2:C$157,'Natural Budget Raw Data'!D$2:D$157,0)</f>
        <v>0</v>
      </c>
      <c r="R211" s="17">
        <f>_xlfn.XLOOKUP($B211,'Natural Budget Raw Data'!E$2:E$134,'Natural Budget Raw Data'!F$2:F$134,0)</f>
        <v>0</v>
      </c>
      <c r="S211" s="17">
        <f>_xlfn.XLOOKUP(B211,'Natural Budget Raw Data'!G$2:G$134,'Natural Budget Raw Data'!H$2:H$134,0)</f>
        <v>0</v>
      </c>
      <c r="T211" s="17">
        <f>_xlfn.XLOOKUP(B211,'Natural Budget Raw Data'!I$2:I$135,'Natural Budget Raw Data'!J$2:J$135,0)</f>
        <v>0</v>
      </c>
      <c r="U211" s="17">
        <f>_xlfn.XLOOKUP(B211,'Natural Budget Raw Data'!K$2:K$175,'Natural Budget Raw Data'!L$2:L$175,0)</f>
        <v>0</v>
      </c>
      <c r="V211" s="17">
        <f>_xlfn.XLOOKUP(B211,'Natural Budget Raw Data'!M$2:M$180,'Natural Budget Raw Data'!N$2:N$180,0)</f>
        <v>0</v>
      </c>
      <c r="W211" s="48">
        <f t="shared" ref="W211:W285" si="38">+V211+U211+T211+S211+R211+Q211+N211</f>
        <v>-904.29</v>
      </c>
      <c r="X211" s="17">
        <f>_xlfn.XLOOKUP(B211,'2025 Natural Budget'!A$2:A$123,'2025 Natural Budget'!N$2:N$123,0)</f>
        <v>0</v>
      </c>
      <c r="Y211" s="78">
        <f t="shared" si="36"/>
        <v>0</v>
      </c>
      <c r="AA211" s="78">
        <f t="shared" si="30"/>
        <v>0</v>
      </c>
      <c r="AE211"/>
      <c r="AF211" s="73"/>
      <c r="AI211" s="77">
        <f t="shared" si="31"/>
        <v>0</v>
      </c>
      <c r="AJ211" s="78">
        <f t="shared" si="32"/>
        <v>0</v>
      </c>
      <c r="AK211" s="77">
        <f t="shared" si="33"/>
        <v>0</v>
      </c>
      <c r="AL211" s="77">
        <f t="shared" si="34"/>
        <v>0</v>
      </c>
      <c r="AP211" s="78">
        <f t="shared" si="35"/>
        <v>0</v>
      </c>
      <c r="AR211" s="78">
        <f t="shared" si="37"/>
        <v>0</v>
      </c>
    </row>
    <row r="212" spans="1:45">
      <c r="A212" s="9" t="s">
        <v>2</v>
      </c>
      <c r="B212" s="10" t="s">
        <v>341</v>
      </c>
      <c r="C212" s="11" t="s">
        <v>342</v>
      </c>
      <c r="D212" s="15">
        <v>-89.07</v>
      </c>
      <c r="E212" s="15">
        <v>-594</v>
      </c>
      <c r="G212" s="17">
        <f>_xlfn.XLOOKUP(B212,'Natural Actual Raw Data'!A$2:A$197,'Natural Actual Raw Data'!B$2:B$197,0)</f>
        <v>-89.07</v>
      </c>
      <c r="H212" s="17" cm="1">
        <f t="array" ref="H212">_xlfn.XLOOKUP(B212,'Natural Actual Raw Data'!C$2:C$159,'Natural Actual Raw Data'!D$2:E$159,0)</f>
        <v>0</v>
      </c>
      <c r="J212" s="17" cm="1">
        <f t="array" ref="J212:K212">_xlfn.XLOOKUP(B212,'Natural Actual Raw Data'!F$2:F$164,'Natural Actual Raw Data'!G$2:H$164,0)</f>
        <v>0</v>
      </c>
      <c r="K212" s="17">
        <v>-89.07</v>
      </c>
      <c r="L212" s="17" cm="1">
        <f t="array" ref="L212">_xlfn.XLOOKUP(B212,'Natural Actual Raw Data'!I$2:I$147,'Natural Actual Raw Data'!J$2:K$147,0)</f>
        <v>0</v>
      </c>
      <c r="N212" s="17">
        <f t="shared" si="28"/>
        <v>-89.07</v>
      </c>
      <c r="O212" s="17">
        <f t="shared" si="29"/>
        <v>0</v>
      </c>
      <c r="P212" s="17">
        <f>_xlfn.XLOOKUP(B212,'Natural Budget Raw Data'!A$2:A$197,'Natural Budget Raw Data'!B$2:B$197,0)</f>
        <v>-594</v>
      </c>
      <c r="Q212" s="17">
        <f>_xlfn.XLOOKUP(B212,'Natural Budget Raw Data'!C$2:C$157,'Natural Budget Raw Data'!D$2:D$157,0)</f>
        <v>-99</v>
      </c>
      <c r="R212" s="17">
        <f>_xlfn.XLOOKUP($B212,'Natural Budget Raw Data'!E$2:E$134,'Natural Budget Raw Data'!F$2:F$134,0)</f>
        <v>-99</v>
      </c>
      <c r="S212" s="17">
        <f>_xlfn.XLOOKUP(B212,'Natural Budget Raw Data'!G$2:G$134,'Natural Budget Raw Data'!H$2:H$134,0)</f>
        <v>-99</v>
      </c>
      <c r="T212" s="17">
        <f>_xlfn.XLOOKUP(B212,'Natural Budget Raw Data'!I$2:I$135,'Natural Budget Raw Data'!J$2:J$135,0)</f>
        <v>-99</v>
      </c>
      <c r="U212" s="17">
        <f>_xlfn.XLOOKUP(B212,'Natural Budget Raw Data'!K$2:K$175,'Natural Budget Raw Data'!L$2:L$175,0)</f>
        <v>-99</v>
      </c>
      <c r="V212" s="17">
        <f>_xlfn.XLOOKUP(B212,'Natural Budget Raw Data'!M$2:M$180,'Natural Budget Raw Data'!N$2:N$180,0)</f>
        <v>-99</v>
      </c>
      <c r="W212" s="48">
        <f t="shared" si="38"/>
        <v>-683.06999999999994</v>
      </c>
      <c r="X212" s="17">
        <f>_xlfn.XLOOKUP(B212,'2025 Natural Budget'!A$2:A$123,'2025 Natural Budget'!N$2:N$123,0)</f>
        <v>-500.0100000000001</v>
      </c>
      <c r="Y212" s="78">
        <f t="shared" si="36"/>
        <v>-500.0100000000001</v>
      </c>
      <c r="Z212" s="77">
        <f>+Y212</f>
        <v>-500.0100000000001</v>
      </c>
      <c r="AA212" s="78">
        <f t="shared" si="30"/>
        <v>-7.5001500000000014</v>
      </c>
      <c r="AE212"/>
      <c r="AF212" s="73"/>
      <c r="AI212" s="77">
        <f t="shared" si="31"/>
        <v>-7.5001500000000014</v>
      </c>
      <c r="AJ212" s="78">
        <f t="shared" si="32"/>
        <v>0</v>
      </c>
      <c r="AK212" s="77">
        <f t="shared" si="33"/>
        <v>-7.5001500000000014</v>
      </c>
      <c r="AL212" s="77">
        <f t="shared" si="34"/>
        <v>-507.51015000000012</v>
      </c>
      <c r="AP212" s="78">
        <f t="shared" si="35"/>
        <v>-507.51015000000012</v>
      </c>
      <c r="AR212" s="78">
        <f t="shared" si="37"/>
        <v>-507.51015000000012</v>
      </c>
    </row>
    <row r="213" spans="1:45">
      <c r="A213" s="9" t="s">
        <v>1</v>
      </c>
      <c r="B213" s="10" t="s">
        <v>343</v>
      </c>
      <c r="C213" s="11" t="s">
        <v>344</v>
      </c>
      <c r="D213" s="15">
        <v>92.01</v>
      </c>
      <c r="E213" s="15">
        <v>0</v>
      </c>
      <c r="G213" s="17">
        <f>_xlfn.XLOOKUP(B213,'Natural Actual Raw Data'!A$2:A$197,'Natural Actual Raw Data'!B$2:B$197,0)</f>
        <v>92.01</v>
      </c>
      <c r="H213" s="17" cm="1">
        <f t="array" ref="H213">_xlfn.XLOOKUP(B213,'Natural Actual Raw Data'!C$2:C$159,'Natural Actual Raw Data'!D$2:E$159,0)</f>
        <v>0</v>
      </c>
      <c r="J213" s="17" cm="1">
        <f t="array" ref="J213:K213">_xlfn.XLOOKUP(B213,'Natural Actual Raw Data'!F$2:F$164,'Natural Actual Raw Data'!G$2:H$164,0)</f>
        <v>92.01</v>
      </c>
      <c r="K213" s="17">
        <v>0</v>
      </c>
      <c r="L213" s="17" cm="1">
        <f t="array" ref="L213">_xlfn.XLOOKUP(B213,'Natural Actual Raw Data'!I$2:I$147,'Natural Actual Raw Data'!J$2:K$147,0)</f>
        <v>0</v>
      </c>
      <c r="N213" s="17">
        <f t="shared" si="28"/>
        <v>92.01</v>
      </c>
      <c r="O213" s="17">
        <f t="shared" si="29"/>
        <v>0</v>
      </c>
      <c r="P213" s="17">
        <f>_xlfn.XLOOKUP(B213,'Natural Budget Raw Data'!A$2:A$197,'Natural Budget Raw Data'!B$2:B$197,0)</f>
        <v>0</v>
      </c>
      <c r="Q213" s="17">
        <f>_xlfn.XLOOKUP(B213,'Natural Budget Raw Data'!C$2:C$157,'Natural Budget Raw Data'!D$2:D$157,0)</f>
        <v>0</v>
      </c>
      <c r="R213" s="17">
        <f>_xlfn.XLOOKUP($B213,'Natural Budget Raw Data'!E$2:E$134,'Natural Budget Raw Data'!F$2:F$134,0)</f>
        <v>0</v>
      </c>
      <c r="S213" s="17">
        <f>_xlfn.XLOOKUP(B213,'Natural Budget Raw Data'!G$2:G$134,'Natural Budget Raw Data'!H$2:H$134,0)</f>
        <v>0</v>
      </c>
      <c r="T213" s="17">
        <f>_xlfn.XLOOKUP(B213,'Natural Budget Raw Data'!I$2:I$135,'Natural Budget Raw Data'!J$2:J$135,0)</f>
        <v>0</v>
      </c>
      <c r="U213" s="17">
        <f>_xlfn.XLOOKUP(B213,'Natural Budget Raw Data'!K$2:K$175,'Natural Budget Raw Data'!L$2:L$175,0)</f>
        <v>0</v>
      </c>
      <c r="V213" s="17">
        <f>_xlfn.XLOOKUP(B213,'Natural Budget Raw Data'!M$2:M$180,'Natural Budget Raw Data'!N$2:N$180,0)</f>
        <v>0</v>
      </c>
      <c r="W213" s="48">
        <f t="shared" si="38"/>
        <v>92.01</v>
      </c>
      <c r="X213" s="17">
        <f>_xlfn.XLOOKUP(B213,'2025 Natural Budget'!A$2:A$123,'2025 Natural Budget'!N$2:N$123,0)</f>
        <v>0</v>
      </c>
      <c r="Y213" s="78">
        <f t="shared" si="36"/>
        <v>0</v>
      </c>
      <c r="AE213"/>
      <c r="AF213" s="73"/>
      <c r="AI213" s="77">
        <f t="shared" si="31"/>
        <v>0</v>
      </c>
      <c r="AJ213" s="78">
        <f t="shared" si="32"/>
        <v>0</v>
      </c>
      <c r="AK213" s="77">
        <f t="shared" si="33"/>
        <v>0</v>
      </c>
      <c r="AL213" s="77">
        <f t="shared" si="34"/>
        <v>0</v>
      </c>
      <c r="AP213" s="78">
        <f t="shared" si="35"/>
        <v>0</v>
      </c>
      <c r="AR213" s="78">
        <f t="shared" si="37"/>
        <v>0</v>
      </c>
    </row>
    <row r="214" spans="1:45">
      <c r="A214" s="9" t="s">
        <v>0</v>
      </c>
      <c r="B214" s="10" t="s">
        <v>453</v>
      </c>
      <c r="C214" s="11" t="s">
        <v>454</v>
      </c>
      <c r="D214" s="15">
        <v>148.94999999999999</v>
      </c>
      <c r="E214" s="15">
        <v>0</v>
      </c>
      <c r="G214" s="17">
        <f>_xlfn.XLOOKUP(B214,'Natural Actual Raw Data'!A$2:A$197,'Natural Actual Raw Data'!B$2:B$197,0)</f>
        <v>148.94999999999999</v>
      </c>
      <c r="H214" s="17" cm="1">
        <f t="array" ref="H214:I214">_xlfn.XLOOKUP(B214,'Natural Actual Raw Data'!C$2:C$159,'Natural Actual Raw Data'!D$2:E$159,0)</f>
        <v>18.760000000000002</v>
      </c>
      <c r="I214" s="17">
        <v>0</v>
      </c>
      <c r="J214" s="17" cm="1">
        <f t="array" ref="J214:K214">_xlfn.XLOOKUP(B214,'Natural Actual Raw Data'!F$2:F$164,'Natural Actual Raw Data'!G$2:H$164,0)</f>
        <v>63.3</v>
      </c>
      <c r="K214" s="17">
        <v>0</v>
      </c>
      <c r="L214" s="17" cm="1">
        <f t="array" ref="L214:M214">_xlfn.XLOOKUP(B214,'Natural Actual Raw Data'!I$2:I$147,'Natural Actual Raw Data'!J$2:K$147,0)</f>
        <v>0</v>
      </c>
      <c r="M214" s="17">
        <v>66.89</v>
      </c>
      <c r="N214" s="17">
        <f t="shared" ref="N214:N290" si="39">SUM(H214:M214)</f>
        <v>148.94999999999999</v>
      </c>
      <c r="O214" s="17">
        <f t="shared" ref="O214:O290" si="40">+G214-N214</f>
        <v>0</v>
      </c>
      <c r="P214" s="17">
        <f>_xlfn.XLOOKUP(B214,'Natural Budget Raw Data'!A$2:A$197,'Natural Budget Raw Data'!B$2:B$197,0)</f>
        <v>0</v>
      </c>
      <c r="Q214" s="17">
        <f>_xlfn.XLOOKUP(B214,'Natural Budget Raw Data'!C$2:C$157,'Natural Budget Raw Data'!D$2:D$157,0)</f>
        <v>0</v>
      </c>
      <c r="R214" s="17">
        <f>_xlfn.XLOOKUP($B214,'Natural Budget Raw Data'!E$2:E$134,'Natural Budget Raw Data'!F$2:F$134,0)</f>
        <v>0</v>
      </c>
      <c r="S214" s="17">
        <f>_xlfn.XLOOKUP(B214,'Natural Budget Raw Data'!G$2:G$134,'Natural Budget Raw Data'!H$2:H$134,0)</f>
        <v>0</v>
      </c>
      <c r="T214" s="17">
        <f>_xlfn.XLOOKUP(B214,'Natural Budget Raw Data'!I$2:I$135,'Natural Budget Raw Data'!J$2:J$135,0)</f>
        <v>0</v>
      </c>
      <c r="U214" s="17">
        <f>_xlfn.XLOOKUP(B214,'Natural Budget Raw Data'!K$2:K$175,'Natural Budget Raw Data'!L$2:L$175,0)</f>
        <v>0</v>
      </c>
      <c r="V214" s="17">
        <f>_xlfn.XLOOKUP(B214,'Natural Budget Raw Data'!M$2:M$180,'Natural Budget Raw Data'!N$2:N$180,0)</f>
        <v>0</v>
      </c>
      <c r="W214" s="48">
        <f t="shared" si="38"/>
        <v>148.94999999999999</v>
      </c>
      <c r="X214" s="17">
        <f>_xlfn.XLOOKUP(B214,'2025 Natural Budget'!A$2:A$123,'2025 Natural Budget'!N$2:N$123,0)</f>
        <v>0</v>
      </c>
      <c r="Y214" s="78">
        <f t="shared" si="36"/>
        <v>0</v>
      </c>
      <c r="AE214"/>
      <c r="AF214" s="73"/>
      <c r="AI214" s="77">
        <f t="shared" si="31"/>
        <v>0</v>
      </c>
      <c r="AJ214" s="78">
        <f t="shared" si="32"/>
        <v>0</v>
      </c>
      <c r="AK214" s="77">
        <f t="shared" si="33"/>
        <v>0</v>
      </c>
      <c r="AL214" s="77">
        <f t="shared" si="34"/>
        <v>0</v>
      </c>
      <c r="AP214" s="78">
        <f t="shared" si="35"/>
        <v>0</v>
      </c>
      <c r="AR214" s="78">
        <f t="shared" si="37"/>
        <v>0</v>
      </c>
    </row>
    <row r="215" spans="1:45">
      <c r="A215" s="9" t="s">
        <v>2</v>
      </c>
      <c r="B215" s="10" t="s">
        <v>665</v>
      </c>
      <c r="C215" s="11" t="s">
        <v>666</v>
      </c>
      <c r="D215" s="15">
        <v>0</v>
      </c>
      <c r="E215" s="15">
        <v>-142410</v>
      </c>
      <c r="G215" s="17">
        <f>_xlfn.XLOOKUP(B215,'Natural Actual Raw Data'!A$2:A$197,'Natural Actual Raw Data'!B$2:B$197,0)</f>
        <v>0</v>
      </c>
      <c r="H215" s="17" cm="1">
        <f t="array" ref="H215">_xlfn.XLOOKUP(B215,'Natural Actual Raw Data'!C$2:C$159,'Natural Actual Raw Data'!D$2:E$159,0)</f>
        <v>0</v>
      </c>
      <c r="J215" s="17" cm="1">
        <f t="array" ref="J215">_xlfn.XLOOKUP(B215,'Natural Actual Raw Data'!F$2:F$164,'Natural Actual Raw Data'!G$2:H$164,0)</f>
        <v>0</v>
      </c>
      <c r="L215" s="17" cm="1">
        <f t="array" ref="L215">_xlfn.XLOOKUP(B215,'Natural Actual Raw Data'!I$2:I$147,'Natural Actual Raw Data'!J$2:K$147,0)</f>
        <v>0</v>
      </c>
      <c r="N215" s="17">
        <f t="shared" si="39"/>
        <v>0</v>
      </c>
      <c r="O215" s="17">
        <f t="shared" si="40"/>
        <v>0</v>
      </c>
      <c r="P215" s="17">
        <f>_xlfn.XLOOKUP(B215,'Natural Budget Raw Data'!A$2:A$197,'Natural Budget Raw Data'!B$2:B$197,0)</f>
        <v>-142410</v>
      </c>
      <c r="Q215" s="17">
        <f>_xlfn.XLOOKUP(B215,'Natural Budget Raw Data'!C$2:C$157,'Natural Budget Raw Data'!D$2:D$157,0)</f>
        <v>-23735</v>
      </c>
      <c r="R215" s="17">
        <f>_xlfn.XLOOKUP($B215,'Natural Budget Raw Data'!E$2:E$134,'Natural Budget Raw Data'!F$2:F$134,0)</f>
        <v>-23735</v>
      </c>
      <c r="S215" s="17">
        <f>_xlfn.XLOOKUP(B215,'Natural Budget Raw Data'!G$2:G$134,'Natural Budget Raw Data'!H$2:H$134,0)</f>
        <v>-23735</v>
      </c>
      <c r="T215" s="17">
        <f>_xlfn.XLOOKUP(B215,'Natural Budget Raw Data'!I$2:I$135,'Natural Budget Raw Data'!J$2:J$135,0)</f>
        <v>-23735</v>
      </c>
      <c r="U215" s="17">
        <f>_xlfn.XLOOKUP(B215,'Natural Budget Raw Data'!K$2:K$175,'Natural Budget Raw Data'!L$2:L$175,0)</f>
        <v>-23735</v>
      </c>
      <c r="V215" s="17">
        <f>_xlfn.XLOOKUP(B215,'Natural Budget Raw Data'!M$2:M$180,'Natural Budget Raw Data'!N$2:N$180,0)</f>
        <v>-23735</v>
      </c>
      <c r="W215" s="48">
        <f t="shared" si="38"/>
        <v>-142410</v>
      </c>
      <c r="X215" s="17">
        <f>_xlfn.XLOOKUP(B215,'2025 Natural Budget'!A$2:A$123,'2025 Natural Budget'!N$2:N$123,0)</f>
        <v>-461900.00000000006</v>
      </c>
      <c r="Y215" s="78">
        <f t="shared" si="36"/>
        <v>-461900.00000000006</v>
      </c>
      <c r="AD215" s="78">
        <v>109915</v>
      </c>
      <c r="AE215"/>
      <c r="AF215" s="73"/>
      <c r="AI215" s="77">
        <f t="shared" si="31"/>
        <v>109915</v>
      </c>
      <c r="AJ215" s="78">
        <f t="shared" si="32"/>
        <v>0</v>
      </c>
      <c r="AK215" s="77">
        <f t="shared" si="33"/>
        <v>109915</v>
      </c>
      <c r="AL215" s="77">
        <f t="shared" si="34"/>
        <v>-351985.00000000006</v>
      </c>
      <c r="AP215" s="78">
        <f t="shared" si="35"/>
        <v>-351985.00000000006</v>
      </c>
      <c r="AR215" s="78">
        <f t="shared" si="37"/>
        <v>-351985.00000000006</v>
      </c>
    </row>
    <row r="216" spans="1:45">
      <c r="A216" s="9" t="s">
        <v>2</v>
      </c>
      <c r="B216" s="10" t="s">
        <v>540</v>
      </c>
      <c r="C216" s="11" t="s">
        <v>541</v>
      </c>
      <c r="D216" s="15">
        <v>0</v>
      </c>
      <c r="E216" s="15">
        <v>-3391155.55</v>
      </c>
      <c r="G216" s="17">
        <f>_xlfn.XLOOKUP(B216,'Natural Actual Raw Data'!A$2:A$197,'Natural Actual Raw Data'!B$2:B$197,0)</f>
        <v>0</v>
      </c>
      <c r="H216" s="17" cm="1">
        <f t="array" ref="H216">_xlfn.XLOOKUP(B216,'Natural Actual Raw Data'!C$2:C$159,'Natural Actual Raw Data'!D$2:E$159,0)</f>
        <v>0</v>
      </c>
      <c r="J216" s="17" cm="1">
        <f t="array" ref="J216">_xlfn.XLOOKUP(B216,'Natural Actual Raw Data'!F$2:F$164,'Natural Actual Raw Data'!G$2:H$164,0)</f>
        <v>0</v>
      </c>
      <c r="L216" s="17" cm="1">
        <f t="array" ref="L216">_xlfn.XLOOKUP(B216,'Natural Actual Raw Data'!I$2:I$147,'Natural Actual Raw Data'!J$2:K$147,0)</f>
        <v>0</v>
      </c>
      <c r="N216" s="17">
        <f t="shared" si="39"/>
        <v>0</v>
      </c>
      <c r="O216" s="17">
        <f t="shared" si="40"/>
        <v>0</v>
      </c>
      <c r="P216" s="17">
        <f>_xlfn.XLOOKUP(B216,'Natural Budget Raw Data'!A$2:A$197,'Natural Budget Raw Data'!B$2:B$197,0)</f>
        <v>-3391155.55</v>
      </c>
      <c r="Q216" s="17">
        <f>_xlfn.XLOOKUP(B216,'Natural Budget Raw Data'!C$2:C$157,'Natural Budget Raw Data'!D$2:D$157,0)</f>
        <v>-508798.65</v>
      </c>
      <c r="R216" s="17">
        <f>_xlfn.XLOOKUP($B216,'Natural Budget Raw Data'!E$2:E$134,'Natural Budget Raw Data'!F$2:F$134,0)</f>
        <v>-485739.8</v>
      </c>
      <c r="S216" s="17">
        <f>_xlfn.XLOOKUP(B216,'Natural Budget Raw Data'!G$2:G$134,'Natural Budget Raw Data'!H$2:H$134,0)</f>
        <v>-348389.23</v>
      </c>
      <c r="T216" s="17">
        <f>_xlfn.XLOOKUP(B216,'Natural Budget Raw Data'!I$2:I$135,'Natural Budget Raw Data'!J$2:J$135,0)</f>
        <v>-129831.38</v>
      </c>
      <c r="U216" s="17">
        <f>_xlfn.XLOOKUP(B216,'Natural Budget Raw Data'!K$2:K$175,'Natural Budget Raw Data'!L$2:L$175,0)</f>
        <v>-86721.33</v>
      </c>
      <c r="V216" s="17">
        <f>_xlfn.XLOOKUP(B216,'Natural Budget Raw Data'!M$2:M$180,'Natural Budget Raw Data'!N$2:N$180,0)</f>
        <v>-62158.65</v>
      </c>
      <c r="W216" s="48">
        <f t="shared" si="38"/>
        <v>-1621639.04</v>
      </c>
      <c r="X216" s="17">
        <f>_xlfn.XLOOKUP(B216,'2025 Natural Budget'!A$2:A$123,'2025 Natural Budget'!N$2:N$123,0)</f>
        <v>-6296123.3000000007</v>
      </c>
      <c r="Y216" s="78">
        <f t="shared" si="36"/>
        <v>-6296123.3000000007</v>
      </c>
      <c r="AD216" s="78">
        <v>997348</v>
      </c>
      <c r="AE216"/>
      <c r="AF216" s="73"/>
      <c r="AI216" s="77">
        <f t="shared" si="31"/>
        <v>997348</v>
      </c>
      <c r="AJ216" s="78">
        <f t="shared" si="32"/>
        <v>0</v>
      </c>
      <c r="AK216" s="77">
        <f t="shared" si="33"/>
        <v>997348</v>
      </c>
      <c r="AL216" s="77">
        <f t="shared" si="34"/>
        <v>-5298775.3000000007</v>
      </c>
      <c r="AP216" s="78">
        <f t="shared" si="35"/>
        <v>-5298775.3000000007</v>
      </c>
      <c r="AR216" s="78">
        <f t="shared" si="37"/>
        <v>-5298775.3000000007</v>
      </c>
    </row>
    <row r="217" spans="1:45">
      <c r="A217" s="9" t="s">
        <v>2</v>
      </c>
      <c r="B217" s="10" t="s">
        <v>667</v>
      </c>
      <c r="C217" s="11" t="s">
        <v>668</v>
      </c>
      <c r="D217" s="15">
        <v>0</v>
      </c>
      <c r="E217" s="15">
        <v>-425597.48</v>
      </c>
      <c r="G217" s="17">
        <f>_xlfn.XLOOKUP(B217,'Natural Actual Raw Data'!A$2:A$197,'Natural Actual Raw Data'!B$2:B$197,0)</f>
        <v>0</v>
      </c>
      <c r="H217" s="17" cm="1">
        <f t="array" ref="H217">_xlfn.XLOOKUP(B217,'Natural Actual Raw Data'!C$2:C$159,'Natural Actual Raw Data'!D$2:E$159,0)</f>
        <v>0</v>
      </c>
      <c r="J217" s="17" cm="1">
        <f t="array" ref="J217">_xlfn.XLOOKUP(B217,'Natural Actual Raw Data'!F$2:F$164,'Natural Actual Raw Data'!G$2:H$164,0)</f>
        <v>0</v>
      </c>
      <c r="L217" s="17" cm="1">
        <f t="array" ref="L217">_xlfn.XLOOKUP(B217,'Natural Actual Raw Data'!I$2:I$147,'Natural Actual Raw Data'!J$2:K$147,0)</f>
        <v>0</v>
      </c>
      <c r="N217" s="17">
        <f t="shared" si="39"/>
        <v>0</v>
      </c>
      <c r="O217" s="17">
        <f t="shared" si="40"/>
        <v>0</v>
      </c>
      <c r="P217" s="17">
        <f>_xlfn.XLOOKUP(B217,'Natural Budget Raw Data'!A$2:A$197,'Natural Budget Raw Data'!B$2:B$197,0)</f>
        <v>-425597.48</v>
      </c>
      <c r="Q217" s="17">
        <f>_xlfn.XLOOKUP(B217,'Natural Budget Raw Data'!C$2:C$157,'Natural Budget Raw Data'!D$2:D$157,0)</f>
        <v>-70932.91</v>
      </c>
      <c r="R217" s="17">
        <f>_xlfn.XLOOKUP($B217,'Natural Budget Raw Data'!E$2:E$134,'Natural Budget Raw Data'!F$2:F$134,0)</f>
        <v>-70932.91</v>
      </c>
      <c r="S217" s="17">
        <f>_xlfn.XLOOKUP(B217,'Natural Budget Raw Data'!G$2:G$134,'Natural Budget Raw Data'!H$2:H$134,0)</f>
        <v>-70932.91</v>
      </c>
      <c r="T217" s="17">
        <f>_xlfn.XLOOKUP(B217,'Natural Budget Raw Data'!I$2:I$135,'Natural Budget Raw Data'!J$2:J$135,0)</f>
        <v>-70932.91</v>
      </c>
      <c r="U217" s="17">
        <f>_xlfn.XLOOKUP(B217,'Natural Budget Raw Data'!K$2:K$175,'Natural Budget Raw Data'!L$2:L$175,0)</f>
        <v>-70932.92</v>
      </c>
      <c r="V217" s="17">
        <f>_xlfn.XLOOKUP(B217,'Natural Budget Raw Data'!M$2:M$180,'Natural Budget Raw Data'!N$2:N$180,0)</f>
        <v>-70932.92</v>
      </c>
      <c r="W217" s="48">
        <f t="shared" si="38"/>
        <v>-425597.4800000001</v>
      </c>
      <c r="X217" s="17">
        <f>_xlfn.XLOOKUP(B217,'2025 Natural Budget'!A$2:A$123,'2025 Natural Budget'!N$2:N$123,0)</f>
        <v>0</v>
      </c>
      <c r="Y217" s="78">
        <f t="shared" si="36"/>
        <v>0</v>
      </c>
      <c r="AE217"/>
      <c r="AF217" s="73"/>
      <c r="AI217" s="77">
        <f t="shared" si="31"/>
        <v>0</v>
      </c>
      <c r="AJ217" s="78">
        <f t="shared" si="32"/>
        <v>0</v>
      </c>
      <c r="AK217" s="77">
        <f t="shared" si="33"/>
        <v>0</v>
      </c>
      <c r="AL217" s="77">
        <f t="shared" si="34"/>
        <v>0</v>
      </c>
      <c r="AP217" s="78">
        <f t="shared" si="35"/>
        <v>0</v>
      </c>
      <c r="AR217" s="78">
        <f t="shared" si="37"/>
        <v>0</v>
      </c>
    </row>
    <row r="218" spans="1:45">
      <c r="A218" s="9" t="s">
        <v>0</v>
      </c>
      <c r="B218" s="10" t="s">
        <v>669</v>
      </c>
      <c r="C218" s="11" t="s">
        <v>670</v>
      </c>
      <c r="D218" s="15">
        <v>0</v>
      </c>
      <c r="E218" s="15">
        <v>1724025.3</v>
      </c>
      <c r="G218" s="17">
        <f>_xlfn.XLOOKUP(B218,'Natural Actual Raw Data'!A$2:A$197,'Natural Actual Raw Data'!B$2:B$197,0)</f>
        <v>0</v>
      </c>
      <c r="H218" s="17" cm="1">
        <f t="array" ref="H218">_xlfn.XLOOKUP(B218,'Natural Actual Raw Data'!C$2:C$159,'Natural Actual Raw Data'!D$2:E$159,0)</f>
        <v>0</v>
      </c>
      <c r="J218" s="17" cm="1">
        <f t="array" ref="J218">_xlfn.XLOOKUP(B218,'Natural Actual Raw Data'!F$2:F$164,'Natural Actual Raw Data'!G$2:H$164,0)</f>
        <v>0</v>
      </c>
      <c r="L218" s="17" cm="1">
        <f t="array" ref="L218">_xlfn.XLOOKUP(B218,'Natural Actual Raw Data'!I$2:I$147,'Natural Actual Raw Data'!J$2:K$147,0)</f>
        <v>0</v>
      </c>
      <c r="N218" s="17">
        <f t="shared" si="39"/>
        <v>0</v>
      </c>
      <c r="O218" s="17">
        <f t="shared" si="40"/>
        <v>0</v>
      </c>
      <c r="P218" s="17">
        <f>_xlfn.XLOOKUP(B218,'Natural Budget Raw Data'!A$2:A$197,'Natural Budget Raw Data'!B$2:B$197,0)</f>
        <v>1724025.3</v>
      </c>
      <c r="Q218" s="17">
        <f>_xlfn.XLOOKUP(B218,'Natural Budget Raw Data'!C$2:C$157,'Natural Budget Raw Data'!D$2:D$157,0)</f>
        <v>286254.58</v>
      </c>
      <c r="R218" s="17">
        <f>_xlfn.XLOOKUP($B218,'Natural Budget Raw Data'!E$2:E$134,'Natural Budget Raw Data'!F$2:F$134,0)</f>
        <v>284623.82</v>
      </c>
      <c r="S218" s="17">
        <f>_xlfn.XLOOKUP(B218,'Natural Budget Raw Data'!G$2:G$134,'Natural Budget Raw Data'!H$2:H$134,0)</f>
        <v>287488.99</v>
      </c>
      <c r="T218" s="17">
        <f>_xlfn.XLOOKUP(B218,'Natural Budget Raw Data'!I$2:I$135,'Natural Budget Raw Data'!J$2:J$135,0)</f>
        <v>287082.92</v>
      </c>
      <c r="U218" s="17">
        <f>_xlfn.XLOOKUP(B218,'Natural Budget Raw Data'!K$2:K$175,'Natural Budget Raw Data'!L$2:L$175,0)</f>
        <v>288201.65000000002</v>
      </c>
      <c r="V218" s="17">
        <f>_xlfn.XLOOKUP(B218,'Natural Budget Raw Data'!M$2:M$180,'Natural Budget Raw Data'!N$2:N$180,0)</f>
        <v>282227.20000000001</v>
      </c>
      <c r="W218" s="48">
        <f t="shared" si="38"/>
        <v>1715879.1600000001</v>
      </c>
      <c r="X218" s="17">
        <f>_xlfn.XLOOKUP(B218,'2025 Natural Budget'!A$2:A$123,'2025 Natural Budget'!N$2:N$123,0)</f>
        <v>0</v>
      </c>
      <c r="Y218" s="78">
        <f t="shared" si="36"/>
        <v>0</v>
      </c>
      <c r="AE218"/>
      <c r="AF218" s="73"/>
      <c r="AI218" s="77">
        <f t="shared" si="31"/>
        <v>0</v>
      </c>
      <c r="AJ218" s="78">
        <f t="shared" si="32"/>
        <v>0</v>
      </c>
      <c r="AK218" s="77">
        <f t="shared" si="33"/>
        <v>0</v>
      </c>
      <c r="AL218" s="77">
        <f t="shared" si="34"/>
        <v>0</v>
      </c>
      <c r="AP218" s="78">
        <f t="shared" si="35"/>
        <v>0</v>
      </c>
      <c r="AR218" s="78">
        <f t="shared" si="37"/>
        <v>0</v>
      </c>
    </row>
    <row r="219" spans="1:45">
      <c r="A219" s="12"/>
      <c r="B219" s="13"/>
      <c r="C219" s="11" t="s">
        <v>671</v>
      </c>
      <c r="D219" s="16">
        <v>-254535.65</v>
      </c>
      <c r="E219" s="16">
        <v>-3921604.73</v>
      </c>
      <c r="G219" s="17">
        <f>_xlfn.XLOOKUP(B219,'Natural Actual Raw Data'!A$2:A$197,'Natural Actual Raw Data'!B$2:B$197,0)</f>
        <v>0</v>
      </c>
      <c r="H219" s="17" cm="1">
        <f t="array" ref="H219">_xlfn.XLOOKUP(B219,'Natural Actual Raw Data'!C$2:C$159,'Natural Actual Raw Data'!D$2:E$159,0)</f>
        <v>0</v>
      </c>
      <c r="J219" s="17" cm="1">
        <f t="array" ref="J219">_xlfn.XLOOKUP(B219,'Natural Actual Raw Data'!F$2:F$164,'Natural Actual Raw Data'!G$2:H$164,0)</f>
        <v>0</v>
      </c>
      <c r="L219" s="17" cm="1">
        <f t="array" ref="L219">_xlfn.XLOOKUP(B219,'Natural Actual Raw Data'!I$2:I$147,'Natural Actual Raw Data'!J$2:K$147,0)</f>
        <v>0</v>
      </c>
      <c r="N219" s="17">
        <f t="shared" si="39"/>
        <v>0</v>
      </c>
      <c r="O219" s="17">
        <f t="shared" si="40"/>
        <v>0</v>
      </c>
      <c r="P219" s="17">
        <f>_xlfn.XLOOKUP(B219,'Natural Budget Raw Data'!A$2:A$197,'Natural Budget Raw Data'!B$2:B$197,0)</f>
        <v>0</v>
      </c>
      <c r="Q219" s="17">
        <f>_xlfn.XLOOKUP(B219,'Natural Budget Raw Data'!C$2:C$157,'Natural Budget Raw Data'!D$2:D$157,0)</f>
        <v>0</v>
      </c>
      <c r="R219" s="17">
        <f>_xlfn.XLOOKUP($B219,'Natural Budget Raw Data'!E$2:E$134,'Natural Budget Raw Data'!F$2:F$134,0)</f>
        <v>0</v>
      </c>
      <c r="S219" s="17">
        <f>_xlfn.XLOOKUP(B219,'Natural Budget Raw Data'!G$2:G$134,'Natural Budget Raw Data'!H$2:H$134,0)</f>
        <v>0</v>
      </c>
      <c r="T219" s="17">
        <f>_xlfn.XLOOKUP(B219,'Natural Budget Raw Data'!I$2:I$135,'Natural Budget Raw Data'!J$2:J$135,0)</f>
        <v>0</v>
      </c>
      <c r="U219" s="17">
        <f>_xlfn.XLOOKUP(B219,'Natural Budget Raw Data'!K$2:K$175,'Natural Budget Raw Data'!L$2:L$175,0)</f>
        <v>0</v>
      </c>
      <c r="V219" s="17">
        <f>_xlfn.XLOOKUP(B219,'Natural Budget Raw Data'!M$2:M$180,'Natural Budget Raw Data'!N$2:N$180,0)</f>
        <v>0</v>
      </c>
      <c r="W219" s="48">
        <f t="shared" si="38"/>
        <v>0</v>
      </c>
      <c r="X219" s="17">
        <f>_xlfn.XLOOKUP(B219,'2025 Natural Budget'!A$2:A$123,'2025 Natural Budget'!N$2:N$123,0)</f>
        <v>0</v>
      </c>
      <c r="AE219"/>
      <c r="AF219" s="73"/>
      <c r="AI219" s="77">
        <f t="shared" si="31"/>
        <v>0</v>
      </c>
      <c r="AJ219" s="78">
        <f t="shared" si="32"/>
        <v>0</v>
      </c>
      <c r="AK219" s="77">
        <f t="shared" si="33"/>
        <v>0</v>
      </c>
      <c r="AL219" s="77">
        <f t="shared" si="34"/>
        <v>0</v>
      </c>
      <c r="AP219" s="78">
        <f t="shared" si="35"/>
        <v>0</v>
      </c>
      <c r="AR219" s="78">
        <f t="shared" si="37"/>
        <v>0</v>
      </c>
    </row>
    <row r="220" spans="1:45">
      <c r="A220" s="12"/>
      <c r="B220" s="13"/>
      <c r="C220" s="11" t="s">
        <v>672</v>
      </c>
      <c r="D220" s="16">
        <v>8007788.2699999996</v>
      </c>
      <c r="E220" s="16">
        <v>7951407.3399999999</v>
      </c>
      <c r="G220" s="17">
        <f>_xlfn.XLOOKUP(B220,'Natural Actual Raw Data'!A$2:A$197,'Natural Actual Raw Data'!B$2:B$197,0)</f>
        <v>0</v>
      </c>
      <c r="H220" s="17" cm="1">
        <f t="array" ref="H220">_xlfn.XLOOKUP(B220,'Natural Actual Raw Data'!C$2:C$159,'Natural Actual Raw Data'!D$2:E$159,0)</f>
        <v>0</v>
      </c>
      <c r="J220" s="17" cm="1">
        <f t="array" ref="J220">_xlfn.XLOOKUP(B220,'Natural Actual Raw Data'!F$2:F$164,'Natural Actual Raw Data'!G$2:H$164,0)</f>
        <v>0</v>
      </c>
      <c r="L220" s="17" cm="1">
        <f t="array" ref="L220">_xlfn.XLOOKUP(B220,'Natural Actual Raw Data'!I$2:I$147,'Natural Actual Raw Data'!J$2:K$147,0)</f>
        <v>0</v>
      </c>
      <c r="N220" s="17">
        <f t="shared" si="39"/>
        <v>0</v>
      </c>
      <c r="O220" s="17">
        <f t="shared" si="40"/>
        <v>0</v>
      </c>
      <c r="P220" s="17">
        <f>_xlfn.XLOOKUP(B220,'Natural Budget Raw Data'!A$2:A$197,'Natural Budget Raw Data'!B$2:B$197,0)</f>
        <v>0</v>
      </c>
      <c r="Q220" s="17">
        <f>_xlfn.XLOOKUP(B220,'Natural Budget Raw Data'!C$2:C$157,'Natural Budget Raw Data'!D$2:D$157,0)</f>
        <v>0</v>
      </c>
      <c r="R220" s="17">
        <f>_xlfn.XLOOKUP($B220,'Natural Budget Raw Data'!E$2:E$134,'Natural Budget Raw Data'!F$2:F$134,0)</f>
        <v>0</v>
      </c>
      <c r="S220" s="17">
        <f>_xlfn.XLOOKUP(B220,'Natural Budget Raw Data'!G$2:G$134,'Natural Budget Raw Data'!H$2:H$134,0)</f>
        <v>0</v>
      </c>
      <c r="T220" s="17">
        <f>_xlfn.XLOOKUP(B220,'Natural Budget Raw Data'!I$2:I$135,'Natural Budget Raw Data'!J$2:J$135,0)</f>
        <v>0</v>
      </c>
      <c r="U220" s="17">
        <f>_xlfn.XLOOKUP(B220,'Natural Budget Raw Data'!K$2:K$175,'Natural Budget Raw Data'!L$2:L$175,0)</f>
        <v>0</v>
      </c>
      <c r="V220" s="17">
        <f>_xlfn.XLOOKUP(B220,'Natural Budget Raw Data'!M$2:M$180,'Natural Budget Raw Data'!N$2:N$180,0)</f>
        <v>0</v>
      </c>
      <c r="W220" s="48">
        <f t="shared" si="38"/>
        <v>0</v>
      </c>
      <c r="X220" s="17">
        <f>_xlfn.XLOOKUP(B220,'2025 Natural Budget'!A$2:A$123,'2025 Natural Budget'!N$2:N$123,0)</f>
        <v>0</v>
      </c>
      <c r="Y220" s="17">
        <f t="shared" ref="Y220:AF220" si="41">SUM(Y53:Y219)</f>
        <v>18355188.489999995</v>
      </c>
      <c r="Z220" s="78">
        <f t="shared" si="41"/>
        <v>13156952.469999999</v>
      </c>
      <c r="AA220" s="78">
        <f t="shared" si="41"/>
        <v>197354.28704999996</v>
      </c>
      <c r="AB220" s="78">
        <f t="shared" si="41"/>
        <v>44453</v>
      </c>
      <c r="AC220" s="78">
        <f t="shared" si="41"/>
        <v>126763</v>
      </c>
      <c r="AE220" s="78">
        <f t="shared" si="41"/>
        <v>175443</v>
      </c>
      <c r="AF220" s="78">
        <f t="shared" si="41"/>
        <v>54300</v>
      </c>
      <c r="AH220" s="78">
        <f>SUM(AH53:AH219)</f>
        <v>-41999.99</v>
      </c>
      <c r="AI220" s="78">
        <f>SUM(AI53:AI219)</f>
        <v>1663576.2970500002</v>
      </c>
      <c r="AJ220" s="78">
        <f>SUM(AJ53:AJ219)</f>
        <v>117563.69329999998</v>
      </c>
      <c r="AK220" s="78">
        <f>SUM(AK53:AK219)</f>
        <v>1781139.9903500001</v>
      </c>
      <c r="AL220" s="78">
        <f>SUM(AL53:AL219)</f>
        <v>20136328.480350003</v>
      </c>
      <c r="AP220" s="78">
        <f>+W220+AM220</f>
        <v>0</v>
      </c>
      <c r="AR220" s="78">
        <f t="shared" si="37"/>
        <v>0</v>
      </c>
    </row>
    <row r="221" spans="1:45">
      <c r="A221" s="9" t="s">
        <v>0</v>
      </c>
      <c r="B221" s="10" t="s">
        <v>574</v>
      </c>
      <c r="C221" s="11" t="s">
        <v>575</v>
      </c>
      <c r="D221" s="15">
        <v>5386675.0099999998</v>
      </c>
      <c r="E221" s="15">
        <v>5394969.6699999999</v>
      </c>
      <c r="G221" s="17">
        <f>_xlfn.XLOOKUP(B221,'Natural Actual Raw Data'!A$2:A$197,'Natural Actual Raw Data'!B$2:B$197,0)</f>
        <v>5386675.0099999998</v>
      </c>
      <c r="H221" s="17" cm="1">
        <f t="array" ref="H221:I221">_xlfn.XLOOKUP(B221,'Natural Actual Raw Data'!C$2:C$159,'Natural Actual Raw Data'!D$2:E$159,0)</f>
        <v>884579.72</v>
      </c>
      <c r="I221" s="17">
        <v>890275.68</v>
      </c>
      <c r="J221" s="17" cm="1">
        <f t="array" ref="J221:K221">_xlfn.XLOOKUP(B221,'Natural Actual Raw Data'!F$2:F$164,'Natural Actual Raw Data'!G$2:H$164,0)</f>
        <v>889731.01</v>
      </c>
      <c r="K221" s="17">
        <v>903228.42</v>
      </c>
      <c r="L221" s="17" cm="1">
        <f t="array" ref="L221:M221">_xlfn.XLOOKUP(B221,'Natural Actual Raw Data'!I$2:I$147,'Natural Actual Raw Data'!J$2:K$147,0)</f>
        <v>908425.3</v>
      </c>
      <c r="M221" s="17">
        <v>910434.88</v>
      </c>
      <c r="N221" s="17">
        <f t="shared" si="39"/>
        <v>5386675.0099999998</v>
      </c>
      <c r="O221" s="17">
        <f t="shared" si="40"/>
        <v>0</v>
      </c>
      <c r="P221" s="17">
        <f>_xlfn.XLOOKUP(B221,'Natural Budget Raw Data'!A$2:A$197,'Natural Budget Raw Data'!B$2:B$197,0)</f>
        <v>5394969.6699999999</v>
      </c>
      <c r="Q221" s="17">
        <f>_xlfn.XLOOKUP(B221,'Natural Budget Raw Data'!C$2:C$157,'Natural Budget Raw Data'!D$2:D$157,0)</f>
        <v>901316.23</v>
      </c>
      <c r="R221" s="17">
        <f>_xlfn.XLOOKUP($B221,'Natural Budget Raw Data'!E$2:E$134,'Natural Budget Raw Data'!F$2:F$134,0)</f>
        <v>901918.63</v>
      </c>
      <c r="S221" s="17">
        <f>_xlfn.XLOOKUP(B221,'Natural Budget Raw Data'!G$2:G$134,'Natural Budget Raw Data'!H$2:H$134,0)</f>
        <v>902514.43</v>
      </c>
      <c r="T221" s="17">
        <f>_xlfn.XLOOKUP(B221,'Natural Budget Raw Data'!I$2:I$135,'Natural Budget Raw Data'!J$2:J$135,0)</f>
        <v>903107.2</v>
      </c>
      <c r="U221" s="17">
        <f>_xlfn.XLOOKUP(B221,'Natural Budget Raw Data'!K$2:K$175,'Natural Budget Raw Data'!L$2:L$175,0)</f>
        <v>896315.31</v>
      </c>
      <c r="V221" s="17">
        <f>_xlfn.XLOOKUP(B221,'Natural Budget Raw Data'!M$2:M$180,'Natural Budget Raw Data'!N$2:N$180,0)</f>
        <v>896958.78</v>
      </c>
      <c r="W221" s="48">
        <f t="shared" si="38"/>
        <v>10788805.59</v>
      </c>
      <c r="X221" s="17">
        <f>_xlfn.XLOOKUP(B221,'2025 Natural Budget'!A$2:A$123,'2025 Natural Budget'!N$2:N$123,0)</f>
        <v>0</v>
      </c>
      <c r="AE221"/>
      <c r="AF221" s="73"/>
      <c r="AN221" s="78">
        <f>+'Projected Period FERC'!AB106</f>
        <v>2382979</v>
      </c>
      <c r="AP221" s="78">
        <f>SUM(W221:AN221)</f>
        <v>13171784.59</v>
      </c>
      <c r="AR221" s="78">
        <f t="shared" si="37"/>
        <v>13171784.59</v>
      </c>
    </row>
    <row r="222" spans="1:45">
      <c r="A222" s="65" t="s">
        <v>2</v>
      </c>
      <c r="B222" s="65" t="s">
        <v>761</v>
      </c>
      <c r="C222" s="65" t="s">
        <v>776</v>
      </c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48">
        <f t="shared" si="38"/>
        <v>0</v>
      </c>
      <c r="X222" s="17">
        <f>_xlfn.XLOOKUP(B222,'2025 Natural Budget'!A$2:A$123,'2025 Natural Budget'!N$2:N$123,0)</f>
        <v>25548.43</v>
      </c>
      <c r="AE222"/>
      <c r="AF222" s="73"/>
      <c r="AP222" s="78">
        <v>0</v>
      </c>
      <c r="AR222" s="78">
        <f t="shared" si="37"/>
        <v>0</v>
      </c>
    </row>
    <row r="223" spans="1:45">
      <c r="A223" s="65" t="s">
        <v>2</v>
      </c>
      <c r="B223" s="65" t="s">
        <v>760</v>
      </c>
      <c r="C223" s="65" t="s">
        <v>777</v>
      </c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48">
        <f t="shared" si="38"/>
        <v>0</v>
      </c>
      <c r="X223" s="17">
        <f>_xlfn.XLOOKUP(B223,'2025 Natural Budget'!A$2:A$123,'2025 Natural Budget'!N$2:N$123,0)</f>
        <v>66684.28</v>
      </c>
      <c r="AE223"/>
      <c r="AF223" s="73"/>
      <c r="AP223" s="78">
        <f t="shared" ref="AP223:AP233" si="42">+W223+AM223</f>
        <v>0</v>
      </c>
      <c r="AR223" s="78">
        <f t="shared" si="37"/>
        <v>0</v>
      </c>
    </row>
    <row r="224" spans="1:45" s="46" customFormat="1">
      <c r="A224" s="65" t="s">
        <v>2</v>
      </c>
      <c r="B224" s="65" t="s">
        <v>759</v>
      </c>
      <c r="C224" s="65" t="s">
        <v>778</v>
      </c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48">
        <f t="shared" si="38"/>
        <v>0</v>
      </c>
      <c r="X224" s="17">
        <f>_xlfn.XLOOKUP(B224,'2025 Natural Budget'!A$2:A$123,'2025 Natural Budget'!N$2:N$123,0)</f>
        <v>261664.41999999995</v>
      </c>
      <c r="Y224" s="47"/>
      <c r="AA224" s="47"/>
      <c r="AB224" s="47"/>
      <c r="AC224" s="47"/>
      <c r="AD224" s="47"/>
      <c r="AG224" s="47"/>
      <c r="AJ224" s="47"/>
      <c r="AM224" s="47"/>
      <c r="AN224" s="47"/>
      <c r="AO224" s="47"/>
      <c r="AP224" s="78">
        <f t="shared" si="42"/>
        <v>0</v>
      </c>
      <c r="AQ224" s="47"/>
      <c r="AR224" s="78">
        <f t="shared" si="37"/>
        <v>0</v>
      </c>
      <c r="AS224" s="47"/>
    </row>
    <row r="225" spans="1:44">
      <c r="A225" s="65" t="s">
        <v>2</v>
      </c>
      <c r="B225" s="65" t="s">
        <v>758</v>
      </c>
      <c r="C225" s="65" t="s">
        <v>779</v>
      </c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48">
        <f t="shared" si="38"/>
        <v>0</v>
      </c>
      <c r="X225" s="17">
        <f>_xlfn.XLOOKUP(B225,'2025 Natural Budget'!A$2:A$123,'2025 Natural Budget'!N$2:N$123,0)</f>
        <v>127188.98999999999</v>
      </c>
      <c r="AE225"/>
      <c r="AF225" s="73"/>
      <c r="AP225" s="78">
        <f t="shared" si="42"/>
        <v>0</v>
      </c>
      <c r="AR225" s="78">
        <f t="shared" si="37"/>
        <v>0</v>
      </c>
    </row>
    <row r="226" spans="1:44">
      <c r="A226" s="65" t="s">
        <v>2</v>
      </c>
      <c r="B226" s="65" t="s">
        <v>757</v>
      </c>
      <c r="C226" s="65" t="s">
        <v>780</v>
      </c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48">
        <f t="shared" si="38"/>
        <v>0</v>
      </c>
      <c r="X226" s="17">
        <f>_xlfn.XLOOKUP(B226,'2025 Natural Budget'!A$2:A$123,'2025 Natural Budget'!N$2:N$123,0)</f>
        <v>708716.83</v>
      </c>
      <c r="AE226"/>
      <c r="AF226" s="73"/>
      <c r="AP226" s="78">
        <f t="shared" si="42"/>
        <v>0</v>
      </c>
      <c r="AR226" s="78">
        <f t="shared" si="37"/>
        <v>0</v>
      </c>
    </row>
    <row r="227" spans="1:44">
      <c r="A227" s="65" t="s">
        <v>2</v>
      </c>
      <c r="B227" s="65" t="s">
        <v>756</v>
      </c>
      <c r="C227" s="65" t="s">
        <v>781</v>
      </c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48">
        <f t="shared" si="38"/>
        <v>0</v>
      </c>
      <c r="X227" s="17">
        <f>_xlfn.XLOOKUP(B227,'2025 Natural Budget'!A$2:A$123,'2025 Natural Budget'!N$2:N$123,0)</f>
        <v>6889717.6500000013</v>
      </c>
      <c r="AE227"/>
      <c r="AF227" s="73"/>
      <c r="AP227" s="78">
        <f t="shared" si="42"/>
        <v>0</v>
      </c>
      <c r="AR227" s="78">
        <f t="shared" si="37"/>
        <v>0</v>
      </c>
    </row>
    <row r="228" spans="1:44">
      <c r="A228" s="65" t="s">
        <v>2</v>
      </c>
      <c r="B228" s="65" t="s">
        <v>755</v>
      </c>
      <c r="C228" s="65" t="s">
        <v>782</v>
      </c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48">
        <f t="shared" si="38"/>
        <v>0</v>
      </c>
      <c r="X228" s="17">
        <f>_xlfn.XLOOKUP(B228,'2025 Natural Budget'!A$2:A$123,'2025 Natural Budget'!N$2:N$123,0)</f>
        <v>879163.08000000007</v>
      </c>
      <c r="AE228"/>
      <c r="AF228" s="73"/>
      <c r="AP228" s="78">
        <f t="shared" si="42"/>
        <v>0</v>
      </c>
      <c r="AR228" s="78">
        <f t="shared" si="37"/>
        <v>0</v>
      </c>
    </row>
    <row r="229" spans="1:44">
      <c r="A229" s="65" t="s">
        <v>2</v>
      </c>
      <c r="B229" s="65" t="s">
        <v>754</v>
      </c>
      <c r="C229" s="65" t="s">
        <v>783</v>
      </c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48">
        <f t="shared" si="38"/>
        <v>0</v>
      </c>
      <c r="X229" s="17">
        <f>_xlfn.XLOOKUP(B229,'2025 Natural Budget'!A$2:A$123,'2025 Natural Budget'!N$2:N$123,0)</f>
        <v>999619.15</v>
      </c>
      <c r="AE229"/>
      <c r="AF229" s="73"/>
      <c r="AP229" s="78">
        <f t="shared" si="42"/>
        <v>0</v>
      </c>
      <c r="AR229" s="78">
        <f t="shared" si="37"/>
        <v>0</v>
      </c>
    </row>
    <row r="230" spans="1:44">
      <c r="A230" s="65" t="s">
        <v>2</v>
      </c>
      <c r="B230" s="65" t="s">
        <v>753</v>
      </c>
      <c r="C230" s="65" t="s">
        <v>784</v>
      </c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48">
        <f t="shared" si="38"/>
        <v>0</v>
      </c>
      <c r="X230" s="17">
        <f>_xlfn.XLOOKUP(B230,'2025 Natural Budget'!A$2:A$123,'2025 Natural Budget'!N$2:N$123,0)</f>
        <v>1602360.56</v>
      </c>
      <c r="AE230"/>
      <c r="AF230" s="73"/>
      <c r="AP230" s="78">
        <f t="shared" si="42"/>
        <v>0</v>
      </c>
      <c r="AR230" s="78">
        <f t="shared" si="37"/>
        <v>0</v>
      </c>
    </row>
    <row r="231" spans="1:44">
      <c r="A231" s="65" t="s">
        <v>2</v>
      </c>
      <c r="B231" s="65" t="s">
        <v>752</v>
      </c>
      <c r="C231" s="65" t="s">
        <v>785</v>
      </c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48">
        <f t="shared" si="38"/>
        <v>0</v>
      </c>
      <c r="X231" s="17">
        <f>_xlfn.XLOOKUP(B231,'2025 Natural Budget'!A$2:A$123,'2025 Natural Budget'!N$2:N$123,0)</f>
        <v>113446.29000000001</v>
      </c>
      <c r="AE231"/>
      <c r="AF231" s="73"/>
      <c r="AP231" s="78">
        <f t="shared" si="42"/>
        <v>0</v>
      </c>
      <c r="AR231" s="78">
        <f t="shared" si="37"/>
        <v>0</v>
      </c>
    </row>
    <row r="232" spans="1:44">
      <c r="A232" s="65" t="s">
        <v>2</v>
      </c>
      <c r="B232" s="65" t="s">
        <v>751</v>
      </c>
      <c r="C232" s="65" t="s">
        <v>786</v>
      </c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48">
        <f t="shared" si="38"/>
        <v>0</v>
      </c>
      <c r="X232" s="17">
        <f>_xlfn.XLOOKUP(B232,'2025 Natural Budget'!A$2:A$123,'2025 Natural Budget'!N$2:N$123,0)</f>
        <v>276.64000000000004</v>
      </c>
      <c r="AE232"/>
      <c r="AF232" s="73"/>
      <c r="AP232" s="78">
        <f t="shared" si="42"/>
        <v>0</v>
      </c>
      <c r="AR232" s="78">
        <f t="shared" si="37"/>
        <v>0</v>
      </c>
    </row>
    <row r="233" spans="1:44">
      <c r="A233" s="12"/>
      <c r="B233" s="13"/>
      <c r="C233" s="11" t="s">
        <v>673</v>
      </c>
      <c r="D233" s="16">
        <v>5544564.8300000001</v>
      </c>
      <c r="E233" s="16">
        <v>5552859.6699999999</v>
      </c>
      <c r="G233" s="17">
        <f>_xlfn.XLOOKUP(B233,'Natural Actual Raw Data'!A$2:A$197,'Natural Actual Raw Data'!B$2:B$197,0)</f>
        <v>0</v>
      </c>
      <c r="H233" s="17" cm="1">
        <f t="array" ref="H233">_xlfn.XLOOKUP(B233,'Natural Actual Raw Data'!C$2:C$159,'Natural Actual Raw Data'!D$2:E$159,0)</f>
        <v>0</v>
      </c>
      <c r="J233" s="17" cm="1">
        <f t="array" ref="J233">_xlfn.XLOOKUP(B233,'Natural Actual Raw Data'!F$2:F$164,'Natural Actual Raw Data'!G$2:H$164,0)</f>
        <v>0</v>
      </c>
      <c r="L233" s="17" cm="1">
        <f t="array" ref="L233">_xlfn.XLOOKUP(B233,'Natural Actual Raw Data'!I$2:I$147,'Natural Actual Raw Data'!J$2:K$147,0)</f>
        <v>0</v>
      </c>
      <c r="N233" s="17">
        <f t="shared" si="39"/>
        <v>0</v>
      </c>
      <c r="O233" s="17">
        <f t="shared" si="40"/>
        <v>0</v>
      </c>
      <c r="P233" s="17">
        <f>_xlfn.XLOOKUP(B233,'Natural Budget Raw Data'!A$2:A$197,'Natural Budget Raw Data'!B$2:B$197,0)</f>
        <v>0</v>
      </c>
      <c r="Q233" s="17">
        <f>_xlfn.XLOOKUP(B233,'Natural Budget Raw Data'!C$2:C$157,'Natural Budget Raw Data'!D$2:D$157,0)</f>
        <v>0</v>
      </c>
      <c r="R233" s="17">
        <f>_xlfn.XLOOKUP($B233,'Natural Budget Raw Data'!E$2:E$134,'Natural Budget Raw Data'!F$2:F$134,0)</f>
        <v>0</v>
      </c>
      <c r="S233" s="17">
        <f>_xlfn.XLOOKUP(B233,'Natural Budget Raw Data'!G$2:G$134,'Natural Budget Raw Data'!H$2:H$134,0)</f>
        <v>0</v>
      </c>
      <c r="T233" s="17">
        <f>_xlfn.XLOOKUP(B233,'Natural Budget Raw Data'!I$2:I$135,'Natural Budget Raw Data'!J$2:J$135,0)</f>
        <v>0</v>
      </c>
      <c r="U233" s="17">
        <f>_xlfn.XLOOKUP(B233,'Natural Budget Raw Data'!K$2:K$175,'Natural Budget Raw Data'!L$2:L$175,0)</f>
        <v>0</v>
      </c>
      <c r="V233" s="17">
        <f>_xlfn.XLOOKUP(B233,'Natural Budget Raw Data'!M$2:M$180,'Natural Budget Raw Data'!N$2:N$180,0)</f>
        <v>0</v>
      </c>
      <c r="W233" s="48">
        <f t="shared" si="38"/>
        <v>0</v>
      </c>
      <c r="X233" s="17">
        <f>_xlfn.XLOOKUP(B233,'2025 Natural Budget'!A$2:A$123,'2025 Natural Budget'!N$2:N$123,0)</f>
        <v>0</v>
      </c>
      <c r="AE233"/>
      <c r="AF233" s="73"/>
      <c r="AP233" s="78">
        <f t="shared" si="42"/>
        <v>0</v>
      </c>
      <c r="AR233" s="78">
        <f t="shared" si="37"/>
        <v>0</v>
      </c>
    </row>
    <row r="234" spans="1:44">
      <c r="A234" s="9" t="s">
        <v>0</v>
      </c>
      <c r="B234" s="10" t="s">
        <v>580</v>
      </c>
      <c r="C234" s="11" t="s">
        <v>581</v>
      </c>
      <c r="D234" s="15">
        <v>1404480</v>
      </c>
      <c r="E234" s="15">
        <v>1472398.5</v>
      </c>
      <c r="G234" s="17">
        <f>_xlfn.XLOOKUP(B234,'Natural Actual Raw Data'!A$2:A$197,'Natural Actual Raw Data'!B$2:B$197,0)</f>
        <v>1404480</v>
      </c>
      <c r="H234" s="17" cm="1">
        <f t="array" ref="H234:I234">_xlfn.XLOOKUP(B234,'Natural Actual Raw Data'!C$2:C$159,'Natural Actual Raw Data'!D$2:E$159,0)</f>
        <v>316600</v>
      </c>
      <c r="I234" s="17">
        <v>313600</v>
      </c>
      <c r="J234" s="17" cm="1">
        <f t="array" ref="J234:K234">_xlfn.XLOOKUP(B234,'Natural Actual Raw Data'!F$2:F$164,'Natural Actual Raw Data'!G$2:H$164,0)</f>
        <v>27100</v>
      </c>
      <c r="K234" s="17">
        <v>258100</v>
      </c>
      <c r="L234" s="17" cm="1">
        <f t="array" ref="L234:M234">_xlfn.XLOOKUP(B234,'Natural Actual Raw Data'!I$2:I$147,'Natural Actual Raw Data'!J$2:K$147,0)</f>
        <v>258100</v>
      </c>
      <c r="M234" s="17">
        <v>230980</v>
      </c>
      <c r="N234" s="17">
        <f t="shared" si="39"/>
        <v>1404480</v>
      </c>
      <c r="O234" s="17">
        <f t="shared" si="40"/>
        <v>0</v>
      </c>
      <c r="P234" s="17">
        <f>_xlfn.XLOOKUP(B234,'Natural Budget Raw Data'!A$2:A$197,'Natural Budget Raw Data'!B$2:B$197,0)</f>
        <v>1472398.5</v>
      </c>
      <c r="Q234" s="17">
        <f>_xlfn.XLOOKUP(B234,'Natural Budget Raw Data'!C$2:C$157,'Natural Budget Raw Data'!D$2:D$157,0)</f>
        <v>245399.75</v>
      </c>
      <c r="R234" s="17">
        <f>_xlfn.XLOOKUP($B234,'Natural Budget Raw Data'!E$2:E$134,'Natural Budget Raw Data'!F$2:F$134,0)</f>
        <v>245399.75</v>
      </c>
      <c r="S234" s="17">
        <f>_xlfn.XLOOKUP(B234,'Natural Budget Raw Data'!G$2:G$134,'Natural Budget Raw Data'!H$2:H$134,0)</f>
        <v>245399.75</v>
      </c>
      <c r="T234" s="17">
        <f>_xlfn.XLOOKUP(B234,'Natural Budget Raw Data'!I$2:I$135,'Natural Budget Raw Data'!J$2:J$135,0)</f>
        <v>245620.75</v>
      </c>
      <c r="U234" s="17">
        <f>_xlfn.XLOOKUP(B234,'Natural Budget Raw Data'!K$2:K$175,'Natural Budget Raw Data'!L$2:L$175,0)</f>
        <v>245399.75</v>
      </c>
      <c r="V234" s="17">
        <f>_xlfn.XLOOKUP(B234,'Natural Budget Raw Data'!M$2:M$180,'Natural Budget Raw Data'!N$2:N$180,0)</f>
        <v>245399.75</v>
      </c>
      <c r="W234" s="48">
        <f t="shared" si="38"/>
        <v>2877099.5</v>
      </c>
      <c r="X234" s="17">
        <f>_xlfn.XLOOKUP(B234,'2025 Natural Budget'!A$2:A$123,'2025 Natural Budget'!N$2:N$123,0)</f>
        <v>2402599.9999999995</v>
      </c>
      <c r="Y234" s="17">
        <f>+X234</f>
        <v>2402599.9999999995</v>
      </c>
      <c r="AE234"/>
      <c r="AF234" s="73"/>
      <c r="AG234" s="78">
        <f>+'Projected FERC O&amp;M TOIT Adj '!H21</f>
        <v>88700.000000000466</v>
      </c>
      <c r="AI234" s="77">
        <f>SUM(AA234:AH234)</f>
        <v>88700.000000000466</v>
      </c>
      <c r="AJ234" s="78">
        <f t="shared" ref="AJ234:AJ235" si="43">IF(AI234&lt;&gt;0,0,Y234*0.01)</f>
        <v>0</v>
      </c>
      <c r="AK234" s="77">
        <f t="shared" ref="AK234" si="44">+AJ234+AI234</f>
        <v>88700.000000000466</v>
      </c>
      <c r="AL234" s="77">
        <f t="shared" ref="AL234" si="45">+AK234+X234</f>
        <v>2491300</v>
      </c>
      <c r="AP234" s="78">
        <f>+AL234</f>
        <v>2491300</v>
      </c>
      <c r="AR234" s="78">
        <f t="shared" si="37"/>
        <v>2491300</v>
      </c>
    </row>
    <row r="235" spans="1:44">
      <c r="A235" s="9" t="s">
        <v>0</v>
      </c>
      <c r="B235" s="10" t="s">
        <v>582</v>
      </c>
      <c r="C235" s="11" t="s">
        <v>583</v>
      </c>
      <c r="D235" s="15">
        <v>423548.6</v>
      </c>
      <c r="E235" s="15">
        <v>434850</v>
      </c>
      <c r="G235" s="17">
        <f>_xlfn.XLOOKUP(B235,'Natural Actual Raw Data'!A$2:A$197,'Natural Actual Raw Data'!B$2:B$197,0)</f>
        <v>423548.6</v>
      </c>
      <c r="H235" s="17" cm="1">
        <f t="array" ref="H235:I235">_xlfn.XLOOKUP(B235,'Natural Actual Raw Data'!C$2:C$159,'Natural Actual Raw Data'!D$2:E$159,0)</f>
        <v>86681.81</v>
      </c>
      <c r="I235" s="17">
        <v>63956.1</v>
      </c>
      <c r="J235" s="17" cm="1">
        <f t="array" ref="J235:K235">_xlfn.XLOOKUP(B235,'Natural Actual Raw Data'!F$2:F$164,'Natural Actual Raw Data'!G$2:H$164,0)</f>
        <v>76664.72</v>
      </c>
      <c r="K235" s="17">
        <v>63848.639999999999</v>
      </c>
      <c r="L235" s="17" cm="1">
        <f t="array" ref="L235:M235">_xlfn.XLOOKUP(B235,'Natural Actual Raw Data'!I$2:I$147,'Natural Actual Raw Data'!J$2:K$147,0)</f>
        <v>68500.88</v>
      </c>
      <c r="M235" s="17">
        <v>63896.45</v>
      </c>
      <c r="N235" s="17">
        <f t="shared" si="39"/>
        <v>423548.60000000003</v>
      </c>
      <c r="O235" s="17">
        <f t="shared" si="40"/>
        <v>0</v>
      </c>
      <c r="P235" s="17">
        <f>_xlfn.XLOOKUP(B235,'Natural Budget Raw Data'!A$2:A$197,'Natural Budget Raw Data'!B$2:B$197,0)</f>
        <v>434850</v>
      </c>
      <c r="Q235" s="17">
        <f>_xlfn.XLOOKUP(B235,'Natural Budget Raw Data'!C$2:C$157,'Natural Budget Raw Data'!D$2:D$157,0)</f>
        <v>71012</v>
      </c>
      <c r="R235" s="17">
        <f>_xlfn.XLOOKUP($B235,'Natural Budget Raw Data'!E$2:E$134,'Natural Budget Raw Data'!F$2:F$134,0)</f>
        <v>65669</v>
      </c>
      <c r="S235" s="17">
        <f>_xlfn.XLOOKUP(B235,'Natural Budget Raw Data'!G$2:G$134,'Natural Budget Raw Data'!H$2:H$134,0)</f>
        <v>68943</v>
      </c>
      <c r="T235" s="17">
        <f>_xlfn.XLOOKUP(B235,'Natural Budget Raw Data'!I$2:I$135,'Natural Budget Raw Data'!J$2:J$135,0)</f>
        <v>71402</v>
      </c>
      <c r="U235" s="17">
        <f>_xlfn.XLOOKUP(B235,'Natural Budget Raw Data'!K$2:K$175,'Natural Budget Raw Data'!L$2:L$175,0)</f>
        <v>80509</v>
      </c>
      <c r="V235" s="17">
        <f>_xlfn.XLOOKUP(B235,'Natural Budget Raw Data'!M$2:M$180,'Natural Budget Raw Data'!N$2:N$180,0)</f>
        <v>77332</v>
      </c>
      <c r="W235" s="48">
        <f t="shared" si="38"/>
        <v>858415.60000000009</v>
      </c>
      <c r="X235" s="17">
        <f>_xlfn.XLOOKUP(B235,'2025 Natural Budget'!A$2:A$123,'2025 Natural Budget'!N$2:N$123,0)</f>
        <v>827962</v>
      </c>
      <c r="Y235" s="17">
        <f>+X235</f>
        <v>827962</v>
      </c>
      <c r="Z235" s="77">
        <f>+Y235</f>
        <v>827962</v>
      </c>
      <c r="AA235" s="78">
        <f t="shared" ref="AA235" si="46">+Z235*0.015</f>
        <v>12419.43</v>
      </c>
      <c r="AB235" s="78">
        <f>+AB220*0.0765</f>
        <v>3400.6545000000001</v>
      </c>
      <c r="AC235" s="78">
        <f>+AC220*0.0765</f>
        <v>9697.3695000000007</v>
      </c>
      <c r="AE235"/>
      <c r="AF235" s="73"/>
      <c r="AI235" s="77">
        <f>SUM(AA235:AH235)</f>
        <v>25517.454000000002</v>
      </c>
      <c r="AJ235" s="78">
        <f t="shared" si="43"/>
        <v>0</v>
      </c>
      <c r="AK235" s="77">
        <f>+AJ235+AI235</f>
        <v>25517.454000000002</v>
      </c>
      <c r="AL235" s="77">
        <f>+AK235+X235</f>
        <v>853479.45400000003</v>
      </c>
      <c r="AP235" s="78">
        <f>+AL235</f>
        <v>853479.45400000003</v>
      </c>
      <c r="AR235" s="78">
        <f t="shared" si="37"/>
        <v>853479.45400000003</v>
      </c>
    </row>
    <row r="236" spans="1:44">
      <c r="A236" s="43"/>
      <c r="B236" s="44"/>
      <c r="C236" s="44" t="s">
        <v>728</v>
      </c>
      <c r="D236" s="45"/>
      <c r="E236" s="45"/>
      <c r="F236" s="46"/>
      <c r="G236" s="47">
        <v>-142522.64000000001</v>
      </c>
      <c r="H236" s="47">
        <f>4791.13+70962.76-86682-14705</f>
        <v>-25633.11</v>
      </c>
      <c r="I236" s="47">
        <f>51094.64+3852.4-6741-63956</f>
        <v>-15749.96</v>
      </c>
      <c r="J236" s="47">
        <f>4365.16+56285.65+2.42-J237-J235</f>
        <v>-22274.090000000004</v>
      </c>
      <c r="K236" s="47">
        <f>3632.85+41865.1-K235-K237</f>
        <v>-23833.56</v>
      </c>
      <c r="L236" s="47">
        <f>3988.77+36223.88-L237-L235</f>
        <v>-34499.390000000014</v>
      </c>
      <c r="M236" s="47">
        <f>3805.27+45068.33-M235-M237</f>
        <v>-20532.759999999998</v>
      </c>
      <c r="N236" s="47">
        <v>-142523</v>
      </c>
      <c r="O236" s="47"/>
      <c r="P236" s="47"/>
      <c r="Q236" s="47">
        <v>0</v>
      </c>
      <c r="R236" s="17">
        <f>_xlfn.XLOOKUP($B236,'Natural Budget Raw Data'!E$2:E$134,'Natural Budget Raw Data'!F$2:F$134,0)</f>
        <v>0</v>
      </c>
      <c r="S236" s="17">
        <f>_xlfn.XLOOKUP(B236,'Natural Budget Raw Data'!G$2:G$134,'Natural Budget Raw Data'!H$2:H$134,0)</f>
        <v>0</v>
      </c>
      <c r="T236" s="17">
        <f>_xlfn.XLOOKUP(B236,'Natural Budget Raw Data'!I$2:I$135,'Natural Budget Raw Data'!J$2:J$135,0)</f>
        <v>0</v>
      </c>
      <c r="U236" s="17">
        <f>_xlfn.XLOOKUP(B236,'Natural Budget Raw Data'!K$2:K$175,'Natural Budget Raw Data'!L$2:L$175,0)</f>
        <v>0</v>
      </c>
      <c r="V236" s="17">
        <f>_xlfn.XLOOKUP(B236,'Natural Budget Raw Data'!M$2:M$180,'Natural Budget Raw Data'!N$2:N$180,0)</f>
        <v>0</v>
      </c>
      <c r="W236" s="48">
        <f t="shared" si="38"/>
        <v>-142523</v>
      </c>
      <c r="X236" s="17">
        <f>_xlfn.XLOOKUP(B236,'2025 Natural Budget'!A$2:A$123,'2025 Natural Budget'!N$2:N$123,0)</f>
        <v>0</v>
      </c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P236" s="78">
        <f>+AL236</f>
        <v>0</v>
      </c>
      <c r="AR236" s="78">
        <f t="shared" si="37"/>
        <v>0</v>
      </c>
    </row>
    <row r="237" spans="1:44">
      <c r="A237" s="9" t="s">
        <v>0</v>
      </c>
      <c r="B237" s="10" t="s">
        <v>584</v>
      </c>
      <c r="C237" s="11" t="s">
        <v>585</v>
      </c>
      <c r="D237" s="15">
        <v>44912.3</v>
      </c>
      <c r="E237" s="15">
        <v>4176</v>
      </c>
      <c r="G237" s="17">
        <f>_xlfn.XLOOKUP(B237,'Natural Actual Raw Data'!A$2:A$197,'Natural Actual Raw Data'!B$2:B$197,0)</f>
        <v>44912.3</v>
      </c>
      <c r="H237" s="17" cm="1">
        <f t="array" ref="H237:I237">_xlfn.XLOOKUP(B237,'Natural Actual Raw Data'!C$2:C$159,'Natural Actual Raw Data'!D$2:E$159,0)</f>
        <v>14704.76</v>
      </c>
      <c r="I237" s="17">
        <v>6741</v>
      </c>
      <c r="J237" s="17" cm="1">
        <f t="array" ref="J237:K237">_xlfn.XLOOKUP(B237,'Natural Actual Raw Data'!F$2:F$164,'Natural Actual Raw Data'!G$2:H$164,0)</f>
        <v>6262.6</v>
      </c>
      <c r="K237" s="17">
        <v>5482.87</v>
      </c>
      <c r="L237" s="17" cm="1">
        <f t="array" ref="L237:M237">_xlfn.XLOOKUP(B237,'Natural Actual Raw Data'!I$2:I$147,'Natural Actual Raw Data'!J$2:K$147,0)</f>
        <v>6211.16</v>
      </c>
      <c r="M237" s="17">
        <v>5509.91</v>
      </c>
      <c r="N237" s="17">
        <f t="shared" si="39"/>
        <v>44912.3</v>
      </c>
      <c r="O237" s="17">
        <f t="shared" si="40"/>
        <v>0</v>
      </c>
      <c r="P237" s="17">
        <f>_xlfn.XLOOKUP(B237,'Natural Budget Raw Data'!A$2:A$197,'Natural Budget Raw Data'!B$2:B$197,0)</f>
        <v>4176</v>
      </c>
      <c r="Q237" s="17">
        <f>_xlfn.XLOOKUP(B237,'Natural Budget Raw Data'!C$2:C$157,'Natural Budget Raw Data'!D$2:D$157,0)</f>
        <v>696</v>
      </c>
      <c r="R237" s="17">
        <f>_xlfn.XLOOKUP($B237,'Natural Budget Raw Data'!E$2:E$134,'Natural Budget Raw Data'!F$2:F$134,0)</f>
        <v>696</v>
      </c>
      <c r="S237" s="17">
        <f>_xlfn.XLOOKUP(B237,'Natural Budget Raw Data'!G$2:G$134,'Natural Budget Raw Data'!H$2:H$134,0)</f>
        <v>696</v>
      </c>
      <c r="T237" s="17">
        <f>_xlfn.XLOOKUP(B237,'Natural Budget Raw Data'!I$2:I$135,'Natural Budget Raw Data'!J$2:J$135,0)</f>
        <v>696</v>
      </c>
      <c r="U237" s="17">
        <f>_xlfn.XLOOKUP(B237,'Natural Budget Raw Data'!K$2:K$175,'Natural Budget Raw Data'!L$2:L$175,0)</f>
        <v>696</v>
      </c>
      <c r="V237" s="17">
        <f>_xlfn.XLOOKUP(B237,'Natural Budget Raw Data'!M$2:M$180,'Natural Budget Raw Data'!N$2:N$180,0)</f>
        <v>696</v>
      </c>
      <c r="W237" s="48">
        <f t="shared" si="38"/>
        <v>49088.3</v>
      </c>
      <c r="X237" s="17">
        <f>_xlfn.XLOOKUP(B237,'2025 Natural Budget'!A$2:A$123,'2025 Natural Budget'!N$2:N$123,0)</f>
        <v>0</v>
      </c>
      <c r="AE237"/>
      <c r="AF237" s="73"/>
      <c r="AP237" s="78">
        <f>+AL237</f>
        <v>0</v>
      </c>
      <c r="AR237" s="78">
        <f t="shared" si="37"/>
        <v>0</v>
      </c>
    </row>
    <row r="238" spans="1:44">
      <c r="A238" s="9" t="s">
        <v>1</v>
      </c>
      <c r="B238" s="10" t="s">
        <v>586</v>
      </c>
      <c r="C238" s="11" t="s">
        <v>587</v>
      </c>
      <c r="D238" s="15">
        <v>0</v>
      </c>
      <c r="E238" s="15">
        <v>2023</v>
      </c>
      <c r="G238" s="17">
        <f>_xlfn.XLOOKUP(B238,'Natural Actual Raw Data'!A$2:A$197,'Natural Actual Raw Data'!B$2:B$197,0)</f>
        <v>0</v>
      </c>
      <c r="H238" s="17" cm="1">
        <f t="array" ref="H238">_xlfn.XLOOKUP(B238,'Natural Actual Raw Data'!C$2:C$159,'Natural Actual Raw Data'!D$2:E$159,0)</f>
        <v>0</v>
      </c>
      <c r="J238" s="17" cm="1">
        <f t="array" ref="J238">_xlfn.XLOOKUP(B238,'Natural Actual Raw Data'!F$2:F$164,'Natural Actual Raw Data'!G$2:H$164,0)</f>
        <v>0</v>
      </c>
      <c r="L238" s="17" cm="1">
        <f t="array" ref="L238">_xlfn.XLOOKUP(B238,'Natural Actual Raw Data'!I$2:I$147,'Natural Actual Raw Data'!J$2:K$147,0)</f>
        <v>0</v>
      </c>
      <c r="N238" s="17">
        <f t="shared" si="39"/>
        <v>0</v>
      </c>
      <c r="O238" s="17">
        <f t="shared" si="40"/>
        <v>0</v>
      </c>
      <c r="P238" s="17">
        <f>_xlfn.XLOOKUP(B238,'Natural Budget Raw Data'!A$2:A$197,'Natural Budget Raw Data'!B$2:B$197,0)</f>
        <v>2023</v>
      </c>
      <c r="Q238" s="17">
        <f>_xlfn.XLOOKUP(B238,'Natural Budget Raw Data'!C$2:C$157,'Natural Budget Raw Data'!D$2:D$157,0)</f>
        <v>417</v>
      </c>
      <c r="R238" s="17">
        <f>_xlfn.XLOOKUP($B238,'Natural Budget Raw Data'!E$2:E$134,'Natural Budget Raw Data'!F$2:F$134,0)</f>
        <v>325</v>
      </c>
      <c r="S238" s="17">
        <f>_xlfn.XLOOKUP(B238,'Natural Budget Raw Data'!G$2:G$134,'Natural Budget Raw Data'!H$2:H$134,0)</f>
        <v>332</v>
      </c>
      <c r="T238" s="17">
        <f>_xlfn.XLOOKUP(B238,'Natural Budget Raw Data'!I$2:I$135,'Natural Budget Raw Data'!J$2:J$135,0)</f>
        <v>501</v>
      </c>
      <c r="U238" s="17">
        <f>_xlfn.XLOOKUP(B238,'Natural Budget Raw Data'!K$2:K$175,'Natural Budget Raw Data'!L$2:L$175,0)</f>
        <v>499</v>
      </c>
      <c r="V238" s="17">
        <f>_xlfn.XLOOKUP(B238,'Natural Budget Raw Data'!M$2:M$180,'Natural Budget Raw Data'!N$2:N$180,0)</f>
        <v>250</v>
      </c>
      <c r="W238" s="48">
        <f t="shared" si="38"/>
        <v>2324</v>
      </c>
      <c r="X238" s="17">
        <f>_xlfn.XLOOKUP(B238,'2025 Natural Budget'!A$2:A$123,'2025 Natural Budget'!N$2:N$123,0)</f>
        <v>0</v>
      </c>
      <c r="AE238"/>
      <c r="AF238" s="73"/>
      <c r="AP238" s="78">
        <f>+AL238</f>
        <v>0</v>
      </c>
      <c r="AR238" s="78">
        <f t="shared" si="37"/>
        <v>0</v>
      </c>
    </row>
    <row r="239" spans="1:44">
      <c r="A239" s="12"/>
      <c r="B239" s="13"/>
      <c r="C239" s="11" t="s">
        <v>674</v>
      </c>
      <c r="D239" s="16">
        <v>1872940.9</v>
      </c>
      <c r="E239" s="16">
        <v>1913447.5</v>
      </c>
      <c r="G239" s="17">
        <f>_xlfn.XLOOKUP(B239,'Natural Actual Raw Data'!A$2:A$197,'Natural Actual Raw Data'!B$2:B$197,0)</f>
        <v>0</v>
      </c>
      <c r="H239" s="17" cm="1">
        <f t="array" ref="H239">_xlfn.XLOOKUP(B239,'Natural Actual Raw Data'!C$2:C$159,'Natural Actual Raw Data'!D$2:E$159,0)</f>
        <v>0</v>
      </c>
      <c r="J239" s="17" cm="1">
        <f t="array" ref="J239">_xlfn.XLOOKUP(B239,'Natural Actual Raw Data'!F$2:F$164,'Natural Actual Raw Data'!G$2:H$164,0)</f>
        <v>0</v>
      </c>
      <c r="L239" s="17" cm="1">
        <f t="array" ref="L239">_xlfn.XLOOKUP(B239,'Natural Actual Raw Data'!I$2:I$147,'Natural Actual Raw Data'!J$2:K$147,0)</f>
        <v>0</v>
      </c>
      <c r="N239" s="17">
        <f t="shared" si="39"/>
        <v>0</v>
      </c>
      <c r="O239" s="17">
        <f t="shared" si="40"/>
        <v>0</v>
      </c>
      <c r="P239" s="17">
        <f>_xlfn.XLOOKUP(B239,'Natural Budget Raw Data'!A$2:A$197,'Natural Budget Raw Data'!B$2:B$197,0)</f>
        <v>0</v>
      </c>
      <c r="Q239" s="17">
        <f>_xlfn.XLOOKUP(B239,'Natural Budget Raw Data'!C$2:C$157,'Natural Budget Raw Data'!D$2:D$157,0)</f>
        <v>0</v>
      </c>
      <c r="R239" s="17">
        <f>_xlfn.XLOOKUP($B239,'Natural Budget Raw Data'!E$2:E$134,'Natural Budget Raw Data'!F$2:F$134,0)</f>
        <v>0</v>
      </c>
      <c r="S239" s="17">
        <f>_xlfn.XLOOKUP(B239,'Natural Budget Raw Data'!G$2:G$134,'Natural Budget Raw Data'!H$2:H$134,0)</f>
        <v>0</v>
      </c>
      <c r="T239" s="17">
        <f>_xlfn.XLOOKUP(B239,'Natural Budget Raw Data'!I$2:I$135,'Natural Budget Raw Data'!J$2:J$135,0)</f>
        <v>0</v>
      </c>
      <c r="U239" s="17">
        <f>_xlfn.XLOOKUP(B239,'Natural Budget Raw Data'!K$2:K$175,'Natural Budget Raw Data'!L$2:L$175,0)</f>
        <v>0</v>
      </c>
      <c r="V239" s="17">
        <f>_xlfn.XLOOKUP(B239,'Natural Budget Raw Data'!M$2:M$180,'Natural Budget Raw Data'!N$2:N$180,0)</f>
        <v>0</v>
      </c>
      <c r="W239" s="48">
        <f t="shared" si="38"/>
        <v>0</v>
      </c>
      <c r="X239" s="17">
        <f>_xlfn.XLOOKUP(B239,'2025 Natural Budget'!A$2:A$123,'2025 Natural Budget'!N$2:N$123,0)</f>
        <v>0</v>
      </c>
      <c r="AE239"/>
      <c r="AF239" s="73"/>
      <c r="AP239" s="78">
        <f>+W239+AM239</f>
        <v>0</v>
      </c>
      <c r="AR239" s="78">
        <f t="shared" si="37"/>
        <v>0</v>
      </c>
    </row>
    <row r="240" spans="1:44">
      <c r="A240" s="12"/>
      <c r="B240" s="13"/>
      <c r="C240" s="11" t="s">
        <v>675</v>
      </c>
      <c r="D240" s="16">
        <v>20153953.690000001</v>
      </c>
      <c r="E240" s="16">
        <v>22867840.510000002</v>
      </c>
      <c r="G240" s="17">
        <f>_xlfn.XLOOKUP(B240,'Natural Actual Raw Data'!A$2:A$197,'Natural Actual Raw Data'!B$2:B$197,0)</f>
        <v>0</v>
      </c>
      <c r="H240" s="17" cm="1">
        <f t="array" ref="H240">_xlfn.XLOOKUP(B240,'Natural Actual Raw Data'!C$2:C$159,'Natural Actual Raw Data'!D$2:E$159,0)</f>
        <v>0</v>
      </c>
      <c r="J240" s="17" cm="1">
        <f t="array" ref="J240">_xlfn.XLOOKUP(B240,'Natural Actual Raw Data'!F$2:F$164,'Natural Actual Raw Data'!G$2:H$164,0)</f>
        <v>0</v>
      </c>
      <c r="L240" s="17" cm="1">
        <f t="array" ref="L240">_xlfn.XLOOKUP(B240,'Natural Actual Raw Data'!I$2:I$147,'Natural Actual Raw Data'!J$2:K$147,0)</f>
        <v>0</v>
      </c>
      <c r="N240" s="17">
        <f t="shared" si="39"/>
        <v>0</v>
      </c>
      <c r="O240" s="17">
        <f t="shared" si="40"/>
        <v>0</v>
      </c>
      <c r="P240" s="17">
        <f>_xlfn.XLOOKUP(B240,'Natural Budget Raw Data'!A$2:A$197,'Natural Budget Raw Data'!B$2:B$197,0)</f>
        <v>0</v>
      </c>
      <c r="Q240" s="17">
        <f>_xlfn.XLOOKUP(B240,'Natural Budget Raw Data'!C$2:C$157,'Natural Budget Raw Data'!D$2:D$157,0)</f>
        <v>0</v>
      </c>
      <c r="R240" s="17">
        <f>_xlfn.XLOOKUP($B240,'Natural Budget Raw Data'!E$2:E$134,'Natural Budget Raw Data'!F$2:F$134,0)</f>
        <v>0</v>
      </c>
      <c r="S240" s="17">
        <f>_xlfn.XLOOKUP(B240,'Natural Budget Raw Data'!G$2:G$134,'Natural Budget Raw Data'!H$2:H$134,0)</f>
        <v>0</v>
      </c>
      <c r="T240" s="17">
        <f>_xlfn.XLOOKUP(B240,'Natural Budget Raw Data'!I$2:I$135,'Natural Budget Raw Data'!J$2:J$135,0)</f>
        <v>0</v>
      </c>
      <c r="U240" s="17">
        <f>_xlfn.XLOOKUP(B240,'Natural Budget Raw Data'!K$2:K$175,'Natural Budget Raw Data'!L$2:L$175,0)</f>
        <v>0</v>
      </c>
      <c r="V240" s="17">
        <f>_xlfn.XLOOKUP(B240,'Natural Budget Raw Data'!M$2:M$180,'Natural Budget Raw Data'!N$2:N$180,0)</f>
        <v>0</v>
      </c>
      <c r="W240" s="48">
        <f t="shared" si="38"/>
        <v>0</v>
      </c>
      <c r="X240" s="17">
        <f>_xlfn.XLOOKUP(B240,'2025 Natural Budget'!A$2:A$123,'2025 Natural Budget'!N$2:N$123,0)</f>
        <v>0</v>
      </c>
      <c r="AE240"/>
      <c r="AF240" s="73"/>
      <c r="AP240" s="78">
        <f>+W240+AM240</f>
        <v>0</v>
      </c>
      <c r="AR240" s="78">
        <f t="shared" si="37"/>
        <v>0</v>
      </c>
    </row>
    <row r="241" spans="1:45">
      <c r="A241" s="12"/>
      <c r="B241" s="13"/>
      <c r="C241" s="11" t="s">
        <v>676</v>
      </c>
      <c r="D241" s="16">
        <v>953101.14</v>
      </c>
      <c r="E241" s="16">
        <v>-3841377.49</v>
      </c>
      <c r="G241" s="17">
        <f>_xlfn.XLOOKUP(B241,'Natural Actual Raw Data'!A$2:A$197,'Natural Actual Raw Data'!B$2:B$197,0)</f>
        <v>0</v>
      </c>
      <c r="H241" s="17" cm="1">
        <f t="array" ref="H241">_xlfn.XLOOKUP(B241,'Natural Actual Raw Data'!C$2:C$159,'Natural Actual Raw Data'!D$2:E$159,0)</f>
        <v>0</v>
      </c>
      <c r="J241" s="17" cm="1">
        <f t="array" ref="J241">_xlfn.XLOOKUP(B241,'Natural Actual Raw Data'!F$2:F$164,'Natural Actual Raw Data'!G$2:H$164,0)</f>
        <v>0</v>
      </c>
      <c r="L241" s="17" cm="1">
        <f t="array" ref="L241">_xlfn.XLOOKUP(B241,'Natural Actual Raw Data'!I$2:I$147,'Natural Actual Raw Data'!J$2:K$147,0)</f>
        <v>0</v>
      </c>
      <c r="N241" s="17">
        <f t="shared" si="39"/>
        <v>0</v>
      </c>
      <c r="O241" s="17">
        <f t="shared" si="40"/>
        <v>0</v>
      </c>
      <c r="P241" s="17">
        <f>_xlfn.XLOOKUP(B241,'Natural Budget Raw Data'!A$2:A$197,'Natural Budget Raw Data'!B$2:B$197,0)</f>
        <v>0</v>
      </c>
      <c r="Q241" s="17">
        <f>_xlfn.XLOOKUP(B241,'Natural Budget Raw Data'!C$2:C$157,'Natural Budget Raw Data'!D$2:D$157,0)</f>
        <v>0</v>
      </c>
      <c r="R241" s="17">
        <f>_xlfn.XLOOKUP($B241,'Natural Budget Raw Data'!E$2:E$134,'Natural Budget Raw Data'!F$2:F$134,0)</f>
        <v>0</v>
      </c>
      <c r="S241" s="17">
        <f>_xlfn.XLOOKUP(B241,'Natural Budget Raw Data'!G$2:G$134,'Natural Budget Raw Data'!H$2:H$134,0)</f>
        <v>0</v>
      </c>
      <c r="T241" s="17">
        <f>_xlfn.XLOOKUP(B241,'Natural Budget Raw Data'!I$2:I$135,'Natural Budget Raw Data'!J$2:J$135,0)</f>
        <v>0</v>
      </c>
      <c r="U241" s="17">
        <f>_xlfn.XLOOKUP(B241,'Natural Budget Raw Data'!K$2:K$175,'Natural Budget Raw Data'!L$2:L$175,0)</f>
        <v>0</v>
      </c>
      <c r="V241" s="17">
        <f>_xlfn.XLOOKUP(B241,'Natural Budget Raw Data'!M$2:M$180,'Natural Budget Raw Data'!N$2:N$180,0)</f>
        <v>0</v>
      </c>
      <c r="W241" s="48">
        <f t="shared" si="38"/>
        <v>0</v>
      </c>
      <c r="X241" s="17">
        <f>_xlfn.XLOOKUP(B241,'2025 Natural Budget'!A$2:A$123,'2025 Natural Budget'!N$2:N$123,0)</f>
        <v>0</v>
      </c>
      <c r="AE241"/>
      <c r="AF241" s="73"/>
      <c r="AP241" s="78">
        <f>+W241+AM241</f>
        <v>0</v>
      </c>
      <c r="AR241" s="78">
        <f t="shared" si="37"/>
        <v>0</v>
      </c>
    </row>
    <row r="242" spans="1:45">
      <c r="A242" s="9"/>
      <c r="B242" s="10"/>
      <c r="C242" s="11" t="s">
        <v>677</v>
      </c>
      <c r="D242" s="15"/>
      <c r="E242" s="15"/>
      <c r="G242" s="17">
        <f>_xlfn.XLOOKUP(B242,'Natural Actual Raw Data'!A$2:A$197,'Natural Actual Raw Data'!B$2:B$197,0)</f>
        <v>0</v>
      </c>
      <c r="H242" s="17" cm="1">
        <f t="array" ref="H242">_xlfn.XLOOKUP(B242,'Natural Actual Raw Data'!C$2:C$159,'Natural Actual Raw Data'!D$2:E$159,0)</f>
        <v>0</v>
      </c>
      <c r="J242" s="17" cm="1">
        <f t="array" ref="J242">_xlfn.XLOOKUP(B242,'Natural Actual Raw Data'!F$2:F$164,'Natural Actual Raw Data'!G$2:H$164,0)</f>
        <v>0</v>
      </c>
      <c r="L242" s="17" cm="1">
        <f t="array" ref="L242">_xlfn.XLOOKUP(B242,'Natural Actual Raw Data'!I$2:I$147,'Natural Actual Raw Data'!J$2:K$147,0)</f>
        <v>0</v>
      </c>
      <c r="N242" s="17">
        <f t="shared" si="39"/>
        <v>0</v>
      </c>
      <c r="O242" s="17">
        <f t="shared" si="40"/>
        <v>0</v>
      </c>
      <c r="P242" s="17">
        <f>_xlfn.XLOOKUP(B242,'Natural Budget Raw Data'!A$2:A$197,'Natural Budget Raw Data'!B$2:B$197,0)</f>
        <v>0</v>
      </c>
      <c r="Q242" s="17">
        <f>_xlfn.XLOOKUP(B242,'Natural Budget Raw Data'!C$2:C$157,'Natural Budget Raw Data'!D$2:D$157,0)</f>
        <v>0</v>
      </c>
      <c r="R242" s="17">
        <f>_xlfn.XLOOKUP($B242,'Natural Budget Raw Data'!E$2:E$134,'Natural Budget Raw Data'!F$2:F$134,0)</f>
        <v>0</v>
      </c>
      <c r="S242" s="17">
        <f>_xlfn.XLOOKUP(B242,'Natural Budget Raw Data'!G$2:G$134,'Natural Budget Raw Data'!H$2:H$134,0)</f>
        <v>0</v>
      </c>
      <c r="T242" s="17">
        <f>_xlfn.XLOOKUP(B242,'Natural Budget Raw Data'!I$2:I$135,'Natural Budget Raw Data'!J$2:J$135,0)</f>
        <v>0</v>
      </c>
      <c r="U242" s="17">
        <f>_xlfn.XLOOKUP(B242,'Natural Budget Raw Data'!K$2:K$175,'Natural Budget Raw Data'!L$2:L$175,0)</f>
        <v>0</v>
      </c>
      <c r="V242" s="17">
        <f>_xlfn.XLOOKUP(B242,'Natural Budget Raw Data'!M$2:M$180,'Natural Budget Raw Data'!N$2:N$180,0)</f>
        <v>0</v>
      </c>
      <c r="W242" s="48">
        <f t="shared" si="38"/>
        <v>0</v>
      </c>
      <c r="X242" s="17">
        <f>_xlfn.XLOOKUP(B242,'2025 Natural Budget'!A$2:A$123,'2025 Natural Budget'!N$2:N$123,0)</f>
        <v>0</v>
      </c>
      <c r="AE242"/>
      <c r="AF242" s="73"/>
      <c r="AP242" s="78">
        <f>+W242+AM242</f>
        <v>0</v>
      </c>
      <c r="AR242" s="78">
        <f t="shared" si="37"/>
        <v>0</v>
      </c>
    </row>
    <row r="243" spans="1:45">
      <c r="A243" s="9"/>
      <c r="B243" s="10"/>
      <c r="C243" s="11" t="s">
        <v>678</v>
      </c>
      <c r="D243" s="15"/>
      <c r="E243" s="15"/>
      <c r="G243" s="17">
        <f>_xlfn.XLOOKUP(B243,'Natural Actual Raw Data'!A$2:A$197,'Natural Actual Raw Data'!B$2:B$197,0)</f>
        <v>0</v>
      </c>
      <c r="H243" s="17" cm="1">
        <f t="array" ref="H243">_xlfn.XLOOKUP(B243,'Natural Actual Raw Data'!C$2:C$159,'Natural Actual Raw Data'!D$2:E$159,0)</f>
        <v>0</v>
      </c>
      <c r="J243" s="17" cm="1">
        <f t="array" ref="J243">_xlfn.XLOOKUP(B243,'Natural Actual Raw Data'!F$2:F$164,'Natural Actual Raw Data'!G$2:H$164,0)</f>
        <v>0</v>
      </c>
      <c r="L243" s="17" cm="1">
        <f t="array" ref="L243">_xlfn.XLOOKUP(B243,'Natural Actual Raw Data'!I$2:I$147,'Natural Actual Raw Data'!J$2:K$147,0)</f>
        <v>0</v>
      </c>
      <c r="N243" s="17">
        <f t="shared" si="39"/>
        <v>0</v>
      </c>
      <c r="O243" s="17">
        <f t="shared" si="40"/>
        <v>0</v>
      </c>
      <c r="P243" s="17">
        <f>_xlfn.XLOOKUP(B243,'Natural Budget Raw Data'!A$2:A$197,'Natural Budget Raw Data'!B$2:B$197,0)</f>
        <v>0</v>
      </c>
      <c r="Q243" s="17">
        <f>_xlfn.XLOOKUP(B243,'Natural Budget Raw Data'!C$2:C$157,'Natural Budget Raw Data'!D$2:D$157,0)</f>
        <v>0</v>
      </c>
      <c r="R243" s="17">
        <f>_xlfn.XLOOKUP($B243,'Natural Budget Raw Data'!E$2:E$134,'Natural Budget Raw Data'!F$2:F$134,0)</f>
        <v>0</v>
      </c>
      <c r="S243" s="17">
        <f>_xlfn.XLOOKUP(B243,'Natural Budget Raw Data'!G$2:G$134,'Natural Budget Raw Data'!H$2:H$134,0)</f>
        <v>0</v>
      </c>
      <c r="T243" s="17">
        <f>_xlfn.XLOOKUP(B243,'Natural Budget Raw Data'!I$2:I$135,'Natural Budget Raw Data'!J$2:J$135,0)</f>
        <v>0</v>
      </c>
      <c r="U243" s="17">
        <f>_xlfn.XLOOKUP(B243,'Natural Budget Raw Data'!K$2:K$175,'Natural Budget Raw Data'!L$2:L$175,0)</f>
        <v>0</v>
      </c>
      <c r="V243" s="17">
        <f>_xlfn.XLOOKUP(B243,'Natural Budget Raw Data'!M$2:M$180,'Natural Budget Raw Data'!N$2:N$180,0)</f>
        <v>0</v>
      </c>
      <c r="W243" s="48">
        <f t="shared" si="38"/>
        <v>0</v>
      </c>
      <c r="X243" s="17">
        <f>_xlfn.XLOOKUP(B243,'2025 Natural Budget'!A$2:A$123,'2025 Natural Budget'!N$2:N$123,0)</f>
        <v>0</v>
      </c>
      <c r="AE243"/>
      <c r="AF243" s="73"/>
      <c r="AP243" s="78">
        <f>+W243+AM243</f>
        <v>0</v>
      </c>
      <c r="AR243" s="78">
        <f t="shared" si="37"/>
        <v>0</v>
      </c>
    </row>
    <row r="244" spans="1:45">
      <c r="A244" s="9" t="s">
        <v>2</v>
      </c>
      <c r="B244" s="10" t="s">
        <v>273</v>
      </c>
      <c r="C244" s="11" t="s">
        <v>274</v>
      </c>
      <c r="D244" s="15">
        <v>-1003.57</v>
      </c>
      <c r="E244" s="15">
        <v>0</v>
      </c>
      <c r="G244" s="42">
        <f>_xlfn.XLOOKUP(B244,'Natural Actual Raw Data'!A$2:A$197,'Natural Actual Raw Data'!B$2:B$197,0)</f>
        <v>-1003.57</v>
      </c>
      <c r="H244" s="17" cm="1">
        <f t="array" ref="H244">_xlfn.XLOOKUP(B244,'Natural Actual Raw Data'!C$2:C$159,'Natural Actual Raw Data'!D$2:E$159,0)</f>
        <v>0</v>
      </c>
      <c r="J244" s="17" cm="1">
        <f t="array" ref="J244:K244">_xlfn.XLOOKUP(B244,'Natural Actual Raw Data'!F$2:F$164,'Natural Actual Raw Data'!G$2:H$164,0)</f>
        <v>-802.57</v>
      </c>
      <c r="K244" s="17">
        <v>-161</v>
      </c>
      <c r="L244" s="17" cm="1">
        <f t="array" ref="L244:M244">_xlfn.XLOOKUP(B244,'Natural Actual Raw Data'!I$2:I$147,'Natural Actual Raw Data'!J$2:K$147,0)</f>
        <v>0</v>
      </c>
      <c r="M244" s="17">
        <v>-40</v>
      </c>
      <c r="N244" s="17">
        <f t="shared" si="39"/>
        <v>-1003.57</v>
      </c>
      <c r="O244" s="17">
        <f t="shared" si="40"/>
        <v>0</v>
      </c>
      <c r="P244" s="17">
        <f>_xlfn.XLOOKUP(B244,'Natural Budget Raw Data'!A$2:A$197,'Natural Budget Raw Data'!B$2:B$197,0)</f>
        <v>0</v>
      </c>
      <c r="Q244" s="17">
        <f>_xlfn.XLOOKUP(B244,'Natural Budget Raw Data'!C$2:C$157,'Natural Budget Raw Data'!D$2:D$157,0)</f>
        <v>0</v>
      </c>
      <c r="R244" s="17">
        <f>_xlfn.XLOOKUP($B244,'Natural Budget Raw Data'!E$2:E$134,'Natural Budget Raw Data'!F$2:F$134,0)</f>
        <v>0</v>
      </c>
      <c r="S244" s="17">
        <f>_xlfn.XLOOKUP(B244,'Natural Budget Raw Data'!G$2:G$134,'Natural Budget Raw Data'!H$2:H$134,0)</f>
        <v>0</v>
      </c>
      <c r="T244" s="17">
        <f>_xlfn.XLOOKUP(B244,'Natural Budget Raw Data'!I$2:I$135,'Natural Budget Raw Data'!J$2:J$135,0)</f>
        <v>0</v>
      </c>
      <c r="U244" s="17">
        <f>_xlfn.XLOOKUP(B244,'Natural Budget Raw Data'!K$2:K$175,'Natural Budget Raw Data'!L$2:L$175,0)</f>
        <v>0</v>
      </c>
      <c r="V244" s="17">
        <f>_xlfn.XLOOKUP(B244,'Natural Budget Raw Data'!M$2:M$180,'Natural Budget Raw Data'!N$2:N$180,0)</f>
        <v>0</v>
      </c>
      <c r="W244" s="48">
        <f t="shared" si="38"/>
        <v>-1003.57</v>
      </c>
      <c r="X244" s="17">
        <f>_xlfn.XLOOKUP(B244,'2025 Natural Budget'!A$2:A$123,'2025 Natural Budget'!N$2:N$123,0)</f>
        <v>0</v>
      </c>
      <c r="AE244"/>
      <c r="AF244" s="73"/>
      <c r="AO244" s="78">
        <f t="shared" ref="AO244:AO246" si="47">-AM244-W244</f>
        <v>1003.57</v>
      </c>
      <c r="AP244" s="78">
        <f>+W244+AM244+AO244</f>
        <v>0</v>
      </c>
      <c r="AR244" s="78">
        <f t="shared" si="37"/>
        <v>0</v>
      </c>
    </row>
    <row r="245" spans="1:45">
      <c r="A245" s="9" t="s">
        <v>0</v>
      </c>
      <c r="B245" s="10" t="s">
        <v>271</v>
      </c>
      <c r="C245" s="11" t="s">
        <v>272</v>
      </c>
      <c r="D245" s="15">
        <v>-4457.6499999999996</v>
      </c>
      <c r="E245" s="15">
        <v>-8375</v>
      </c>
      <c r="G245" s="42">
        <f>_xlfn.XLOOKUP(B245,'Natural Actual Raw Data'!A$2:A$197,'Natural Actual Raw Data'!B$2:B$197,0)</f>
        <v>-4457.6499999999996</v>
      </c>
      <c r="H245" s="17" cm="1">
        <f t="array" ref="H245:I245">_xlfn.XLOOKUP(B245,'Natural Actual Raw Data'!C$2:C$159,'Natural Actual Raw Data'!D$2:E$159,0)</f>
        <v>0</v>
      </c>
      <c r="I245" s="17">
        <v>-1428.22</v>
      </c>
      <c r="J245" s="17" cm="1">
        <f t="array" ref="J245:K245">_xlfn.XLOOKUP(B245,'Natural Actual Raw Data'!F$2:F$164,'Natural Actual Raw Data'!G$2:H$164,0)</f>
        <v>-36.96</v>
      </c>
      <c r="K245" s="17">
        <v>-1765.54</v>
      </c>
      <c r="L245" s="17" cm="1">
        <f t="array" ref="L245:M245">_xlfn.XLOOKUP(B245,'Natural Actual Raw Data'!I$2:I$147,'Natural Actual Raw Data'!J$2:K$147,0)</f>
        <v>-1201.93</v>
      </c>
      <c r="M245" s="17">
        <v>-25</v>
      </c>
      <c r="N245" s="17">
        <f>SUM(H245:M245)</f>
        <v>-4457.6500000000005</v>
      </c>
      <c r="O245" s="17">
        <f>+G245-N245</f>
        <v>0</v>
      </c>
      <c r="P245" s="17">
        <f>_xlfn.XLOOKUP(B245,'Natural Budget Raw Data'!A$2:A$197,'Natural Budget Raw Data'!B$2:B$197,0)</f>
        <v>-8375</v>
      </c>
      <c r="Q245" s="17">
        <f>_xlfn.XLOOKUP(B245,'Natural Budget Raw Data'!C$2:C$157,'Natural Budget Raw Data'!D$2:D$157,0)</f>
        <v>-175</v>
      </c>
      <c r="R245" s="17">
        <f>_xlfn.XLOOKUP($B245,'Natural Budget Raw Data'!E$2:E$134,'Natural Budget Raw Data'!F$2:F$134,0)</f>
        <v>-75</v>
      </c>
      <c r="S245" s="17">
        <f>_xlfn.XLOOKUP(B245,'Natural Budget Raw Data'!G$2:G$134,'Natural Budget Raw Data'!H$2:H$134,0)</f>
        <v>-650</v>
      </c>
      <c r="T245" s="17">
        <f>_xlfn.XLOOKUP(B245,'Natural Budget Raw Data'!I$2:I$135,'Natural Budget Raw Data'!J$2:J$135,0)</f>
        <v>-175</v>
      </c>
      <c r="U245" s="17">
        <f>_xlfn.XLOOKUP(B245,'Natural Budget Raw Data'!K$2:K$175,'Natural Budget Raw Data'!L$2:L$175,0)</f>
        <v>-125</v>
      </c>
      <c r="V245" s="17">
        <f>_xlfn.XLOOKUP(B245,'Natural Budget Raw Data'!M$2:M$180,'Natural Budget Raw Data'!N$2:N$180,0)</f>
        <v>-200</v>
      </c>
      <c r="W245" s="48">
        <f t="shared" si="38"/>
        <v>-5857.6500000000005</v>
      </c>
      <c r="X245" s="17">
        <f>_xlfn.XLOOKUP(B245,'2025 Natural Budget'!A$2:A$123,'2025 Natural Budget'!N$2:N$123,0)</f>
        <v>-32336</v>
      </c>
      <c r="AE245"/>
      <c r="AF245" s="73"/>
      <c r="AO245" s="78">
        <f t="shared" si="47"/>
        <v>5857.6500000000005</v>
      </c>
      <c r="AP245" s="78">
        <f t="shared" ref="AP245:AP259" si="48">+W245+AM245+AO245</f>
        <v>0</v>
      </c>
      <c r="AR245" s="78">
        <f t="shared" si="37"/>
        <v>0</v>
      </c>
    </row>
    <row r="246" spans="1:45">
      <c r="A246" s="9" t="s">
        <v>2</v>
      </c>
      <c r="B246" s="10" t="s">
        <v>269</v>
      </c>
      <c r="C246" s="11" t="s">
        <v>270</v>
      </c>
      <c r="D246" s="15">
        <v>-211180.48</v>
      </c>
      <c r="E246" s="15">
        <v>-198174</v>
      </c>
      <c r="G246" s="42">
        <f>_xlfn.XLOOKUP(B246,'Natural Actual Raw Data'!A$2:A$197,'Natural Actual Raw Data'!B$2:B$197,0)</f>
        <v>-211180.48</v>
      </c>
      <c r="H246" s="17" cm="1">
        <f t="array" ref="H246:I246">_xlfn.XLOOKUP(B246,'Natural Actual Raw Data'!C$2:C$159,'Natural Actual Raw Data'!D$2:E$159,0)</f>
        <v>-19421.32</v>
      </c>
      <c r="I246" s="17">
        <v>-49045.13</v>
      </c>
      <c r="J246" s="17" cm="1">
        <f t="array" ref="J246:K246">_xlfn.XLOOKUP(B246,'Natural Actual Raw Data'!F$2:F$164,'Natural Actual Raw Data'!G$2:H$164,0)</f>
        <v>-50114.42</v>
      </c>
      <c r="K246" s="17">
        <v>-27455.48</v>
      </c>
      <c r="L246" s="17" cm="1">
        <f t="array" ref="L246:M246">_xlfn.XLOOKUP(B246,'Natural Actual Raw Data'!I$2:I$147,'Natural Actual Raw Data'!J$2:K$147,0)</f>
        <v>-43542.11</v>
      </c>
      <c r="M246" s="17">
        <v>-21602.02</v>
      </c>
      <c r="N246" s="17">
        <f>SUM(H246:M246)</f>
        <v>-211180.48</v>
      </c>
      <c r="O246" s="17">
        <f>+G246-N246</f>
        <v>0</v>
      </c>
      <c r="P246" s="17">
        <f>_xlfn.XLOOKUP(B246,'Natural Budget Raw Data'!A$2:A$197,'Natural Budget Raw Data'!B$2:B$197,0)</f>
        <v>-198174</v>
      </c>
      <c r="Q246" s="17">
        <f>_xlfn.XLOOKUP(B246,'Natural Budget Raw Data'!C$2:C$157,'Natural Budget Raw Data'!D$2:D$157,0)</f>
        <v>-31324</v>
      </c>
      <c r="R246" s="17">
        <f>_xlfn.XLOOKUP($B246,'Natural Budget Raw Data'!E$2:E$134,'Natural Budget Raw Data'!F$2:F$134,0)</f>
        <v>-48649</v>
      </c>
      <c r="S246" s="17">
        <f>_xlfn.XLOOKUP(B246,'Natural Budget Raw Data'!G$2:G$134,'Natural Budget Raw Data'!H$2:H$134,0)</f>
        <v>-43221</v>
      </c>
      <c r="T246" s="17">
        <f>_xlfn.XLOOKUP(B246,'Natural Budget Raw Data'!I$2:I$135,'Natural Budget Raw Data'!J$2:J$135,0)</f>
        <v>-45891</v>
      </c>
      <c r="U246" s="17">
        <f>_xlfn.XLOOKUP(B246,'Natural Budget Raw Data'!K$2:K$175,'Natural Budget Raw Data'!L$2:L$175,0)</f>
        <v>-42688</v>
      </c>
      <c r="V246" s="17">
        <f>_xlfn.XLOOKUP(B246,'Natural Budget Raw Data'!M$2:M$180,'Natural Budget Raw Data'!N$2:N$180,0)</f>
        <v>-64093</v>
      </c>
      <c r="W246" s="48">
        <f t="shared" si="38"/>
        <v>-487046.48</v>
      </c>
      <c r="X246" s="17">
        <f>_xlfn.XLOOKUP(B246,'2025 Natural Budget'!A$2:A$123,'2025 Natural Budget'!N$2:N$123,0)</f>
        <v>-567300</v>
      </c>
      <c r="AE246"/>
      <c r="AF246" s="73"/>
      <c r="AO246" s="78">
        <f t="shared" si="47"/>
        <v>487046.48</v>
      </c>
      <c r="AP246" s="78">
        <f t="shared" si="48"/>
        <v>0</v>
      </c>
      <c r="AR246" s="78">
        <f t="shared" si="37"/>
        <v>0</v>
      </c>
    </row>
    <row r="247" spans="1:45" s="46" customFormat="1">
      <c r="A247" s="12"/>
      <c r="B247" s="13"/>
      <c r="C247" s="11" t="s">
        <v>679</v>
      </c>
      <c r="D247" s="16">
        <v>-1003.57</v>
      </c>
      <c r="E247" s="16">
        <v>0</v>
      </c>
      <c r="F247"/>
      <c r="G247" s="17">
        <f>_xlfn.XLOOKUP(B247,'Natural Actual Raw Data'!A$2:A$197,'Natural Actual Raw Data'!B$2:B$197,0)</f>
        <v>0</v>
      </c>
      <c r="H247" s="17" cm="1">
        <f t="array" ref="H247">_xlfn.XLOOKUP(B247,'Natural Actual Raw Data'!C$2:C$159,'Natural Actual Raw Data'!D$2:E$159,0)</f>
        <v>0</v>
      </c>
      <c r="I247" s="17"/>
      <c r="J247" s="17" cm="1">
        <f t="array" ref="J247">_xlfn.XLOOKUP(B247,'Natural Actual Raw Data'!F$2:F$164,'Natural Actual Raw Data'!G$2:H$164,0)</f>
        <v>0</v>
      </c>
      <c r="K247" s="17"/>
      <c r="L247" s="17" cm="1">
        <f t="array" ref="L247">_xlfn.XLOOKUP(B247,'Natural Actual Raw Data'!I$2:I$147,'Natural Actual Raw Data'!J$2:K$147,0)</f>
        <v>0</v>
      </c>
      <c r="M247" s="17"/>
      <c r="N247" s="17">
        <f t="shared" si="39"/>
        <v>0</v>
      </c>
      <c r="O247" s="17">
        <f t="shared" si="40"/>
        <v>0</v>
      </c>
      <c r="P247" s="17">
        <f>_xlfn.XLOOKUP(B247,'Natural Budget Raw Data'!A$2:A$197,'Natural Budget Raw Data'!B$2:B$197,0)</f>
        <v>0</v>
      </c>
      <c r="Q247" s="17">
        <f>_xlfn.XLOOKUP(B247,'Natural Budget Raw Data'!C$2:C$157,'Natural Budget Raw Data'!D$2:D$157,0)</f>
        <v>0</v>
      </c>
      <c r="R247" s="17">
        <f>_xlfn.XLOOKUP($B247,'Natural Budget Raw Data'!E$2:E$134,'Natural Budget Raw Data'!F$2:F$134,0)</f>
        <v>0</v>
      </c>
      <c r="S247" s="17">
        <f>_xlfn.XLOOKUP(B247,'Natural Budget Raw Data'!G$2:G$134,'Natural Budget Raw Data'!H$2:H$134,0)</f>
        <v>0</v>
      </c>
      <c r="T247" s="17">
        <f>_xlfn.XLOOKUP(B247,'Natural Budget Raw Data'!I$2:I$135,'Natural Budget Raw Data'!J$2:J$135,0)</f>
        <v>0</v>
      </c>
      <c r="U247" s="17">
        <f>_xlfn.XLOOKUP(B247,'Natural Budget Raw Data'!K$2:K$175,'Natural Budget Raw Data'!L$2:L$175,0)</f>
        <v>0</v>
      </c>
      <c r="V247" s="17">
        <f>_xlfn.XLOOKUP(B247,'Natural Budget Raw Data'!M$2:M$180,'Natural Budget Raw Data'!N$2:N$180,0)</f>
        <v>0</v>
      </c>
      <c r="W247" s="48">
        <f t="shared" si="38"/>
        <v>0</v>
      </c>
      <c r="X247" s="17">
        <f>_xlfn.XLOOKUP(B247,'2025 Natural Budget'!A$2:A$123,'2025 Natural Budget'!N$2:N$123,0)</f>
        <v>0</v>
      </c>
      <c r="Y247" s="47"/>
      <c r="AA247" s="47"/>
      <c r="AB247" s="47"/>
      <c r="AC247" s="47"/>
      <c r="AD247" s="47"/>
      <c r="AG247" s="47"/>
      <c r="AJ247" s="47"/>
      <c r="AM247" s="47"/>
      <c r="AN247" s="47"/>
      <c r="AO247" s="47"/>
      <c r="AP247" s="78">
        <f t="shared" si="48"/>
        <v>0</v>
      </c>
      <c r="AQ247" s="47"/>
      <c r="AR247" s="78">
        <f t="shared" si="37"/>
        <v>0</v>
      </c>
      <c r="AS247" s="47"/>
    </row>
    <row r="248" spans="1:45">
      <c r="A248" s="12"/>
      <c r="B248" s="13"/>
      <c r="C248" s="11" t="s">
        <v>680</v>
      </c>
      <c r="D248" s="16">
        <v>-1003.57</v>
      </c>
      <c r="E248" s="16">
        <v>0</v>
      </c>
      <c r="G248" s="17">
        <f>_xlfn.XLOOKUP(B248,'Natural Actual Raw Data'!A$2:A$197,'Natural Actual Raw Data'!B$2:B$197,0)</f>
        <v>0</v>
      </c>
      <c r="H248" s="17" cm="1">
        <f t="array" ref="H248">_xlfn.XLOOKUP(B248,'Natural Actual Raw Data'!C$2:C$159,'Natural Actual Raw Data'!D$2:E$159,0)</f>
        <v>0</v>
      </c>
      <c r="J248" s="17" cm="1">
        <f t="array" ref="J248">_xlfn.XLOOKUP(B248,'Natural Actual Raw Data'!F$2:F$164,'Natural Actual Raw Data'!G$2:H$164,0)</f>
        <v>0</v>
      </c>
      <c r="L248" s="17" cm="1">
        <f t="array" ref="L248">_xlfn.XLOOKUP(B248,'Natural Actual Raw Data'!I$2:I$147,'Natural Actual Raw Data'!J$2:K$147,0)</f>
        <v>0</v>
      </c>
      <c r="N248" s="17">
        <f t="shared" si="39"/>
        <v>0</v>
      </c>
      <c r="O248" s="17">
        <f t="shared" si="40"/>
        <v>0</v>
      </c>
      <c r="P248" s="17">
        <f>_xlfn.XLOOKUP(B248,'Natural Budget Raw Data'!A$2:A$197,'Natural Budget Raw Data'!B$2:B$197,0)</f>
        <v>0</v>
      </c>
      <c r="Q248" s="17">
        <f>_xlfn.XLOOKUP(B248,'Natural Budget Raw Data'!C$2:C$157,'Natural Budget Raw Data'!D$2:D$157,0)</f>
        <v>0</v>
      </c>
      <c r="R248" s="17">
        <f>_xlfn.XLOOKUP($B248,'Natural Budget Raw Data'!E$2:E$134,'Natural Budget Raw Data'!F$2:F$134,0)</f>
        <v>0</v>
      </c>
      <c r="S248" s="17">
        <f>_xlfn.XLOOKUP(B248,'Natural Budget Raw Data'!G$2:G$134,'Natural Budget Raw Data'!H$2:H$134,0)</f>
        <v>0</v>
      </c>
      <c r="T248" s="17">
        <f>_xlfn.XLOOKUP(B248,'Natural Budget Raw Data'!I$2:I$135,'Natural Budget Raw Data'!J$2:J$135,0)</f>
        <v>0</v>
      </c>
      <c r="U248" s="17">
        <f>_xlfn.XLOOKUP(B248,'Natural Budget Raw Data'!K$2:K$175,'Natural Budget Raw Data'!L$2:L$175,0)</f>
        <v>0</v>
      </c>
      <c r="V248" s="17">
        <f>_xlfn.XLOOKUP(B248,'Natural Budget Raw Data'!M$2:M$180,'Natural Budget Raw Data'!N$2:N$180,0)</f>
        <v>0</v>
      </c>
      <c r="W248" s="48">
        <f t="shared" si="38"/>
        <v>0</v>
      </c>
      <c r="X248" s="17">
        <f>_xlfn.XLOOKUP(B248,'2025 Natural Budget'!A$2:A$123,'2025 Natural Budget'!N$2:N$123,0)</f>
        <v>0</v>
      </c>
      <c r="AE248"/>
      <c r="AF248" s="73"/>
      <c r="AP248" s="78">
        <f t="shared" si="48"/>
        <v>0</v>
      </c>
      <c r="AR248" s="78">
        <f t="shared" si="37"/>
        <v>0</v>
      </c>
    </row>
    <row r="249" spans="1:45">
      <c r="A249" s="9"/>
      <c r="B249" s="10"/>
      <c r="C249" s="11" t="s">
        <v>681</v>
      </c>
      <c r="D249" s="15"/>
      <c r="E249" s="15"/>
      <c r="G249" s="17">
        <f>_xlfn.XLOOKUP(B249,'Natural Actual Raw Data'!A$2:A$197,'Natural Actual Raw Data'!B$2:B$197,0)</f>
        <v>0</v>
      </c>
      <c r="H249" s="17" cm="1">
        <f t="array" ref="H249">_xlfn.XLOOKUP(B249,'Natural Actual Raw Data'!C$2:C$159,'Natural Actual Raw Data'!D$2:E$159,0)</f>
        <v>0</v>
      </c>
      <c r="J249" s="17" cm="1">
        <f t="array" ref="J249">_xlfn.XLOOKUP(B249,'Natural Actual Raw Data'!F$2:F$164,'Natural Actual Raw Data'!G$2:H$164,0)</f>
        <v>0</v>
      </c>
      <c r="L249" s="17" cm="1">
        <f t="array" ref="L249">_xlfn.XLOOKUP(B249,'Natural Actual Raw Data'!I$2:I$147,'Natural Actual Raw Data'!J$2:K$147,0)</f>
        <v>0</v>
      </c>
      <c r="N249" s="17">
        <f t="shared" si="39"/>
        <v>0</v>
      </c>
      <c r="O249" s="17">
        <f t="shared" si="40"/>
        <v>0</v>
      </c>
      <c r="P249" s="17">
        <f>_xlfn.XLOOKUP(B249,'Natural Budget Raw Data'!A$2:A$197,'Natural Budget Raw Data'!B$2:B$197,0)</f>
        <v>0</v>
      </c>
      <c r="Q249" s="17">
        <f>_xlfn.XLOOKUP(B249,'Natural Budget Raw Data'!C$2:C$157,'Natural Budget Raw Data'!D$2:D$157,0)</f>
        <v>0</v>
      </c>
      <c r="R249" s="17">
        <f>_xlfn.XLOOKUP($B249,'Natural Budget Raw Data'!E$2:E$134,'Natural Budget Raw Data'!F$2:F$134,0)</f>
        <v>0</v>
      </c>
      <c r="S249" s="17">
        <f>_xlfn.XLOOKUP(B249,'Natural Budget Raw Data'!G$2:G$134,'Natural Budget Raw Data'!H$2:H$134,0)</f>
        <v>0</v>
      </c>
      <c r="T249" s="17">
        <f>_xlfn.XLOOKUP(B249,'Natural Budget Raw Data'!I$2:I$135,'Natural Budget Raw Data'!J$2:J$135,0)</f>
        <v>0</v>
      </c>
      <c r="U249" s="17">
        <f>_xlfn.XLOOKUP(B249,'Natural Budget Raw Data'!K$2:K$175,'Natural Budget Raw Data'!L$2:L$175,0)</f>
        <v>0</v>
      </c>
      <c r="V249" s="17">
        <f>_xlfn.XLOOKUP(B249,'Natural Budget Raw Data'!M$2:M$180,'Natural Budget Raw Data'!N$2:N$180,0)</f>
        <v>0</v>
      </c>
      <c r="W249" s="48">
        <f t="shared" si="38"/>
        <v>0</v>
      </c>
      <c r="X249" s="17">
        <f>_xlfn.XLOOKUP(B249,'2025 Natural Budget'!A$2:A$123,'2025 Natural Budget'!N$2:N$123,0)</f>
        <v>0</v>
      </c>
      <c r="AE249"/>
      <c r="AF249" s="73"/>
      <c r="AP249" s="78">
        <f t="shared" si="48"/>
        <v>0</v>
      </c>
      <c r="AR249" s="78">
        <f t="shared" si="37"/>
        <v>0</v>
      </c>
    </row>
    <row r="250" spans="1:45">
      <c r="A250" s="9" t="s">
        <v>2</v>
      </c>
      <c r="B250" s="10" t="s">
        <v>562</v>
      </c>
      <c r="C250" s="11" t="s">
        <v>563</v>
      </c>
      <c r="D250" s="15">
        <v>0</v>
      </c>
      <c r="E250" s="15">
        <v>624</v>
      </c>
      <c r="G250" s="17">
        <f>_xlfn.XLOOKUP(B250,'Natural Actual Raw Data'!A$2:A$197,'Natural Actual Raw Data'!B$2:B$197,0)</f>
        <v>0</v>
      </c>
      <c r="H250" s="17" cm="1">
        <f t="array" ref="H250">_xlfn.XLOOKUP(B250,'Natural Actual Raw Data'!C$2:C$159,'Natural Actual Raw Data'!D$2:E$159,0)</f>
        <v>0</v>
      </c>
      <c r="J250" s="17" cm="1">
        <f t="array" ref="J250">_xlfn.XLOOKUP(B250,'Natural Actual Raw Data'!F$2:F$164,'Natural Actual Raw Data'!G$2:H$164,0)</f>
        <v>0</v>
      </c>
      <c r="L250" s="17" cm="1">
        <f t="array" ref="L250">_xlfn.XLOOKUP(B250,'Natural Actual Raw Data'!I$2:I$147,'Natural Actual Raw Data'!J$2:K$147,0)</f>
        <v>0</v>
      </c>
      <c r="N250" s="17">
        <f t="shared" si="39"/>
        <v>0</v>
      </c>
      <c r="O250" s="17">
        <f t="shared" si="40"/>
        <v>0</v>
      </c>
      <c r="P250" s="17">
        <f>_xlfn.XLOOKUP(B250,'Natural Budget Raw Data'!A$2:A$197,'Natural Budget Raw Data'!B$2:B$197,0)</f>
        <v>624</v>
      </c>
      <c r="Q250" s="17">
        <f>_xlfn.XLOOKUP(B250,'Natural Budget Raw Data'!C$2:C$157,'Natural Budget Raw Data'!D$2:D$157,0)</f>
        <v>104</v>
      </c>
      <c r="R250" s="17">
        <f>_xlfn.XLOOKUP($B250,'Natural Budget Raw Data'!E$2:E$134,'Natural Budget Raw Data'!F$2:F$134,0)</f>
        <v>104</v>
      </c>
      <c r="S250" s="17">
        <f>_xlfn.XLOOKUP(B250,'Natural Budget Raw Data'!G$2:G$134,'Natural Budget Raw Data'!H$2:H$134,0)</f>
        <v>104</v>
      </c>
      <c r="T250" s="17">
        <f>_xlfn.XLOOKUP(B250,'Natural Budget Raw Data'!I$2:I$135,'Natural Budget Raw Data'!J$2:J$135,0)</f>
        <v>104</v>
      </c>
      <c r="U250" s="17">
        <f>_xlfn.XLOOKUP(B250,'Natural Budget Raw Data'!K$2:K$175,'Natural Budget Raw Data'!L$2:L$175,0)</f>
        <v>104</v>
      </c>
      <c r="V250" s="17">
        <f>_xlfn.XLOOKUP(B250,'Natural Budget Raw Data'!M$2:M$180,'Natural Budget Raw Data'!N$2:N$180,0)</f>
        <v>104</v>
      </c>
      <c r="W250" s="48">
        <f t="shared" si="38"/>
        <v>624</v>
      </c>
      <c r="X250" s="17">
        <f>_xlfn.XLOOKUP(B250,'2025 Natural Budget'!A$2:A$123,'2025 Natural Budget'!N$2:N$123,0)</f>
        <v>1200</v>
      </c>
      <c r="AE250"/>
      <c r="AF250" s="73"/>
      <c r="AO250" s="78">
        <f t="shared" ref="AO250:AO258" si="49">-AM250-W250</f>
        <v>-624</v>
      </c>
      <c r="AP250" s="78">
        <f t="shared" si="48"/>
        <v>0</v>
      </c>
      <c r="AR250" s="78">
        <f t="shared" si="37"/>
        <v>0</v>
      </c>
    </row>
    <row r="251" spans="1:45">
      <c r="A251" s="9" t="s">
        <v>2</v>
      </c>
      <c r="B251" s="10" t="s">
        <v>564</v>
      </c>
      <c r="C251" s="11" t="s">
        <v>565</v>
      </c>
      <c r="D251" s="15">
        <v>0</v>
      </c>
      <c r="E251" s="15">
        <v>150</v>
      </c>
      <c r="G251" s="17">
        <f>_xlfn.XLOOKUP(B251,'Natural Actual Raw Data'!A$2:A$197,'Natural Actual Raw Data'!B$2:B$197,0)</f>
        <v>0</v>
      </c>
      <c r="H251" s="17" cm="1">
        <f t="array" ref="H251">_xlfn.XLOOKUP(B251,'Natural Actual Raw Data'!C$2:C$159,'Natural Actual Raw Data'!D$2:E$159,0)</f>
        <v>0</v>
      </c>
      <c r="J251" s="17" cm="1">
        <f t="array" ref="J251">_xlfn.XLOOKUP(B251,'Natural Actual Raw Data'!F$2:F$164,'Natural Actual Raw Data'!G$2:H$164,0)</f>
        <v>0</v>
      </c>
      <c r="L251" s="17" cm="1">
        <f t="array" ref="L251">_xlfn.XLOOKUP(B251,'Natural Actual Raw Data'!I$2:I$147,'Natural Actual Raw Data'!J$2:K$147,0)</f>
        <v>0</v>
      </c>
      <c r="N251" s="17">
        <f t="shared" si="39"/>
        <v>0</v>
      </c>
      <c r="O251" s="17">
        <f t="shared" si="40"/>
        <v>0</v>
      </c>
      <c r="P251" s="17">
        <f>_xlfn.XLOOKUP(B251,'Natural Budget Raw Data'!A$2:A$197,'Natural Budget Raw Data'!B$2:B$197,0)</f>
        <v>150</v>
      </c>
      <c r="Q251" s="17">
        <f>_xlfn.XLOOKUP(B251,'Natural Budget Raw Data'!C$2:C$157,'Natural Budget Raw Data'!D$2:D$157,0)</f>
        <v>25</v>
      </c>
      <c r="R251" s="17">
        <f>_xlfn.XLOOKUP($B251,'Natural Budget Raw Data'!E$2:E$134,'Natural Budget Raw Data'!F$2:F$134,0)</f>
        <v>25</v>
      </c>
      <c r="S251" s="17">
        <f>_xlfn.XLOOKUP(B251,'Natural Budget Raw Data'!G$2:G$134,'Natural Budget Raw Data'!H$2:H$134,0)</f>
        <v>25</v>
      </c>
      <c r="T251" s="17">
        <f>_xlfn.XLOOKUP(B251,'Natural Budget Raw Data'!I$2:I$135,'Natural Budget Raw Data'!J$2:J$135,0)</f>
        <v>25</v>
      </c>
      <c r="U251" s="17">
        <f>_xlfn.XLOOKUP(B251,'Natural Budget Raw Data'!K$2:K$175,'Natural Budget Raw Data'!L$2:L$175,0)</f>
        <v>25</v>
      </c>
      <c r="V251" s="17">
        <f>_xlfn.XLOOKUP(B251,'Natural Budget Raw Data'!M$2:M$180,'Natural Budget Raw Data'!N$2:N$180,0)</f>
        <v>25</v>
      </c>
      <c r="W251" s="48">
        <f t="shared" si="38"/>
        <v>150</v>
      </c>
      <c r="X251" s="17">
        <f>_xlfn.XLOOKUP(B251,'2025 Natural Budget'!A$2:A$123,'2025 Natural Budget'!N$2:N$123,0)</f>
        <v>500.00000000000011</v>
      </c>
      <c r="AE251"/>
      <c r="AF251" s="73"/>
      <c r="AO251" s="78">
        <f t="shared" si="49"/>
        <v>-150</v>
      </c>
      <c r="AP251" s="78">
        <f t="shared" si="48"/>
        <v>0</v>
      </c>
      <c r="AR251" s="78">
        <f t="shared" si="37"/>
        <v>0</v>
      </c>
    </row>
    <row r="252" spans="1:45">
      <c r="A252" s="9" t="s">
        <v>2</v>
      </c>
      <c r="B252" s="10" t="s">
        <v>566</v>
      </c>
      <c r="C252" s="11" t="s">
        <v>567</v>
      </c>
      <c r="D252" s="15">
        <v>0</v>
      </c>
      <c r="E252" s="15">
        <v>23250</v>
      </c>
      <c r="G252" s="17">
        <f>_xlfn.XLOOKUP(B252,'Natural Actual Raw Data'!A$2:A$197,'Natural Actual Raw Data'!B$2:B$197,0)</f>
        <v>0</v>
      </c>
      <c r="H252" s="17" cm="1">
        <f t="array" ref="H252">_xlfn.XLOOKUP(B252,'Natural Actual Raw Data'!C$2:C$159,'Natural Actual Raw Data'!D$2:E$159,0)</f>
        <v>0</v>
      </c>
      <c r="J252" s="17" cm="1">
        <f t="array" ref="J252">_xlfn.XLOOKUP(B252,'Natural Actual Raw Data'!F$2:F$164,'Natural Actual Raw Data'!G$2:H$164,0)</f>
        <v>0</v>
      </c>
      <c r="L252" s="17" cm="1">
        <f t="array" ref="L252">_xlfn.XLOOKUP(B252,'Natural Actual Raw Data'!I$2:I$147,'Natural Actual Raw Data'!J$2:K$147,0)</f>
        <v>0</v>
      </c>
      <c r="N252" s="17">
        <f t="shared" si="39"/>
        <v>0</v>
      </c>
      <c r="O252" s="17">
        <f t="shared" si="40"/>
        <v>0</v>
      </c>
      <c r="P252" s="17">
        <f>_xlfn.XLOOKUP(B252,'Natural Budget Raw Data'!A$2:A$197,'Natural Budget Raw Data'!B$2:B$197,0)</f>
        <v>23250</v>
      </c>
      <c r="Q252" s="17">
        <f>_xlfn.XLOOKUP(B252,'Natural Budget Raw Data'!C$2:C$157,'Natural Budget Raw Data'!D$2:D$157,0)</f>
        <v>3875</v>
      </c>
      <c r="R252" s="17">
        <f>_xlfn.XLOOKUP($B252,'Natural Budget Raw Data'!E$2:E$134,'Natural Budget Raw Data'!F$2:F$134,0)</f>
        <v>3875</v>
      </c>
      <c r="S252" s="17">
        <f>_xlfn.XLOOKUP(B252,'Natural Budget Raw Data'!G$2:G$134,'Natural Budget Raw Data'!H$2:H$134,0)</f>
        <v>3875</v>
      </c>
      <c r="T252" s="17">
        <f>_xlfn.XLOOKUP(B252,'Natural Budget Raw Data'!I$2:I$135,'Natural Budget Raw Data'!J$2:J$135,0)</f>
        <v>3875</v>
      </c>
      <c r="U252" s="17">
        <f>_xlfn.XLOOKUP(B252,'Natural Budget Raw Data'!K$2:K$175,'Natural Budget Raw Data'!L$2:L$175,0)</f>
        <v>3875</v>
      </c>
      <c r="V252" s="17">
        <f>_xlfn.XLOOKUP(B252,'Natural Budget Raw Data'!M$2:M$180,'Natural Budget Raw Data'!N$2:N$180,0)</f>
        <v>3875</v>
      </c>
      <c r="W252" s="48">
        <f t="shared" si="38"/>
        <v>23250</v>
      </c>
      <c r="X252" s="17">
        <f>_xlfn.XLOOKUP(B252,'2025 Natural Budget'!A$2:A$123,'2025 Natural Budget'!N$2:N$123,0)</f>
        <v>45000</v>
      </c>
      <c r="AE252"/>
      <c r="AF252" s="73"/>
      <c r="AO252" s="78">
        <f t="shared" si="49"/>
        <v>-23250</v>
      </c>
      <c r="AP252" s="78">
        <f t="shared" si="48"/>
        <v>0</v>
      </c>
      <c r="AR252" s="78">
        <f t="shared" si="37"/>
        <v>0</v>
      </c>
    </row>
    <row r="253" spans="1:45">
      <c r="A253" s="12"/>
      <c r="B253" s="13"/>
      <c r="C253" s="11" t="s">
        <v>682</v>
      </c>
      <c r="D253" s="16">
        <v>0</v>
      </c>
      <c r="E253" s="16">
        <v>24024</v>
      </c>
      <c r="G253" s="17">
        <f>_xlfn.XLOOKUP(B253,'Natural Actual Raw Data'!A$2:A$197,'Natural Actual Raw Data'!B$2:B$197,0)</f>
        <v>0</v>
      </c>
      <c r="H253" s="17" cm="1">
        <f t="array" ref="H253">_xlfn.XLOOKUP(B253,'Natural Actual Raw Data'!C$2:C$159,'Natural Actual Raw Data'!D$2:E$159,0)</f>
        <v>0</v>
      </c>
      <c r="J253" s="17" cm="1">
        <f t="array" ref="J253">_xlfn.XLOOKUP(B253,'Natural Actual Raw Data'!F$2:F$164,'Natural Actual Raw Data'!G$2:H$164,0)</f>
        <v>0</v>
      </c>
      <c r="L253" s="17" cm="1">
        <f t="array" ref="L253">_xlfn.XLOOKUP(B253,'Natural Actual Raw Data'!I$2:I$147,'Natural Actual Raw Data'!J$2:K$147,0)</f>
        <v>0</v>
      </c>
      <c r="N253" s="17">
        <f t="shared" si="39"/>
        <v>0</v>
      </c>
      <c r="O253" s="17">
        <f t="shared" si="40"/>
        <v>0</v>
      </c>
      <c r="P253" s="17">
        <f>_xlfn.XLOOKUP(B253,'Natural Budget Raw Data'!A$2:A$197,'Natural Budget Raw Data'!B$2:B$197,0)</f>
        <v>0</v>
      </c>
      <c r="Q253" s="17">
        <f>_xlfn.XLOOKUP(B253,'Natural Budget Raw Data'!C$2:C$157,'Natural Budget Raw Data'!D$2:D$157,0)</f>
        <v>0</v>
      </c>
      <c r="R253" s="17">
        <f>_xlfn.XLOOKUP($B253,'Natural Budget Raw Data'!E$2:E$134,'Natural Budget Raw Data'!F$2:F$134,0)</f>
        <v>0</v>
      </c>
      <c r="S253" s="17">
        <f>_xlfn.XLOOKUP(B253,'Natural Budget Raw Data'!G$2:G$134,'Natural Budget Raw Data'!H$2:H$134,0)</f>
        <v>0</v>
      </c>
      <c r="T253" s="17">
        <f>_xlfn.XLOOKUP(B253,'Natural Budget Raw Data'!I$2:I$135,'Natural Budget Raw Data'!J$2:J$135,0)</f>
        <v>0</v>
      </c>
      <c r="U253" s="17">
        <f>_xlfn.XLOOKUP(B253,'Natural Budget Raw Data'!K$2:K$175,'Natural Budget Raw Data'!L$2:L$175,0)</f>
        <v>0</v>
      </c>
      <c r="V253" s="17">
        <f>_xlfn.XLOOKUP(B253,'Natural Budget Raw Data'!M$2:M$180,'Natural Budget Raw Data'!N$2:N$180,0)</f>
        <v>0</v>
      </c>
      <c r="W253" s="48">
        <f t="shared" si="38"/>
        <v>0</v>
      </c>
      <c r="X253" s="17">
        <f>_xlfn.XLOOKUP(B253,'2025 Natural Budget'!A$2:A$123,'2025 Natural Budget'!N$2:N$123,0)</f>
        <v>0</v>
      </c>
      <c r="AE253"/>
      <c r="AF253" s="73"/>
      <c r="AO253" s="78">
        <f t="shared" si="49"/>
        <v>0</v>
      </c>
      <c r="AP253" s="78">
        <f t="shared" si="48"/>
        <v>0</v>
      </c>
      <c r="AR253" s="78">
        <f t="shared" si="37"/>
        <v>0</v>
      </c>
    </row>
    <row r="254" spans="1:45">
      <c r="A254" s="9" t="s">
        <v>2</v>
      </c>
      <c r="B254" s="10" t="s">
        <v>568</v>
      </c>
      <c r="C254" s="11" t="s">
        <v>569</v>
      </c>
      <c r="D254" s="15">
        <v>7035.09</v>
      </c>
      <c r="E254" s="15">
        <v>1248</v>
      </c>
      <c r="G254" s="42">
        <f>_xlfn.XLOOKUP(B254,'Natural Actual Raw Data'!A$2:A$197,'Natural Actual Raw Data'!B$2:B$197,0)</f>
        <v>7035.09</v>
      </c>
      <c r="H254" s="17" cm="1">
        <f t="array" ref="H254:I254">_xlfn.XLOOKUP(B254,'Natural Actual Raw Data'!C$2:C$159,'Natural Actual Raw Data'!D$2:E$159,0)</f>
        <v>124.39</v>
      </c>
      <c r="I254" s="17">
        <v>124.39</v>
      </c>
      <c r="J254" s="17" cm="1">
        <f t="array" ref="J254:K254">_xlfn.XLOOKUP(B254,'Natural Actual Raw Data'!F$2:F$164,'Natural Actual Raw Data'!G$2:H$164,0)</f>
        <v>124.39</v>
      </c>
      <c r="K254" s="17">
        <v>124.39</v>
      </c>
      <c r="L254" s="17" cm="1">
        <f t="array" ref="L254:M254">_xlfn.XLOOKUP(B254,'Natural Actual Raw Data'!I$2:I$147,'Natural Actual Raw Data'!J$2:K$147,0)</f>
        <v>2049.39</v>
      </c>
      <c r="M254" s="17">
        <v>4488.1400000000003</v>
      </c>
      <c r="N254" s="17">
        <f t="shared" si="39"/>
        <v>7035.09</v>
      </c>
      <c r="O254" s="17">
        <f t="shared" si="40"/>
        <v>0</v>
      </c>
      <c r="P254" s="17">
        <f>_xlfn.XLOOKUP(B254,'Natural Budget Raw Data'!A$2:A$197,'Natural Budget Raw Data'!B$2:B$197,0)</f>
        <v>1248</v>
      </c>
      <c r="Q254" s="17">
        <f>_xlfn.XLOOKUP(B254,'Natural Budget Raw Data'!C$2:C$157,'Natural Budget Raw Data'!D$2:D$157,0)</f>
        <v>208</v>
      </c>
      <c r="R254" s="17">
        <f>_xlfn.XLOOKUP($B254,'Natural Budget Raw Data'!E$2:E$134,'Natural Budget Raw Data'!F$2:F$134,0)</f>
        <v>208</v>
      </c>
      <c r="S254" s="17">
        <f>_xlfn.XLOOKUP(B254,'Natural Budget Raw Data'!G$2:G$134,'Natural Budget Raw Data'!H$2:H$134,0)</f>
        <v>208</v>
      </c>
      <c r="T254" s="17">
        <f>_xlfn.XLOOKUP(B254,'Natural Budget Raw Data'!I$2:I$135,'Natural Budget Raw Data'!J$2:J$135,0)</f>
        <v>208</v>
      </c>
      <c r="U254" s="17">
        <f>_xlfn.XLOOKUP(B254,'Natural Budget Raw Data'!K$2:K$175,'Natural Budget Raw Data'!L$2:L$175,0)</f>
        <v>208</v>
      </c>
      <c r="V254" s="17">
        <f>_xlfn.XLOOKUP(B254,'Natural Budget Raw Data'!M$2:M$180,'Natural Budget Raw Data'!N$2:N$180,0)</f>
        <v>208</v>
      </c>
      <c r="W254" s="48">
        <f t="shared" si="38"/>
        <v>8283.09</v>
      </c>
      <c r="X254" s="17">
        <f>_xlfn.XLOOKUP(B254,'2025 Natural Budget'!A$2:A$123,'2025 Natural Budget'!N$2:N$123,0)</f>
        <v>23500.000000000004</v>
      </c>
      <c r="AE254"/>
      <c r="AF254" s="73"/>
      <c r="AO254" s="78">
        <f t="shared" si="49"/>
        <v>-8283.09</v>
      </c>
      <c r="AP254" s="78">
        <f t="shared" si="48"/>
        <v>0</v>
      </c>
      <c r="AR254" s="78">
        <f t="shared" si="37"/>
        <v>0</v>
      </c>
    </row>
    <row r="255" spans="1:45">
      <c r="A255" s="9" t="s">
        <v>2</v>
      </c>
      <c r="B255" s="10" t="s">
        <v>570</v>
      </c>
      <c r="C255" s="11" t="s">
        <v>571</v>
      </c>
      <c r="D255" s="15">
        <v>30.09</v>
      </c>
      <c r="E255" s="15">
        <v>0</v>
      </c>
      <c r="G255" s="42">
        <f>_xlfn.XLOOKUP(B255,'Natural Actual Raw Data'!A$2:A$197,'Natural Actual Raw Data'!B$2:B$197,0)</f>
        <v>30.09</v>
      </c>
      <c r="H255" s="17" cm="1">
        <f t="array" ref="H255">_xlfn.XLOOKUP(B255,'Natural Actual Raw Data'!C$2:C$159,'Natural Actual Raw Data'!D$2:E$159,0)</f>
        <v>0</v>
      </c>
      <c r="J255" s="17" cm="1">
        <f t="array" ref="J255:K255">_xlfn.XLOOKUP(B255,'Natural Actual Raw Data'!F$2:F$164,'Natural Actual Raw Data'!G$2:H$164,0)</f>
        <v>0</v>
      </c>
      <c r="K255" s="17">
        <v>30.09</v>
      </c>
      <c r="L255" s="17" cm="1">
        <f t="array" ref="L255">_xlfn.XLOOKUP(B255,'Natural Actual Raw Data'!I$2:I$147,'Natural Actual Raw Data'!J$2:K$147,0)</f>
        <v>0</v>
      </c>
      <c r="N255" s="17">
        <f t="shared" si="39"/>
        <v>30.09</v>
      </c>
      <c r="O255" s="17">
        <f t="shared" si="40"/>
        <v>0</v>
      </c>
      <c r="P255" s="17">
        <f>_xlfn.XLOOKUP(B255,'Natural Budget Raw Data'!A$2:A$197,'Natural Budget Raw Data'!B$2:B$197,0)</f>
        <v>0</v>
      </c>
      <c r="Q255" s="17">
        <f>_xlfn.XLOOKUP(B255,'Natural Budget Raw Data'!C$2:C$157,'Natural Budget Raw Data'!D$2:D$157,0)</f>
        <v>0</v>
      </c>
      <c r="R255" s="17">
        <f>_xlfn.XLOOKUP($B255,'Natural Budget Raw Data'!E$2:E$134,'Natural Budget Raw Data'!F$2:F$134,0)</f>
        <v>0</v>
      </c>
      <c r="S255" s="17">
        <f>_xlfn.XLOOKUP(B255,'Natural Budget Raw Data'!G$2:G$134,'Natural Budget Raw Data'!H$2:H$134,0)</f>
        <v>0</v>
      </c>
      <c r="T255" s="17">
        <f>_xlfn.XLOOKUP(B255,'Natural Budget Raw Data'!I$2:I$135,'Natural Budget Raw Data'!J$2:J$135,0)</f>
        <v>0</v>
      </c>
      <c r="U255" s="17">
        <f>_xlfn.XLOOKUP(B255,'Natural Budget Raw Data'!K$2:K$175,'Natural Budget Raw Data'!L$2:L$175,0)</f>
        <v>0</v>
      </c>
      <c r="V255" s="17">
        <f>_xlfn.XLOOKUP(B255,'Natural Budget Raw Data'!M$2:M$180,'Natural Budget Raw Data'!N$2:N$180,0)</f>
        <v>0</v>
      </c>
      <c r="W255" s="48">
        <f t="shared" si="38"/>
        <v>30.09</v>
      </c>
      <c r="X255" s="17">
        <f>_xlfn.XLOOKUP(B255,'2025 Natural Budget'!A$2:A$123,'2025 Natural Budget'!N$2:N$123,0)</f>
        <v>0</v>
      </c>
      <c r="AE255"/>
      <c r="AF255" s="73"/>
      <c r="AO255" s="78">
        <f t="shared" si="49"/>
        <v>-30.09</v>
      </c>
      <c r="AP255" s="78">
        <f t="shared" si="48"/>
        <v>0</v>
      </c>
      <c r="AR255" s="78">
        <f t="shared" si="37"/>
        <v>0</v>
      </c>
    </row>
    <row r="256" spans="1:45">
      <c r="A256" s="9" t="s">
        <v>2</v>
      </c>
      <c r="B256" s="10" t="s">
        <v>490</v>
      </c>
      <c r="C256" s="11" t="s">
        <v>491</v>
      </c>
      <c r="D256" s="15">
        <v>8000</v>
      </c>
      <c r="E256" s="15">
        <v>25002</v>
      </c>
      <c r="G256" s="42">
        <f>_xlfn.XLOOKUP(B256,'Natural Actual Raw Data'!A$2:A$197,'Natural Actual Raw Data'!B$2:B$197,0)</f>
        <v>8000</v>
      </c>
      <c r="H256" s="17" cm="1">
        <f t="array" ref="H256:I256">_xlfn.XLOOKUP(B256,'Natural Actual Raw Data'!C$2:C$159,'Natural Actual Raw Data'!D$2:E$159,0)</f>
        <v>0</v>
      </c>
      <c r="I256" s="17">
        <v>4000</v>
      </c>
      <c r="J256" s="17" cm="1">
        <f t="array" ref="J256:K256">_xlfn.XLOOKUP(B256,'Natural Actual Raw Data'!F$2:F$164,'Natural Actual Raw Data'!G$2:H$164,0)</f>
        <v>4000</v>
      </c>
      <c r="K256" s="17">
        <v>0</v>
      </c>
      <c r="L256" s="17" cm="1">
        <f t="array" ref="L256">_xlfn.XLOOKUP(B256,'Natural Actual Raw Data'!I$2:I$147,'Natural Actual Raw Data'!J$2:K$147,0)</f>
        <v>0</v>
      </c>
      <c r="N256" s="17">
        <f>SUM(H256:M256)</f>
        <v>8000</v>
      </c>
      <c r="O256" s="17">
        <f>+G256-N256</f>
        <v>0</v>
      </c>
      <c r="P256" s="17">
        <f>_xlfn.XLOOKUP(B256,'Natural Budget Raw Data'!A$2:A$197,'Natural Budget Raw Data'!B$2:B$197,0)</f>
        <v>25002</v>
      </c>
      <c r="Q256" s="17">
        <f>_xlfn.XLOOKUP(B256,'Natural Budget Raw Data'!C$2:C$157,'Natural Budget Raw Data'!D$2:D$157,0)</f>
        <v>4167</v>
      </c>
      <c r="R256" s="17">
        <f>_xlfn.XLOOKUP($B256,'Natural Budget Raw Data'!E$2:E$134,'Natural Budget Raw Data'!F$2:F$134,0)</f>
        <v>4167</v>
      </c>
      <c r="S256" s="17">
        <f>_xlfn.XLOOKUP(B256,'Natural Budget Raw Data'!G$2:G$134,'Natural Budget Raw Data'!H$2:H$134,0)</f>
        <v>4167</v>
      </c>
      <c r="T256" s="17">
        <f>_xlfn.XLOOKUP(B256,'Natural Budget Raw Data'!I$2:I$135,'Natural Budget Raw Data'!J$2:J$135,0)</f>
        <v>4167</v>
      </c>
      <c r="U256" s="17">
        <f>_xlfn.XLOOKUP(B256,'Natural Budget Raw Data'!K$2:K$175,'Natural Budget Raw Data'!L$2:L$175,0)</f>
        <v>4167</v>
      </c>
      <c r="V256" s="17">
        <f>_xlfn.XLOOKUP(B256,'Natural Budget Raw Data'!M$2:M$180,'Natural Budget Raw Data'!N$2:N$180,0)</f>
        <v>4167</v>
      </c>
      <c r="W256" s="48">
        <f t="shared" si="38"/>
        <v>33002</v>
      </c>
      <c r="X256" s="17">
        <f>_xlfn.XLOOKUP(B256,'2025 Natural Budget'!A$2:A$123,'2025 Natural Budget'!N$2:N$123,0)</f>
        <v>40000.000000000015</v>
      </c>
      <c r="AE256"/>
      <c r="AF256" s="73"/>
      <c r="AO256" s="78">
        <f t="shared" si="49"/>
        <v>-33002</v>
      </c>
      <c r="AP256" s="78">
        <f t="shared" si="48"/>
        <v>0</v>
      </c>
      <c r="AR256" s="78">
        <f t="shared" si="37"/>
        <v>0</v>
      </c>
    </row>
    <row r="257" spans="1:44">
      <c r="A257" s="9" t="s">
        <v>2</v>
      </c>
      <c r="B257" s="10" t="s">
        <v>572</v>
      </c>
      <c r="C257" s="11" t="s">
        <v>573</v>
      </c>
      <c r="D257" s="15">
        <v>603.1</v>
      </c>
      <c r="E257" s="15">
        <v>600</v>
      </c>
      <c r="G257" s="42">
        <f>_xlfn.XLOOKUP(B257,'Natural Actual Raw Data'!A$2:A$197,'Natural Actual Raw Data'!B$2:B$197,0)</f>
        <v>603.1</v>
      </c>
      <c r="H257" s="17" cm="1">
        <f t="array" ref="H257:I257">_xlfn.XLOOKUP(B257,'Natural Actual Raw Data'!C$2:C$159,'Natural Actual Raw Data'!D$2:E$159,0)</f>
        <v>193.28</v>
      </c>
      <c r="I257" s="17">
        <v>196.17</v>
      </c>
      <c r="J257" s="17" cm="1">
        <f t="array" ref="J257">_xlfn.XLOOKUP(B257,'Natural Actual Raw Data'!F$2:F$164,'Natural Actual Raw Data'!G$2:H$164,0)</f>
        <v>0</v>
      </c>
      <c r="L257" s="17" cm="1">
        <f t="array" ref="L257:M257">_xlfn.XLOOKUP(B257,'Natural Actual Raw Data'!I$2:I$147,'Natural Actual Raw Data'!J$2:K$147,0)</f>
        <v>213.65</v>
      </c>
      <c r="M257" s="17">
        <v>0</v>
      </c>
      <c r="N257" s="17">
        <f t="shared" si="39"/>
        <v>603.1</v>
      </c>
      <c r="O257" s="17">
        <f t="shared" si="40"/>
        <v>0</v>
      </c>
      <c r="P257" s="17">
        <f>_xlfn.XLOOKUP(B257,'Natural Budget Raw Data'!A$2:A$197,'Natural Budget Raw Data'!B$2:B$197,0)</f>
        <v>600</v>
      </c>
      <c r="Q257" s="17">
        <f>_xlfn.XLOOKUP(B257,'Natural Budget Raw Data'!C$2:C$157,'Natural Budget Raw Data'!D$2:D$157,0)</f>
        <v>100</v>
      </c>
      <c r="R257" s="17">
        <f>_xlfn.XLOOKUP($B257,'Natural Budget Raw Data'!E$2:E$134,'Natural Budget Raw Data'!F$2:F$134,0)</f>
        <v>100</v>
      </c>
      <c r="S257" s="17">
        <f>_xlfn.XLOOKUP(B257,'Natural Budget Raw Data'!G$2:G$134,'Natural Budget Raw Data'!H$2:H$134,0)</f>
        <v>100</v>
      </c>
      <c r="T257" s="17">
        <f>_xlfn.XLOOKUP(B257,'Natural Budget Raw Data'!I$2:I$135,'Natural Budget Raw Data'!J$2:J$135,0)</f>
        <v>100</v>
      </c>
      <c r="U257" s="17">
        <f>_xlfn.XLOOKUP(B257,'Natural Budget Raw Data'!K$2:K$175,'Natural Budget Raw Data'!L$2:L$175,0)</f>
        <v>100</v>
      </c>
      <c r="V257" s="17">
        <f>_xlfn.XLOOKUP(B257,'Natural Budget Raw Data'!M$2:M$180,'Natural Budget Raw Data'!N$2:N$180,0)</f>
        <v>100</v>
      </c>
      <c r="W257" s="48">
        <f t="shared" si="38"/>
        <v>1203.0999999999999</v>
      </c>
      <c r="X257" s="17">
        <f>_xlfn.XLOOKUP(B257,'2025 Natural Budget'!A$2:A$123,'2025 Natural Budget'!N$2:N$123,0)</f>
        <v>0</v>
      </c>
      <c r="AE257"/>
      <c r="AF257" s="73"/>
      <c r="AO257" s="78">
        <f t="shared" si="49"/>
        <v>-1203.0999999999999</v>
      </c>
      <c r="AP257" s="78">
        <f t="shared" si="48"/>
        <v>0</v>
      </c>
      <c r="AR257" s="78">
        <f t="shared" si="37"/>
        <v>0</v>
      </c>
    </row>
    <row r="258" spans="1:44">
      <c r="A258" s="9" t="s">
        <v>2</v>
      </c>
      <c r="B258" s="10" t="s">
        <v>558</v>
      </c>
      <c r="C258" s="11" t="s">
        <v>559</v>
      </c>
      <c r="D258" s="15">
        <v>-69403.77</v>
      </c>
      <c r="E258" s="15">
        <v>0</v>
      </c>
      <c r="G258" s="42">
        <f>_xlfn.XLOOKUP(B258,'Natural Actual Raw Data'!A$2:A$197,'Natural Actual Raw Data'!B$2:B$197,0)</f>
        <v>-69403.77</v>
      </c>
      <c r="H258" s="17" cm="1">
        <f t="array" ref="H258:I258">_xlfn.XLOOKUP(B258,'Natural Actual Raw Data'!C$2:C$159,'Natural Actual Raw Data'!D$2:E$159,0)</f>
        <v>-53193.42</v>
      </c>
      <c r="I258" s="17">
        <v>1039.99</v>
      </c>
      <c r="J258" s="17" cm="1">
        <f t="array" ref="J258:K258">_xlfn.XLOOKUP(B258,'Natural Actual Raw Data'!F$2:F$164,'Natural Actual Raw Data'!G$2:H$164,0)</f>
        <v>0</v>
      </c>
      <c r="K258" s="17">
        <v>-17226.04</v>
      </c>
      <c r="L258" s="17" cm="1">
        <f t="array" ref="L258:M258">_xlfn.XLOOKUP(B258,'Natural Actual Raw Data'!I$2:I$147,'Natural Actual Raw Data'!J$2:K$147,0)</f>
        <v>-24.3</v>
      </c>
      <c r="M258" s="17">
        <v>0</v>
      </c>
      <c r="N258" s="17">
        <f t="shared" si="39"/>
        <v>-69403.77</v>
      </c>
      <c r="O258" s="17">
        <f t="shared" si="40"/>
        <v>0</v>
      </c>
      <c r="P258" s="17">
        <f>_xlfn.XLOOKUP(B258,'Natural Budget Raw Data'!A$2:A$197,'Natural Budget Raw Data'!B$2:B$197,0)</f>
        <v>0</v>
      </c>
      <c r="Q258" s="17">
        <f>_xlfn.XLOOKUP(B258,'Natural Budget Raw Data'!C$2:C$157,'Natural Budget Raw Data'!D$2:D$157,0)</f>
        <v>0</v>
      </c>
      <c r="R258" s="17">
        <f>_xlfn.XLOOKUP($B258,'Natural Budget Raw Data'!E$2:E$134,'Natural Budget Raw Data'!F$2:F$134,0)</f>
        <v>0</v>
      </c>
      <c r="S258" s="17">
        <f>_xlfn.XLOOKUP(B258,'Natural Budget Raw Data'!G$2:G$134,'Natural Budget Raw Data'!H$2:H$134,0)</f>
        <v>0</v>
      </c>
      <c r="T258" s="17">
        <f>_xlfn.XLOOKUP(B258,'Natural Budget Raw Data'!I$2:I$135,'Natural Budget Raw Data'!J$2:J$135,0)</f>
        <v>0</v>
      </c>
      <c r="U258" s="17">
        <f>_xlfn.XLOOKUP(B258,'Natural Budget Raw Data'!K$2:K$175,'Natural Budget Raw Data'!L$2:L$175,0)</f>
        <v>0</v>
      </c>
      <c r="V258" s="17">
        <f>_xlfn.XLOOKUP(B258,'Natural Budget Raw Data'!M$2:M$180,'Natural Budget Raw Data'!N$2:N$180,0)</f>
        <v>0</v>
      </c>
      <c r="W258" s="48">
        <f t="shared" si="38"/>
        <v>-69403.77</v>
      </c>
      <c r="X258" s="17">
        <f>_xlfn.XLOOKUP(B258,'2025 Natural Budget'!A$2:A$123,'2025 Natural Budget'!N$2:N$123,0)</f>
        <v>0</v>
      </c>
      <c r="AE258"/>
      <c r="AF258" s="73"/>
      <c r="AO258" s="78">
        <f t="shared" si="49"/>
        <v>69403.77</v>
      </c>
      <c r="AP258" s="78">
        <f t="shared" si="48"/>
        <v>0</v>
      </c>
      <c r="AR258" s="78">
        <f t="shared" si="37"/>
        <v>0</v>
      </c>
    </row>
    <row r="259" spans="1:44">
      <c r="A259" s="43"/>
      <c r="B259" s="44"/>
      <c r="C259" s="44" t="s">
        <v>727</v>
      </c>
      <c r="D259" s="45"/>
      <c r="E259" s="45"/>
      <c r="F259" s="46"/>
      <c r="G259" s="47">
        <f t="shared" ref="G259:Q259" si="50">-G126</f>
        <v>751.96</v>
      </c>
      <c r="H259" s="47">
        <f t="shared" si="50"/>
        <v>59.2</v>
      </c>
      <c r="I259" s="47">
        <f t="shared" si="50"/>
        <v>27.68</v>
      </c>
      <c r="J259" s="47">
        <f t="shared" si="50"/>
        <v>0</v>
      </c>
      <c r="K259" s="47">
        <f t="shared" si="50"/>
        <v>627.04999999999995</v>
      </c>
      <c r="L259" s="47">
        <f t="shared" si="50"/>
        <v>19.010000000000002</v>
      </c>
      <c r="M259" s="47">
        <f t="shared" si="50"/>
        <v>19.02</v>
      </c>
      <c r="N259" s="47">
        <f t="shared" si="50"/>
        <v>752</v>
      </c>
      <c r="O259" s="47">
        <f t="shared" si="50"/>
        <v>0</v>
      </c>
      <c r="P259" s="47">
        <f t="shared" si="50"/>
        <v>0</v>
      </c>
      <c r="Q259" s="47">
        <f t="shared" si="50"/>
        <v>0</v>
      </c>
      <c r="R259" s="17">
        <f>_xlfn.XLOOKUP($B259,'Natural Budget Raw Data'!E$2:E$134,'Natural Budget Raw Data'!F$2:F$134,0)</f>
        <v>0</v>
      </c>
      <c r="S259" s="17">
        <f>_xlfn.XLOOKUP(B259,'Natural Budget Raw Data'!G$2:G$134,'Natural Budget Raw Data'!H$2:H$134,0)</f>
        <v>0</v>
      </c>
      <c r="T259" s="17">
        <f>_xlfn.XLOOKUP(B259,'Natural Budget Raw Data'!I$2:I$135,'Natural Budget Raw Data'!J$2:J$135,0)</f>
        <v>0</v>
      </c>
      <c r="U259" s="17">
        <f>_xlfn.XLOOKUP(B259,'Natural Budget Raw Data'!K$2:K$175,'Natural Budget Raw Data'!L$2:L$175,0)</f>
        <v>0</v>
      </c>
      <c r="V259" s="17">
        <f>_xlfn.XLOOKUP(B259,'Natural Budget Raw Data'!M$2:M$180,'Natural Budget Raw Data'!N$2:N$180,0)</f>
        <v>0</v>
      </c>
      <c r="W259" s="48">
        <f t="shared" si="38"/>
        <v>752</v>
      </c>
      <c r="X259" s="17">
        <f>_xlfn.XLOOKUP(B259,'2025 Natural Budget'!A$2:A$123,'2025 Natural Budget'!N$2:N$123,0)</f>
        <v>0</v>
      </c>
      <c r="AE259"/>
      <c r="AF259" s="73"/>
      <c r="AO259" s="78">
        <f>-AM259-W259</f>
        <v>-752</v>
      </c>
      <c r="AP259" s="78">
        <f t="shared" si="48"/>
        <v>0</v>
      </c>
      <c r="AR259" s="78">
        <f t="shared" si="37"/>
        <v>0</v>
      </c>
    </row>
    <row r="260" spans="1:44">
      <c r="A260" s="12"/>
      <c r="B260" s="13"/>
      <c r="C260" s="11" t="s">
        <v>683</v>
      </c>
      <c r="D260" s="16">
        <v>9870.6</v>
      </c>
      <c r="E260" s="16">
        <v>1848</v>
      </c>
      <c r="G260" s="17">
        <f>_xlfn.XLOOKUP(B260,'Natural Actual Raw Data'!A$2:A$197,'Natural Actual Raw Data'!B$2:B$197,0)</f>
        <v>0</v>
      </c>
      <c r="H260" s="17" cm="1">
        <f t="array" ref="H260">_xlfn.XLOOKUP(B260,'Natural Actual Raw Data'!C$2:C$159,'Natural Actual Raw Data'!D$2:E$159,0)</f>
        <v>0</v>
      </c>
      <c r="J260" s="17" cm="1">
        <f t="array" ref="J260">_xlfn.XLOOKUP(B260,'Natural Actual Raw Data'!F$2:F$164,'Natural Actual Raw Data'!G$2:H$164,0)</f>
        <v>0</v>
      </c>
      <c r="L260" s="17" cm="1">
        <f t="array" ref="L260">_xlfn.XLOOKUP(B260,'Natural Actual Raw Data'!I$2:I$147,'Natural Actual Raw Data'!J$2:K$147,0)</f>
        <v>0</v>
      </c>
      <c r="N260" s="17">
        <f t="shared" si="39"/>
        <v>0</v>
      </c>
      <c r="O260" s="17">
        <f t="shared" si="40"/>
        <v>0</v>
      </c>
      <c r="P260" s="17">
        <f>_xlfn.XLOOKUP(B260,'Natural Budget Raw Data'!A$2:A$197,'Natural Budget Raw Data'!B$2:B$197,0)</f>
        <v>0</v>
      </c>
      <c r="Q260" s="17">
        <f>_xlfn.XLOOKUP(B260,'Natural Budget Raw Data'!C$2:C$157,'Natural Budget Raw Data'!D$2:D$157,0)</f>
        <v>0</v>
      </c>
      <c r="R260" s="17">
        <f>_xlfn.XLOOKUP($B260,'Natural Budget Raw Data'!E$2:E$134,'Natural Budget Raw Data'!F$2:F$134,0)</f>
        <v>0</v>
      </c>
      <c r="S260" s="17">
        <f>_xlfn.XLOOKUP(B260,'Natural Budget Raw Data'!G$2:G$134,'Natural Budget Raw Data'!H$2:H$134,0)</f>
        <v>0</v>
      </c>
      <c r="T260" s="17">
        <f>_xlfn.XLOOKUP(B260,'Natural Budget Raw Data'!I$2:I$135,'Natural Budget Raw Data'!J$2:J$135,0)</f>
        <v>0</v>
      </c>
      <c r="U260" s="17">
        <f>_xlfn.XLOOKUP(B260,'Natural Budget Raw Data'!K$2:K$175,'Natural Budget Raw Data'!L$2:L$175,0)</f>
        <v>0</v>
      </c>
      <c r="V260" s="17">
        <f>_xlfn.XLOOKUP(B260,'Natural Budget Raw Data'!M$2:M$180,'Natural Budget Raw Data'!N$2:N$180,0)</f>
        <v>0</v>
      </c>
      <c r="W260" s="48">
        <f t="shared" si="38"/>
        <v>0</v>
      </c>
      <c r="X260" s="17">
        <f>_xlfn.XLOOKUP(B260,'2025 Natural Budget'!A$2:A$123,'2025 Natural Budget'!N$2:N$123,0)</f>
        <v>0</v>
      </c>
      <c r="AE260"/>
      <c r="AF260" s="73"/>
      <c r="AP260" s="78">
        <f>+W260+AM260</f>
        <v>0</v>
      </c>
      <c r="AR260" s="78">
        <f t="shared" si="37"/>
        <v>0</v>
      </c>
    </row>
    <row r="261" spans="1:44">
      <c r="A261" s="12"/>
      <c r="B261" s="13"/>
      <c r="C261" s="11" t="s">
        <v>684</v>
      </c>
      <c r="D261" s="16">
        <v>9870.6</v>
      </c>
      <c r="E261" s="16">
        <v>25872</v>
      </c>
      <c r="G261" s="17">
        <f>_xlfn.XLOOKUP(B261,'Natural Actual Raw Data'!A$2:A$197,'Natural Actual Raw Data'!B$2:B$197,0)</f>
        <v>0</v>
      </c>
      <c r="H261" s="17" cm="1">
        <f t="array" ref="H261">_xlfn.XLOOKUP(B261,'Natural Actual Raw Data'!C$2:C$159,'Natural Actual Raw Data'!D$2:E$159,0)</f>
        <v>0</v>
      </c>
      <c r="J261" s="17" cm="1">
        <f t="array" ref="J261">_xlfn.XLOOKUP(B261,'Natural Actual Raw Data'!F$2:F$164,'Natural Actual Raw Data'!G$2:H$164,0)</f>
        <v>0</v>
      </c>
      <c r="L261" s="17" cm="1">
        <f t="array" ref="L261">_xlfn.XLOOKUP(B261,'Natural Actual Raw Data'!I$2:I$147,'Natural Actual Raw Data'!J$2:K$147,0)</f>
        <v>0</v>
      </c>
      <c r="N261" s="17">
        <f t="shared" si="39"/>
        <v>0</v>
      </c>
      <c r="O261" s="17">
        <f t="shared" si="40"/>
        <v>0</v>
      </c>
      <c r="P261" s="17">
        <f>_xlfn.XLOOKUP(B261,'Natural Budget Raw Data'!A$2:A$197,'Natural Budget Raw Data'!B$2:B$197,0)</f>
        <v>0</v>
      </c>
      <c r="Q261" s="17">
        <f>_xlfn.XLOOKUP(B261,'Natural Budget Raw Data'!C$2:C$157,'Natural Budget Raw Data'!D$2:D$157,0)</f>
        <v>0</v>
      </c>
      <c r="R261" s="17">
        <f>_xlfn.XLOOKUP($B261,'Natural Budget Raw Data'!E$2:E$134,'Natural Budget Raw Data'!F$2:F$134,0)</f>
        <v>0</v>
      </c>
      <c r="S261" s="17">
        <f>_xlfn.XLOOKUP(B261,'Natural Budget Raw Data'!G$2:G$134,'Natural Budget Raw Data'!H$2:H$134,0)</f>
        <v>0</v>
      </c>
      <c r="T261" s="17">
        <f>_xlfn.XLOOKUP(B261,'Natural Budget Raw Data'!I$2:I$135,'Natural Budget Raw Data'!J$2:J$135,0)</f>
        <v>0</v>
      </c>
      <c r="U261" s="17">
        <f>_xlfn.XLOOKUP(B261,'Natural Budget Raw Data'!K$2:K$175,'Natural Budget Raw Data'!L$2:L$175,0)</f>
        <v>0</v>
      </c>
      <c r="V261" s="17">
        <f>_xlfn.XLOOKUP(B261,'Natural Budget Raw Data'!M$2:M$180,'Natural Budget Raw Data'!N$2:N$180,0)</f>
        <v>0</v>
      </c>
      <c r="W261" s="48">
        <f t="shared" si="38"/>
        <v>0</v>
      </c>
      <c r="X261" s="17">
        <f>_xlfn.XLOOKUP(B261,'2025 Natural Budget'!A$2:A$123,'2025 Natural Budget'!N$2:N$123,0)</f>
        <v>0</v>
      </c>
      <c r="AE261"/>
      <c r="AF261" s="73"/>
      <c r="AP261" s="78">
        <f>+W261+AM261</f>
        <v>0</v>
      </c>
      <c r="AR261" s="78">
        <f t="shared" si="37"/>
        <v>0</v>
      </c>
    </row>
    <row r="262" spans="1:44">
      <c r="A262" s="12"/>
      <c r="B262" s="13"/>
      <c r="C262" s="11" t="s">
        <v>685</v>
      </c>
      <c r="D262" s="16">
        <v>8867.0300000000007</v>
      </c>
      <c r="E262" s="16">
        <v>25872</v>
      </c>
      <c r="G262" s="17">
        <f>_xlfn.XLOOKUP(B262,'Natural Actual Raw Data'!A$2:A$197,'Natural Actual Raw Data'!B$2:B$197,0)</f>
        <v>0</v>
      </c>
      <c r="H262" s="17" cm="1">
        <f t="array" ref="H262">_xlfn.XLOOKUP(B262,'Natural Actual Raw Data'!C$2:C$159,'Natural Actual Raw Data'!D$2:E$159,0)</f>
        <v>0</v>
      </c>
      <c r="J262" s="17" cm="1">
        <f t="array" ref="J262">_xlfn.XLOOKUP(B262,'Natural Actual Raw Data'!F$2:F$164,'Natural Actual Raw Data'!G$2:H$164,0)</f>
        <v>0</v>
      </c>
      <c r="L262" s="17" cm="1">
        <f t="array" ref="L262">_xlfn.XLOOKUP(B262,'Natural Actual Raw Data'!I$2:I$147,'Natural Actual Raw Data'!J$2:K$147,0)</f>
        <v>0</v>
      </c>
      <c r="N262" s="17">
        <f t="shared" si="39"/>
        <v>0</v>
      </c>
      <c r="O262" s="17">
        <f t="shared" si="40"/>
        <v>0</v>
      </c>
      <c r="P262" s="17">
        <f>_xlfn.XLOOKUP(B262,'Natural Budget Raw Data'!A$2:A$197,'Natural Budget Raw Data'!B$2:B$197,0)</f>
        <v>0</v>
      </c>
      <c r="Q262" s="17">
        <f>_xlfn.XLOOKUP(B262,'Natural Budget Raw Data'!C$2:C$157,'Natural Budget Raw Data'!D$2:D$157,0)</f>
        <v>0</v>
      </c>
      <c r="R262" s="17">
        <f>_xlfn.XLOOKUP($B262,'Natural Budget Raw Data'!E$2:E$134,'Natural Budget Raw Data'!F$2:F$134,0)</f>
        <v>0</v>
      </c>
      <c r="S262" s="17">
        <f>_xlfn.XLOOKUP(B262,'Natural Budget Raw Data'!G$2:G$134,'Natural Budget Raw Data'!H$2:H$134,0)</f>
        <v>0</v>
      </c>
      <c r="T262" s="17">
        <f>_xlfn.XLOOKUP(B262,'Natural Budget Raw Data'!I$2:I$135,'Natural Budget Raw Data'!J$2:J$135,0)</f>
        <v>0</v>
      </c>
      <c r="U262" s="17">
        <f>_xlfn.XLOOKUP(B262,'Natural Budget Raw Data'!K$2:K$175,'Natural Budget Raw Data'!L$2:L$175,0)</f>
        <v>0</v>
      </c>
      <c r="V262" s="17">
        <f>_xlfn.XLOOKUP(B262,'Natural Budget Raw Data'!M$2:M$180,'Natural Budget Raw Data'!N$2:N$180,0)</f>
        <v>0</v>
      </c>
      <c r="W262" s="48">
        <f t="shared" si="38"/>
        <v>0</v>
      </c>
      <c r="X262" s="17">
        <f>_xlfn.XLOOKUP(B262,'2025 Natural Budget'!A$2:A$123,'2025 Natural Budget'!N$2:N$123,0)</f>
        <v>0</v>
      </c>
      <c r="AE262"/>
      <c r="AF262" s="73"/>
      <c r="AP262" s="78">
        <f>+W262+AM262</f>
        <v>0</v>
      </c>
      <c r="AR262" s="78">
        <f t="shared" si="37"/>
        <v>0</v>
      </c>
    </row>
    <row r="263" spans="1:44">
      <c r="A263" s="12"/>
      <c r="B263" s="13"/>
      <c r="C263" s="11" t="s">
        <v>686</v>
      </c>
      <c r="D263" s="16">
        <v>961968.17</v>
      </c>
      <c r="E263" s="16">
        <v>-3815505.49</v>
      </c>
      <c r="G263" s="17">
        <f>_xlfn.XLOOKUP(B263,'Natural Actual Raw Data'!A$2:A$197,'Natural Actual Raw Data'!B$2:B$197,0)</f>
        <v>0</v>
      </c>
      <c r="H263" s="17" cm="1">
        <f t="array" ref="H263">_xlfn.XLOOKUP(B263,'Natural Actual Raw Data'!C$2:C$159,'Natural Actual Raw Data'!D$2:E$159,0)</f>
        <v>0</v>
      </c>
      <c r="J263" s="17" cm="1">
        <f t="array" ref="J263">_xlfn.XLOOKUP(B263,'Natural Actual Raw Data'!F$2:F$164,'Natural Actual Raw Data'!G$2:H$164,0)</f>
        <v>0</v>
      </c>
      <c r="L263" s="17" cm="1">
        <f t="array" ref="L263">_xlfn.XLOOKUP(B263,'Natural Actual Raw Data'!I$2:I$147,'Natural Actual Raw Data'!J$2:K$147,0)</f>
        <v>0</v>
      </c>
      <c r="N263" s="17">
        <f t="shared" si="39"/>
        <v>0</v>
      </c>
      <c r="O263" s="17">
        <f t="shared" si="40"/>
        <v>0</v>
      </c>
      <c r="P263" s="17">
        <f>_xlfn.XLOOKUP(B263,'Natural Budget Raw Data'!A$2:A$197,'Natural Budget Raw Data'!B$2:B$197,0)</f>
        <v>0</v>
      </c>
      <c r="Q263" s="17">
        <f>_xlfn.XLOOKUP(B263,'Natural Budget Raw Data'!C$2:C$157,'Natural Budget Raw Data'!D$2:D$157,0)</f>
        <v>0</v>
      </c>
      <c r="R263" s="17">
        <f>_xlfn.XLOOKUP($B263,'Natural Budget Raw Data'!E$2:E$134,'Natural Budget Raw Data'!F$2:F$134,0)</f>
        <v>0</v>
      </c>
      <c r="S263" s="17">
        <f>_xlfn.XLOOKUP(B263,'Natural Budget Raw Data'!G$2:G$134,'Natural Budget Raw Data'!H$2:H$134,0)</f>
        <v>0</v>
      </c>
      <c r="T263" s="17">
        <f>_xlfn.XLOOKUP(B263,'Natural Budget Raw Data'!I$2:I$135,'Natural Budget Raw Data'!J$2:J$135,0)</f>
        <v>0</v>
      </c>
      <c r="U263" s="17">
        <f>_xlfn.XLOOKUP(B263,'Natural Budget Raw Data'!K$2:K$175,'Natural Budget Raw Data'!L$2:L$175,0)</f>
        <v>0</v>
      </c>
      <c r="V263" s="17">
        <f>_xlfn.XLOOKUP(B263,'Natural Budget Raw Data'!M$2:M$180,'Natural Budget Raw Data'!N$2:N$180,0)</f>
        <v>0</v>
      </c>
      <c r="W263" s="48">
        <f t="shared" si="38"/>
        <v>0</v>
      </c>
      <c r="X263" s="17">
        <f>_xlfn.XLOOKUP(B263,'2025 Natural Budget'!A$2:A$123,'2025 Natural Budget'!N$2:N$123,0)</f>
        <v>0</v>
      </c>
      <c r="AE263"/>
      <c r="AF263" s="73"/>
      <c r="AP263" s="78">
        <f>+W263+AM263</f>
        <v>0</v>
      </c>
      <c r="AR263" s="78">
        <f t="shared" si="37"/>
        <v>0</v>
      </c>
    </row>
    <row r="264" spans="1:44">
      <c r="A264" s="9"/>
      <c r="B264" s="10"/>
      <c r="C264" s="11" t="s">
        <v>687</v>
      </c>
      <c r="D264" s="15"/>
      <c r="E264" s="15"/>
      <c r="G264" s="17">
        <f>_xlfn.XLOOKUP(B264,'Natural Actual Raw Data'!A$2:A$197,'Natural Actual Raw Data'!B$2:B$197,0)</f>
        <v>0</v>
      </c>
      <c r="H264" s="17" cm="1">
        <f t="array" ref="H264">_xlfn.XLOOKUP(B264,'Natural Actual Raw Data'!C$2:C$159,'Natural Actual Raw Data'!D$2:E$159,0)</f>
        <v>0</v>
      </c>
      <c r="J264" s="17" cm="1">
        <f t="array" ref="J264">_xlfn.XLOOKUP(B264,'Natural Actual Raw Data'!F$2:F$164,'Natural Actual Raw Data'!G$2:H$164,0)</f>
        <v>0</v>
      </c>
      <c r="L264" s="17" cm="1">
        <f t="array" ref="L264">_xlfn.XLOOKUP(B264,'Natural Actual Raw Data'!I$2:I$147,'Natural Actual Raw Data'!J$2:K$147,0)</f>
        <v>0</v>
      </c>
      <c r="N264" s="17">
        <f t="shared" si="39"/>
        <v>0</v>
      </c>
      <c r="O264" s="17">
        <f t="shared" si="40"/>
        <v>0</v>
      </c>
      <c r="P264" s="17">
        <f>_xlfn.XLOOKUP(B264,'Natural Budget Raw Data'!A$2:A$197,'Natural Budget Raw Data'!B$2:B$197,0)</f>
        <v>0</v>
      </c>
      <c r="Q264" s="17">
        <f>_xlfn.XLOOKUP(B264,'Natural Budget Raw Data'!C$2:C$157,'Natural Budget Raw Data'!D$2:D$157,0)</f>
        <v>0</v>
      </c>
      <c r="R264" s="17">
        <f>_xlfn.XLOOKUP($B264,'Natural Budget Raw Data'!E$2:E$134,'Natural Budget Raw Data'!F$2:F$134,0)</f>
        <v>0</v>
      </c>
      <c r="S264" s="17">
        <f>_xlfn.XLOOKUP(B264,'Natural Budget Raw Data'!G$2:G$134,'Natural Budget Raw Data'!H$2:H$134,0)</f>
        <v>0</v>
      </c>
      <c r="T264" s="17">
        <f>_xlfn.XLOOKUP(B264,'Natural Budget Raw Data'!I$2:I$135,'Natural Budget Raw Data'!J$2:J$135,0)</f>
        <v>0</v>
      </c>
      <c r="U264" s="17">
        <f>_xlfn.XLOOKUP(B264,'Natural Budget Raw Data'!K$2:K$175,'Natural Budget Raw Data'!L$2:L$175,0)</f>
        <v>0</v>
      </c>
      <c r="V264" s="17">
        <f>_xlfn.XLOOKUP(B264,'Natural Budget Raw Data'!M$2:M$180,'Natural Budget Raw Data'!N$2:N$180,0)</f>
        <v>0</v>
      </c>
      <c r="W264" s="48">
        <f t="shared" si="38"/>
        <v>0</v>
      </c>
      <c r="X264" s="17">
        <f>_xlfn.XLOOKUP(B264,'2025 Natural Budget'!A$2:A$123,'2025 Natural Budget'!N$2:N$123,0)</f>
        <v>0</v>
      </c>
      <c r="AE264"/>
      <c r="AF264" s="73"/>
      <c r="AP264" s="78">
        <f>+W264+AM264</f>
        <v>0</v>
      </c>
      <c r="AR264" s="78">
        <f t="shared" si="37"/>
        <v>0</v>
      </c>
    </row>
    <row r="265" spans="1:44">
      <c r="A265" s="9" t="s">
        <v>0</v>
      </c>
      <c r="B265" s="10" t="s">
        <v>588</v>
      </c>
      <c r="C265" s="11" t="s">
        <v>589</v>
      </c>
      <c r="D265" s="15">
        <v>669736.36</v>
      </c>
      <c r="E265" s="15">
        <v>1442267.31</v>
      </c>
      <c r="G265" s="17">
        <f>_xlfn.XLOOKUP(B265,'Natural Actual Raw Data'!A$2:A$197,'Natural Actual Raw Data'!B$2:B$197,0)</f>
        <v>669736.36</v>
      </c>
      <c r="H265" s="17" cm="1">
        <f t="array" ref="H265:I265">_xlfn.XLOOKUP(B265,'Natural Actual Raw Data'!C$2:C$159,'Natural Actual Raw Data'!D$2:E$159,0)</f>
        <v>99364.47</v>
      </c>
      <c r="I265" s="17">
        <v>100585.17</v>
      </c>
      <c r="J265" s="17" cm="1">
        <f t="array" ref="J265:K265">_xlfn.XLOOKUP(B265,'Natural Actual Raw Data'!F$2:F$164,'Natural Actual Raw Data'!G$2:H$164,0)</f>
        <v>100785.89</v>
      </c>
      <c r="K265" s="17">
        <v>114302.11</v>
      </c>
      <c r="L265" s="17" cm="1">
        <f t="array" ref="L265:M265">_xlfn.XLOOKUP(B265,'Natural Actual Raw Data'!I$2:I$147,'Natural Actual Raw Data'!J$2:K$147,0)</f>
        <v>126910.57</v>
      </c>
      <c r="M265" s="17">
        <v>127788.15</v>
      </c>
      <c r="N265" s="17">
        <f t="shared" si="39"/>
        <v>669736.36</v>
      </c>
      <c r="O265" s="17">
        <f t="shared" si="40"/>
        <v>0</v>
      </c>
      <c r="P265" s="17">
        <f>_xlfn.XLOOKUP(B265,'Natural Budget Raw Data'!A$2:A$197,'Natural Budget Raw Data'!B$2:B$197,0)</f>
        <v>1442267.31</v>
      </c>
      <c r="Q265" s="17">
        <f>_xlfn.XLOOKUP(B265,'Natural Budget Raw Data'!C$2:C$157,'Natural Budget Raw Data'!D$2:D$157,0)</f>
        <v>256963.57</v>
      </c>
      <c r="R265" s="17">
        <f>_xlfn.XLOOKUP($B265,'Natural Budget Raw Data'!E$2:E$134,'Natural Budget Raw Data'!F$2:F$134,0)</f>
        <v>256963.57</v>
      </c>
      <c r="S265" s="17">
        <f>_xlfn.XLOOKUP(B265,'Natural Budget Raw Data'!G$2:G$134,'Natural Budget Raw Data'!H$2:H$134,0)</f>
        <v>256963.57</v>
      </c>
      <c r="T265" s="17">
        <f>_xlfn.XLOOKUP(B265,'Natural Budget Raw Data'!I$2:I$135,'Natural Budget Raw Data'!J$2:J$135,0)</f>
        <v>257203.44</v>
      </c>
      <c r="U265" s="17">
        <f>_xlfn.XLOOKUP(B265,'Natural Budget Raw Data'!K$2:K$175,'Natural Budget Raw Data'!L$2:L$175,0)</f>
        <v>237006.07</v>
      </c>
      <c r="V265" s="17">
        <f>_xlfn.XLOOKUP(B265,'Natural Budget Raw Data'!M$2:M$180,'Natural Budget Raw Data'!N$2:N$180,0)</f>
        <v>237006.07</v>
      </c>
      <c r="W265" s="48">
        <f t="shared" si="38"/>
        <v>2171842.6500000004</v>
      </c>
      <c r="X265" s="17">
        <f>_xlfn.XLOOKUP(B265,'2025 Natural Budget'!A$2:A$123,'2025 Natural Budget'!N$2:N$123,0)</f>
        <v>-32475.12000000001</v>
      </c>
      <c r="AE265"/>
      <c r="AF265" s="73"/>
      <c r="AN265" s="78">
        <f>+'Projected Period FERC'!AB139</f>
        <v>1344327</v>
      </c>
      <c r="AP265" s="78">
        <f>+W265+AM265+AN265</f>
        <v>3516169.6500000004</v>
      </c>
      <c r="AR265" s="78">
        <f t="shared" si="37"/>
        <v>3516169.6500000004</v>
      </c>
    </row>
    <row r="266" spans="1:44">
      <c r="A266" s="12"/>
      <c r="B266" s="13"/>
      <c r="C266" s="11" t="s">
        <v>688</v>
      </c>
      <c r="D266" s="16">
        <v>669736.36</v>
      </c>
      <c r="E266" s="16">
        <v>1442267.31</v>
      </c>
      <c r="G266" s="17">
        <f>_xlfn.XLOOKUP(B266,'Natural Actual Raw Data'!A$2:A$197,'Natural Actual Raw Data'!B$2:B$197,0)</f>
        <v>0</v>
      </c>
      <c r="H266" s="17" cm="1">
        <f t="array" ref="H266">_xlfn.XLOOKUP(B266,'Natural Actual Raw Data'!C$2:C$159,'Natural Actual Raw Data'!D$2:E$159,0)</f>
        <v>0</v>
      </c>
      <c r="J266" s="17" cm="1">
        <f t="array" ref="J266">_xlfn.XLOOKUP(B266,'Natural Actual Raw Data'!F$2:F$164,'Natural Actual Raw Data'!G$2:H$164,0)</f>
        <v>0</v>
      </c>
      <c r="L266" s="17" cm="1">
        <f t="array" ref="L266">_xlfn.XLOOKUP(B266,'Natural Actual Raw Data'!I$2:I$147,'Natural Actual Raw Data'!J$2:K$147,0)</f>
        <v>0</v>
      </c>
      <c r="N266" s="17">
        <f t="shared" si="39"/>
        <v>0</v>
      </c>
      <c r="O266" s="17">
        <f t="shared" si="40"/>
        <v>0</v>
      </c>
      <c r="P266" s="17">
        <f>_xlfn.XLOOKUP(B266,'Natural Budget Raw Data'!A$2:A$197,'Natural Budget Raw Data'!B$2:B$197,0)</f>
        <v>0</v>
      </c>
      <c r="Q266" s="17">
        <f>_xlfn.XLOOKUP(B266,'Natural Budget Raw Data'!C$2:C$157,'Natural Budget Raw Data'!D$2:D$157,0)</f>
        <v>0</v>
      </c>
      <c r="R266" s="17">
        <f>_xlfn.XLOOKUP($B266,'Natural Budget Raw Data'!E$2:E$134,'Natural Budget Raw Data'!F$2:F$134,0)</f>
        <v>0</v>
      </c>
      <c r="S266" s="17">
        <f>_xlfn.XLOOKUP(B266,'Natural Budget Raw Data'!G$2:G$134,'Natural Budget Raw Data'!H$2:H$134,0)</f>
        <v>0</v>
      </c>
      <c r="T266" s="17">
        <f>_xlfn.XLOOKUP(B266,'Natural Budget Raw Data'!I$2:I$135,'Natural Budget Raw Data'!J$2:J$135,0)</f>
        <v>0</v>
      </c>
      <c r="U266" s="17">
        <f>_xlfn.XLOOKUP(B266,'Natural Budget Raw Data'!K$2:K$175,'Natural Budget Raw Data'!L$2:L$175,0)</f>
        <v>0</v>
      </c>
      <c r="V266" s="17">
        <f>_xlfn.XLOOKUP(B266,'Natural Budget Raw Data'!M$2:M$180,'Natural Budget Raw Data'!N$2:N$180,0)</f>
        <v>0</v>
      </c>
      <c r="W266" s="48">
        <f t="shared" si="38"/>
        <v>0</v>
      </c>
      <c r="X266" s="17">
        <f>_xlfn.XLOOKUP(B266,'2025 Natural Budget'!A$2:A$123,'2025 Natural Budget'!N$2:N$123,0)</f>
        <v>0</v>
      </c>
      <c r="AE266"/>
      <c r="AF266" s="73"/>
      <c r="AP266" s="78">
        <f t="shared" ref="AP266:AP276" si="51">+W266+AM266</f>
        <v>0</v>
      </c>
      <c r="AR266" s="78">
        <f t="shared" si="37"/>
        <v>0</v>
      </c>
    </row>
    <row r="267" spans="1:44">
      <c r="A267" s="9" t="s">
        <v>2</v>
      </c>
      <c r="B267" s="10" t="s">
        <v>590</v>
      </c>
      <c r="C267" s="11" t="s">
        <v>591</v>
      </c>
      <c r="D267" s="15">
        <v>229272</v>
      </c>
      <c r="E267" s="15">
        <v>0</v>
      </c>
      <c r="G267" s="17">
        <f>_xlfn.XLOOKUP(B267,'Natural Actual Raw Data'!A$2:A$197,'Natural Actual Raw Data'!B$2:B$197,0)</f>
        <v>229272</v>
      </c>
      <c r="H267" s="17" cm="1">
        <f t="array" ref="H267:I267">_xlfn.XLOOKUP(B267,'Natural Actual Raw Data'!C$2:C$159,'Natural Actual Raw Data'!D$2:E$159,0)</f>
        <v>38212</v>
      </c>
      <c r="I267" s="17">
        <v>38212</v>
      </c>
      <c r="J267" s="17" cm="1">
        <f t="array" ref="J267:K267">_xlfn.XLOOKUP(B267,'Natural Actual Raw Data'!F$2:F$164,'Natural Actual Raw Data'!G$2:H$164,0)</f>
        <v>38212</v>
      </c>
      <c r="K267" s="17">
        <v>38212</v>
      </c>
      <c r="L267" s="17" cm="1">
        <f t="array" ref="L267:M267">_xlfn.XLOOKUP(B267,'Natural Actual Raw Data'!I$2:I$147,'Natural Actual Raw Data'!J$2:K$147,0)</f>
        <v>38212</v>
      </c>
      <c r="M267" s="17">
        <v>38212</v>
      </c>
      <c r="N267" s="17">
        <f t="shared" si="39"/>
        <v>229272</v>
      </c>
      <c r="O267" s="17">
        <f t="shared" si="40"/>
        <v>0</v>
      </c>
      <c r="P267" s="17">
        <f>_xlfn.XLOOKUP(B267,'Natural Budget Raw Data'!A$2:A$197,'Natural Budget Raw Data'!B$2:B$197,0)</f>
        <v>0</v>
      </c>
      <c r="Q267" s="17">
        <f>_xlfn.XLOOKUP(B267,'Natural Budget Raw Data'!C$2:C$157,'Natural Budget Raw Data'!D$2:D$157,0)</f>
        <v>0</v>
      </c>
      <c r="R267" s="17">
        <f>_xlfn.XLOOKUP($B267,'Natural Budget Raw Data'!E$2:E$134,'Natural Budget Raw Data'!F$2:F$134,0)</f>
        <v>0</v>
      </c>
      <c r="S267" s="17">
        <f>_xlfn.XLOOKUP(B267,'Natural Budget Raw Data'!G$2:G$134,'Natural Budget Raw Data'!H$2:H$134,0)</f>
        <v>0</v>
      </c>
      <c r="T267" s="17">
        <f>_xlfn.XLOOKUP(B267,'Natural Budget Raw Data'!I$2:I$135,'Natural Budget Raw Data'!J$2:J$135,0)</f>
        <v>0</v>
      </c>
      <c r="U267" s="17">
        <f>_xlfn.XLOOKUP(B267,'Natural Budget Raw Data'!K$2:K$175,'Natural Budget Raw Data'!L$2:L$175,0)</f>
        <v>0</v>
      </c>
      <c r="V267" s="17">
        <f>_xlfn.XLOOKUP(B267,'Natural Budget Raw Data'!M$2:M$180,'Natural Budget Raw Data'!N$2:N$180,0)</f>
        <v>0</v>
      </c>
      <c r="W267" s="48">
        <f t="shared" si="38"/>
        <v>229272</v>
      </c>
      <c r="X267" s="17">
        <f>_xlfn.XLOOKUP(B267,'2025 Natural Budget'!A$2:A$123,'2025 Natural Budget'!N$2:N$123,0)</f>
        <v>2398143.9300000002</v>
      </c>
      <c r="AE267"/>
      <c r="AF267" s="73"/>
      <c r="AP267" s="78">
        <f t="shared" si="51"/>
        <v>229272</v>
      </c>
      <c r="AR267" s="78">
        <f t="shared" si="37"/>
        <v>229272</v>
      </c>
    </row>
    <row r="268" spans="1:44">
      <c r="A268" s="12"/>
      <c r="B268" s="13"/>
      <c r="C268" s="11"/>
      <c r="D268" s="16">
        <v>229272</v>
      </c>
      <c r="E268" s="16">
        <v>0</v>
      </c>
      <c r="G268" s="17">
        <f>_xlfn.XLOOKUP(B268,'Natural Actual Raw Data'!A$2:A$197,'Natural Actual Raw Data'!B$2:B$197,0)</f>
        <v>0</v>
      </c>
      <c r="H268" s="17" cm="1">
        <f t="array" ref="H268">_xlfn.XLOOKUP(B268,'Natural Actual Raw Data'!C$2:C$159,'Natural Actual Raw Data'!D$2:E$159,0)</f>
        <v>0</v>
      </c>
      <c r="J268" s="17" cm="1">
        <f t="array" ref="J268">_xlfn.XLOOKUP(B268,'Natural Actual Raw Data'!F$2:F$164,'Natural Actual Raw Data'!G$2:H$164,0)</f>
        <v>0</v>
      </c>
      <c r="L268" s="17" cm="1">
        <f t="array" ref="L268">_xlfn.XLOOKUP(B268,'Natural Actual Raw Data'!I$2:I$147,'Natural Actual Raw Data'!J$2:K$147,0)</f>
        <v>0</v>
      </c>
      <c r="N268" s="17">
        <f t="shared" si="39"/>
        <v>0</v>
      </c>
      <c r="O268" s="17">
        <f t="shared" si="40"/>
        <v>0</v>
      </c>
      <c r="P268" s="17">
        <f>_xlfn.XLOOKUP(B268,'Natural Budget Raw Data'!A$2:A$197,'Natural Budget Raw Data'!B$2:B$197,0)</f>
        <v>0</v>
      </c>
      <c r="Q268" s="17">
        <f>_xlfn.XLOOKUP(B268,'Natural Budget Raw Data'!C$2:C$157,'Natural Budget Raw Data'!D$2:D$157,0)</f>
        <v>0</v>
      </c>
      <c r="R268" s="17">
        <f>_xlfn.XLOOKUP($B268,'Natural Budget Raw Data'!E$2:E$134,'Natural Budget Raw Data'!F$2:F$134,0)</f>
        <v>0</v>
      </c>
      <c r="S268" s="17">
        <f>_xlfn.XLOOKUP(B268,'Natural Budget Raw Data'!G$2:G$134,'Natural Budget Raw Data'!H$2:H$134,0)</f>
        <v>0</v>
      </c>
      <c r="T268" s="17">
        <f>_xlfn.XLOOKUP(B268,'Natural Budget Raw Data'!I$2:I$135,'Natural Budget Raw Data'!J$2:J$135,0)</f>
        <v>0</v>
      </c>
      <c r="U268" s="17">
        <f>_xlfn.XLOOKUP(B268,'Natural Budget Raw Data'!K$2:K$175,'Natural Budget Raw Data'!L$2:L$175,0)</f>
        <v>0</v>
      </c>
      <c r="V268" s="17">
        <f>_xlfn.XLOOKUP(B268,'Natural Budget Raw Data'!M$2:M$180,'Natural Budget Raw Data'!N$2:N$180,0)</f>
        <v>0</v>
      </c>
      <c r="W268" s="48">
        <f t="shared" si="38"/>
        <v>0</v>
      </c>
      <c r="X268" s="17">
        <f>_xlfn.XLOOKUP(B268,'2025 Natural Budget'!A$2:A$123,'2025 Natural Budget'!N$2:N$123,0)</f>
        <v>0</v>
      </c>
      <c r="AE268"/>
      <c r="AF268" s="73"/>
      <c r="AP268" s="78">
        <f t="shared" si="51"/>
        <v>0</v>
      </c>
      <c r="AR268" s="78">
        <f t="shared" si="37"/>
        <v>0</v>
      </c>
    </row>
    <row r="269" spans="1:44">
      <c r="A269" s="9" t="s">
        <v>2</v>
      </c>
      <c r="B269" s="10" t="s">
        <v>592</v>
      </c>
      <c r="C269" s="11" t="s">
        <v>593</v>
      </c>
      <c r="D269" s="15">
        <v>92939.98</v>
      </c>
      <c r="E269" s="15">
        <v>6822</v>
      </c>
      <c r="G269" s="17">
        <f>_xlfn.XLOOKUP(B269,'Natural Actual Raw Data'!A$2:A$197,'Natural Actual Raw Data'!B$2:B$197,0)</f>
        <v>92939.98</v>
      </c>
      <c r="H269" s="17" cm="1">
        <f t="array" ref="H269:I269">_xlfn.XLOOKUP(B269,'Natural Actual Raw Data'!C$2:C$159,'Natural Actual Raw Data'!D$2:E$159,0)</f>
        <v>15503.66</v>
      </c>
      <c r="I269" s="17">
        <v>15461.97</v>
      </c>
      <c r="J269" s="17" cm="1">
        <f t="array" ref="J269:K269">_xlfn.XLOOKUP(B269,'Natural Actual Raw Data'!F$2:F$164,'Natural Actual Raw Data'!G$2:H$164,0)</f>
        <v>15493.59</v>
      </c>
      <c r="K269" s="17">
        <v>15493.58</v>
      </c>
      <c r="L269" s="17" cm="1">
        <f t="array" ref="L269:M269">_xlfn.XLOOKUP(B269,'Natural Actual Raw Data'!I$2:I$147,'Natural Actual Raw Data'!J$2:K$147,0)</f>
        <v>15493.59</v>
      </c>
      <c r="M269" s="17">
        <v>15493.59</v>
      </c>
      <c r="N269" s="17">
        <f t="shared" si="39"/>
        <v>92939.98</v>
      </c>
      <c r="O269" s="17">
        <f t="shared" si="40"/>
        <v>0</v>
      </c>
      <c r="P269" s="17">
        <f>_xlfn.XLOOKUP(B269,'Natural Budget Raw Data'!A$2:A$197,'Natural Budget Raw Data'!B$2:B$197,0)</f>
        <v>6822</v>
      </c>
      <c r="Q269" s="17">
        <f>_xlfn.XLOOKUP(B269,'Natural Budget Raw Data'!C$2:C$157,'Natural Budget Raw Data'!D$2:D$157,0)</f>
        <v>1137</v>
      </c>
      <c r="R269" s="17">
        <f>_xlfn.XLOOKUP($B269,'Natural Budget Raw Data'!E$2:E$134,'Natural Budget Raw Data'!F$2:F$134,0)</f>
        <v>1137</v>
      </c>
      <c r="S269" s="17">
        <f>_xlfn.XLOOKUP(B269,'Natural Budget Raw Data'!G$2:G$134,'Natural Budget Raw Data'!H$2:H$134,0)</f>
        <v>1137</v>
      </c>
      <c r="T269" s="17">
        <f>_xlfn.XLOOKUP(B269,'Natural Budget Raw Data'!I$2:I$135,'Natural Budget Raw Data'!J$2:J$135,0)</f>
        <v>1137</v>
      </c>
      <c r="U269" s="17">
        <f>_xlfn.XLOOKUP(B269,'Natural Budget Raw Data'!K$2:K$175,'Natural Budget Raw Data'!L$2:L$175,0)</f>
        <v>1137</v>
      </c>
      <c r="V269" s="17">
        <f>_xlfn.XLOOKUP(B269,'Natural Budget Raw Data'!M$2:M$180,'Natural Budget Raw Data'!N$2:N$180,0)</f>
        <v>1137</v>
      </c>
      <c r="W269" s="48">
        <f t="shared" si="38"/>
        <v>99761.98</v>
      </c>
      <c r="X269" s="17">
        <f>_xlfn.XLOOKUP(B269,'2025 Natural Budget'!A$2:A$123,'2025 Natural Budget'!N$2:N$123,0)</f>
        <v>185916</v>
      </c>
      <c r="AE269"/>
      <c r="AF269" s="73"/>
      <c r="AP269" s="78">
        <f t="shared" si="51"/>
        <v>99761.98</v>
      </c>
      <c r="AR269" s="78">
        <f t="shared" si="37"/>
        <v>99761.98</v>
      </c>
    </row>
    <row r="270" spans="1:44">
      <c r="A270" s="12"/>
      <c r="B270" s="13"/>
      <c r="C270" s="11" t="s">
        <v>689</v>
      </c>
      <c r="D270" s="16">
        <v>92939.98</v>
      </c>
      <c r="E270" s="16">
        <v>6822</v>
      </c>
      <c r="G270" s="17">
        <f>_xlfn.XLOOKUP(B270,'Natural Actual Raw Data'!A$2:A$197,'Natural Actual Raw Data'!B$2:B$197,0)</f>
        <v>0</v>
      </c>
      <c r="H270" s="17" cm="1">
        <f t="array" ref="H270">_xlfn.XLOOKUP(B270,'Natural Actual Raw Data'!C$2:C$159,'Natural Actual Raw Data'!D$2:E$159,0)</f>
        <v>0</v>
      </c>
      <c r="J270" s="17" cm="1">
        <f t="array" ref="J270">_xlfn.XLOOKUP(B270,'Natural Actual Raw Data'!F$2:F$164,'Natural Actual Raw Data'!G$2:H$164,0)</f>
        <v>0</v>
      </c>
      <c r="L270" s="17" cm="1">
        <f t="array" ref="L270">_xlfn.XLOOKUP(B270,'Natural Actual Raw Data'!I$2:I$147,'Natural Actual Raw Data'!J$2:K$147,0)</f>
        <v>0</v>
      </c>
      <c r="N270" s="17">
        <f t="shared" si="39"/>
        <v>0</v>
      </c>
      <c r="O270" s="17">
        <f t="shared" si="40"/>
        <v>0</v>
      </c>
      <c r="P270" s="17">
        <f>_xlfn.XLOOKUP(B270,'Natural Budget Raw Data'!A$2:A$197,'Natural Budget Raw Data'!B$2:B$197,0)</f>
        <v>0</v>
      </c>
      <c r="Q270" s="17">
        <f>_xlfn.XLOOKUP(B270,'Natural Budget Raw Data'!C$2:C$157,'Natural Budget Raw Data'!D$2:D$157,0)</f>
        <v>0</v>
      </c>
      <c r="R270" s="17">
        <f>_xlfn.XLOOKUP($B270,'Natural Budget Raw Data'!E$2:E$134,'Natural Budget Raw Data'!F$2:F$134,0)</f>
        <v>0</v>
      </c>
      <c r="S270" s="17">
        <f>_xlfn.XLOOKUP(B270,'Natural Budget Raw Data'!G$2:G$134,'Natural Budget Raw Data'!H$2:H$134,0)</f>
        <v>0</v>
      </c>
      <c r="T270" s="17">
        <f>_xlfn.XLOOKUP(B270,'Natural Budget Raw Data'!I$2:I$135,'Natural Budget Raw Data'!J$2:J$135,0)</f>
        <v>0</v>
      </c>
      <c r="U270" s="17">
        <f>_xlfn.XLOOKUP(B270,'Natural Budget Raw Data'!K$2:K$175,'Natural Budget Raw Data'!L$2:L$175,0)</f>
        <v>0</v>
      </c>
      <c r="V270" s="17">
        <f>_xlfn.XLOOKUP(B270,'Natural Budget Raw Data'!M$2:M$180,'Natural Budget Raw Data'!N$2:N$180,0)</f>
        <v>0</v>
      </c>
      <c r="W270" s="48">
        <f t="shared" si="38"/>
        <v>0</v>
      </c>
      <c r="X270" s="17">
        <f>_xlfn.XLOOKUP(B270,'2025 Natural Budget'!A$2:A$123,'2025 Natural Budget'!N$2:N$123,0)</f>
        <v>0</v>
      </c>
      <c r="AE270"/>
      <c r="AF270" s="73"/>
      <c r="AP270" s="78">
        <f t="shared" si="51"/>
        <v>0</v>
      </c>
      <c r="AR270" s="78">
        <f t="shared" ref="AR270:AR296" si="52">+AP270+AQ270</f>
        <v>0</v>
      </c>
    </row>
    <row r="271" spans="1:44">
      <c r="A271" s="9" t="s">
        <v>1</v>
      </c>
      <c r="B271" s="10" t="s">
        <v>594</v>
      </c>
      <c r="C271" s="11" t="s">
        <v>595</v>
      </c>
      <c r="D271" s="15">
        <v>167.39</v>
      </c>
      <c r="E271" s="15">
        <v>0</v>
      </c>
      <c r="G271" s="17">
        <f>_xlfn.XLOOKUP(B271,'Natural Actual Raw Data'!A$2:A$197,'Natural Actual Raw Data'!B$2:B$197,0)</f>
        <v>167.39</v>
      </c>
      <c r="H271" s="17" cm="1">
        <f t="array" ref="H271:I271">_xlfn.XLOOKUP(B271,'Natural Actual Raw Data'!C$2:C$159,'Natural Actual Raw Data'!D$2:E$159,0)</f>
        <v>103.62</v>
      </c>
      <c r="I271" s="17">
        <v>0</v>
      </c>
      <c r="J271" s="17" cm="1">
        <f t="array" ref="J271:K271">_xlfn.XLOOKUP(B271,'Natural Actual Raw Data'!F$2:F$164,'Natural Actual Raw Data'!G$2:H$164,0)</f>
        <v>0</v>
      </c>
      <c r="K271" s="17">
        <v>63.77</v>
      </c>
      <c r="L271" s="17" cm="1">
        <f t="array" ref="L271">_xlfn.XLOOKUP(B271,'Natural Actual Raw Data'!I$2:I$147,'Natural Actual Raw Data'!J$2:K$147,0)</f>
        <v>0</v>
      </c>
      <c r="N271" s="17">
        <f t="shared" si="39"/>
        <v>167.39000000000001</v>
      </c>
      <c r="O271" s="17">
        <f t="shared" si="40"/>
        <v>0</v>
      </c>
      <c r="P271" s="17">
        <f>_xlfn.XLOOKUP(B271,'Natural Budget Raw Data'!A$2:A$197,'Natural Budget Raw Data'!B$2:B$197,0)</f>
        <v>0</v>
      </c>
      <c r="Q271" s="17">
        <f>_xlfn.XLOOKUP(B271,'Natural Budget Raw Data'!C$2:C$157,'Natural Budget Raw Data'!D$2:D$157,0)</f>
        <v>0</v>
      </c>
      <c r="R271" s="17">
        <f>_xlfn.XLOOKUP($B271,'Natural Budget Raw Data'!E$2:E$134,'Natural Budget Raw Data'!F$2:F$134,0)</f>
        <v>0</v>
      </c>
      <c r="S271" s="17">
        <f>_xlfn.XLOOKUP(B271,'Natural Budget Raw Data'!G$2:G$134,'Natural Budget Raw Data'!H$2:H$134,0)</f>
        <v>0</v>
      </c>
      <c r="T271" s="17">
        <f>_xlfn.XLOOKUP(B271,'Natural Budget Raw Data'!I$2:I$135,'Natural Budget Raw Data'!J$2:J$135,0)</f>
        <v>0</v>
      </c>
      <c r="U271" s="17">
        <f>_xlfn.XLOOKUP(B271,'Natural Budget Raw Data'!K$2:K$175,'Natural Budget Raw Data'!L$2:L$175,0)</f>
        <v>0</v>
      </c>
      <c r="V271" s="17">
        <f>_xlfn.XLOOKUP(B271,'Natural Budget Raw Data'!M$2:M$180,'Natural Budget Raw Data'!N$2:N$180,0)</f>
        <v>0</v>
      </c>
      <c r="W271" s="48">
        <f t="shared" si="38"/>
        <v>167.39000000000001</v>
      </c>
      <c r="X271" s="17">
        <f>_xlfn.XLOOKUP(B271,'2025 Natural Budget'!A$2:A$123,'2025 Natural Budget'!N$2:N$123,0)</f>
        <v>0</v>
      </c>
      <c r="AE271"/>
      <c r="AF271" s="73"/>
      <c r="AP271" s="78">
        <f t="shared" si="51"/>
        <v>167.39000000000001</v>
      </c>
      <c r="AR271" s="78">
        <f t="shared" si="52"/>
        <v>167.39000000000001</v>
      </c>
    </row>
    <row r="272" spans="1:44">
      <c r="A272" s="9" t="s">
        <v>2</v>
      </c>
      <c r="B272" s="10" t="s">
        <v>596</v>
      </c>
      <c r="C272" s="11" t="s">
        <v>597</v>
      </c>
      <c r="D272" s="15">
        <v>-283.55</v>
      </c>
      <c r="E272" s="15">
        <v>0</v>
      </c>
      <c r="G272" s="17">
        <f>_xlfn.XLOOKUP(B272,'Natural Actual Raw Data'!A$2:A$197,'Natural Actual Raw Data'!B$2:B$197,0)</f>
        <v>-283.55</v>
      </c>
      <c r="H272" s="17" cm="1">
        <f t="array" ref="H272:I272">_xlfn.XLOOKUP(B272,'Natural Actual Raw Data'!C$2:C$159,'Natural Actual Raw Data'!D$2:E$159,0)</f>
        <v>-283.55</v>
      </c>
      <c r="I272" s="17">
        <v>0</v>
      </c>
      <c r="J272" s="17" cm="1">
        <f t="array" ref="J272">_xlfn.XLOOKUP(B272,'Natural Actual Raw Data'!F$2:F$164,'Natural Actual Raw Data'!G$2:H$164,0)</f>
        <v>0</v>
      </c>
      <c r="L272" s="17" cm="1">
        <f t="array" ref="L272">_xlfn.XLOOKUP(B272,'Natural Actual Raw Data'!I$2:I$147,'Natural Actual Raw Data'!J$2:K$147,0)</f>
        <v>0</v>
      </c>
      <c r="N272" s="17">
        <f t="shared" si="39"/>
        <v>-283.55</v>
      </c>
      <c r="O272" s="17">
        <f t="shared" si="40"/>
        <v>0</v>
      </c>
      <c r="P272" s="17">
        <f>_xlfn.XLOOKUP(B272,'Natural Budget Raw Data'!A$2:A$197,'Natural Budget Raw Data'!B$2:B$197,0)</f>
        <v>0</v>
      </c>
      <c r="Q272" s="17">
        <f>_xlfn.XLOOKUP(B272,'Natural Budget Raw Data'!C$2:C$157,'Natural Budget Raw Data'!D$2:D$157,0)</f>
        <v>0</v>
      </c>
      <c r="R272" s="17">
        <f>_xlfn.XLOOKUP($B272,'Natural Budget Raw Data'!E$2:E$134,'Natural Budget Raw Data'!F$2:F$134,0)</f>
        <v>0</v>
      </c>
      <c r="S272" s="17">
        <f>_xlfn.XLOOKUP(B272,'Natural Budget Raw Data'!G$2:G$134,'Natural Budget Raw Data'!H$2:H$134,0)</f>
        <v>0</v>
      </c>
      <c r="T272" s="17">
        <f>_xlfn.XLOOKUP(B272,'Natural Budget Raw Data'!I$2:I$135,'Natural Budget Raw Data'!J$2:J$135,0)</f>
        <v>0</v>
      </c>
      <c r="U272" s="17">
        <f>_xlfn.XLOOKUP(B272,'Natural Budget Raw Data'!K$2:K$175,'Natural Budget Raw Data'!L$2:L$175,0)</f>
        <v>0</v>
      </c>
      <c r="V272" s="17">
        <f>_xlfn.XLOOKUP(B272,'Natural Budget Raw Data'!M$2:M$180,'Natural Budget Raw Data'!N$2:N$180,0)</f>
        <v>0</v>
      </c>
      <c r="W272" s="48">
        <f t="shared" si="38"/>
        <v>-283.55</v>
      </c>
      <c r="X272" s="17">
        <f>_xlfn.XLOOKUP(B272,'2025 Natural Budget'!A$2:A$123,'2025 Natural Budget'!N$2:N$123,0)</f>
        <v>0</v>
      </c>
      <c r="AE272"/>
      <c r="AF272" s="73"/>
      <c r="AP272" s="78">
        <f t="shared" si="51"/>
        <v>-283.55</v>
      </c>
      <c r="AR272" s="78">
        <f t="shared" si="52"/>
        <v>-283.55</v>
      </c>
    </row>
    <row r="273" spans="1:44">
      <c r="A273" s="12"/>
      <c r="B273" s="13"/>
      <c r="C273" s="11" t="s">
        <v>690</v>
      </c>
      <c r="D273" s="16">
        <v>-116.16</v>
      </c>
      <c r="E273" s="16">
        <v>0</v>
      </c>
      <c r="G273" s="17">
        <f>_xlfn.XLOOKUP(B273,'Natural Actual Raw Data'!A$2:A$197,'Natural Actual Raw Data'!B$2:B$197,0)</f>
        <v>0</v>
      </c>
      <c r="H273" s="17" cm="1">
        <f t="array" ref="H273">_xlfn.XLOOKUP(B273,'Natural Actual Raw Data'!C$2:C$159,'Natural Actual Raw Data'!D$2:E$159,0)</f>
        <v>0</v>
      </c>
      <c r="J273" s="17" cm="1">
        <f t="array" ref="J273">_xlfn.XLOOKUP(B273,'Natural Actual Raw Data'!F$2:F$164,'Natural Actual Raw Data'!G$2:H$164,0)</f>
        <v>0</v>
      </c>
      <c r="L273" s="17" cm="1">
        <f t="array" ref="L273">_xlfn.XLOOKUP(B273,'Natural Actual Raw Data'!I$2:I$147,'Natural Actual Raw Data'!J$2:K$147,0)</f>
        <v>0</v>
      </c>
      <c r="N273" s="17">
        <f t="shared" si="39"/>
        <v>0</v>
      </c>
      <c r="O273" s="17">
        <f t="shared" si="40"/>
        <v>0</v>
      </c>
      <c r="P273" s="17">
        <f>_xlfn.XLOOKUP(B273,'Natural Budget Raw Data'!A$2:A$197,'Natural Budget Raw Data'!B$2:B$197,0)</f>
        <v>0</v>
      </c>
      <c r="Q273" s="17">
        <f>_xlfn.XLOOKUP(B273,'Natural Budget Raw Data'!C$2:C$157,'Natural Budget Raw Data'!D$2:D$157,0)</f>
        <v>0</v>
      </c>
      <c r="R273" s="17">
        <f>_xlfn.XLOOKUP($B273,'Natural Budget Raw Data'!E$2:E$134,'Natural Budget Raw Data'!F$2:F$134,0)</f>
        <v>0</v>
      </c>
      <c r="S273" s="17">
        <f>_xlfn.XLOOKUP(B273,'Natural Budget Raw Data'!G$2:G$134,'Natural Budget Raw Data'!H$2:H$134,0)</f>
        <v>0</v>
      </c>
      <c r="T273" s="17">
        <f>_xlfn.XLOOKUP(B273,'Natural Budget Raw Data'!I$2:I$135,'Natural Budget Raw Data'!J$2:J$135,0)</f>
        <v>0</v>
      </c>
      <c r="U273" s="17">
        <f>_xlfn.XLOOKUP(B273,'Natural Budget Raw Data'!K$2:K$175,'Natural Budget Raw Data'!L$2:L$175,0)</f>
        <v>0</v>
      </c>
      <c r="V273" s="17">
        <f>_xlfn.XLOOKUP(B273,'Natural Budget Raw Data'!M$2:M$180,'Natural Budget Raw Data'!N$2:N$180,0)</f>
        <v>0</v>
      </c>
      <c r="W273" s="48">
        <f t="shared" si="38"/>
        <v>0</v>
      </c>
      <c r="X273" s="17">
        <f>_xlfn.XLOOKUP(B273,'2025 Natural Budget'!A$2:A$123,'2025 Natural Budget'!N$2:N$123,0)</f>
        <v>0</v>
      </c>
      <c r="AE273"/>
      <c r="AF273" s="73"/>
      <c r="AP273" s="78">
        <f t="shared" si="51"/>
        <v>0</v>
      </c>
      <c r="AR273" s="78">
        <f t="shared" si="52"/>
        <v>0</v>
      </c>
    </row>
    <row r="274" spans="1:44">
      <c r="A274" s="12"/>
      <c r="B274" s="13"/>
      <c r="C274" s="11" t="s">
        <v>691</v>
      </c>
      <c r="D274" s="16">
        <v>991832.18</v>
      </c>
      <c r="E274" s="16">
        <v>1449089.31</v>
      </c>
      <c r="G274" s="17">
        <f>_xlfn.XLOOKUP(B274,'Natural Actual Raw Data'!A$2:A$197,'Natural Actual Raw Data'!B$2:B$197,0)</f>
        <v>0</v>
      </c>
      <c r="H274" s="17" cm="1">
        <f t="array" ref="H274">_xlfn.XLOOKUP(B274,'Natural Actual Raw Data'!C$2:C$159,'Natural Actual Raw Data'!D$2:E$159,0)</f>
        <v>0</v>
      </c>
      <c r="J274" s="17" cm="1">
        <f t="array" ref="J274">_xlfn.XLOOKUP(B274,'Natural Actual Raw Data'!F$2:F$164,'Natural Actual Raw Data'!G$2:H$164,0)</f>
        <v>0</v>
      </c>
      <c r="L274" s="17" cm="1">
        <f t="array" ref="L274">_xlfn.XLOOKUP(B274,'Natural Actual Raw Data'!I$2:I$147,'Natural Actual Raw Data'!J$2:K$147,0)</f>
        <v>0</v>
      </c>
      <c r="N274" s="17">
        <f t="shared" si="39"/>
        <v>0</v>
      </c>
      <c r="O274" s="17">
        <f t="shared" si="40"/>
        <v>0</v>
      </c>
      <c r="P274" s="17">
        <f>_xlfn.XLOOKUP(B274,'Natural Budget Raw Data'!A$2:A$197,'Natural Budget Raw Data'!B$2:B$197,0)</f>
        <v>0</v>
      </c>
      <c r="Q274" s="17">
        <f>_xlfn.XLOOKUP(B274,'Natural Budget Raw Data'!C$2:C$157,'Natural Budget Raw Data'!D$2:D$157,0)</f>
        <v>0</v>
      </c>
      <c r="R274" s="17">
        <f>_xlfn.XLOOKUP($B274,'Natural Budget Raw Data'!E$2:E$134,'Natural Budget Raw Data'!F$2:F$134,0)</f>
        <v>0</v>
      </c>
      <c r="S274" s="17">
        <f>_xlfn.XLOOKUP(B274,'Natural Budget Raw Data'!G$2:G$134,'Natural Budget Raw Data'!H$2:H$134,0)</f>
        <v>0</v>
      </c>
      <c r="T274" s="17">
        <f>_xlfn.XLOOKUP(B274,'Natural Budget Raw Data'!I$2:I$135,'Natural Budget Raw Data'!J$2:J$135,0)</f>
        <v>0</v>
      </c>
      <c r="U274" s="17">
        <f>_xlfn.XLOOKUP(B274,'Natural Budget Raw Data'!K$2:K$175,'Natural Budget Raw Data'!L$2:L$175,0)</f>
        <v>0</v>
      </c>
      <c r="V274" s="17">
        <f>_xlfn.XLOOKUP(B274,'Natural Budget Raw Data'!M$2:M$180,'Natural Budget Raw Data'!N$2:N$180,0)</f>
        <v>0</v>
      </c>
      <c r="W274" s="48">
        <f t="shared" si="38"/>
        <v>0</v>
      </c>
      <c r="X274" s="17">
        <f>_xlfn.XLOOKUP(B274,'2025 Natural Budget'!A$2:A$123,'2025 Natural Budget'!N$2:N$123,0)</f>
        <v>0</v>
      </c>
      <c r="AE274"/>
      <c r="AF274" s="73"/>
      <c r="AP274" s="78">
        <f t="shared" si="51"/>
        <v>0</v>
      </c>
      <c r="AR274" s="78">
        <f t="shared" si="52"/>
        <v>0</v>
      </c>
    </row>
    <row r="275" spans="1:44">
      <c r="A275" s="12"/>
      <c r="B275" s="13"/>
      <c r="C275" s="11" t="s">
        <v>692</v>
      </c>
      <c r="D275" s="16">
        <v>991832.18</v>
      </c>
      <c r="E275" s="16">
        <v>1449089.31</v>
      </c>
      <c r="G275" s="17">
        <f>_xlfn.XLOOKUP(B275,'Natural Actual Raw Data'!A$2:A$197,'Natural Actual Raw Data'!B$2:B$197,0)</f>
        <v>0</v>
      </c>
      <c r="H275" s="17" cm="1">
        <f t="array" ref="H275">_xlfn.XLOOKUP(B275,'Natural Actual Raw Data'!C$2:C$159,'Natural Actual Raw Data'!D$2:E$159,0)</f>
        <v>0</v>
      </c>
      <c r="J275" s="17" cm="1">
        <f t="array" ref="J275">_xlfn.XLOOKUP(B275,'Natural Actual Raw Data'!F$2:F$164,'Natural Actual Raw Data'!G$2:H$164,0)</f>
        <v>0</v>
      </c>
      <c r="L275" s="17" cm="1">
        <f t="array" ref="L275">_xlfn.XLOOKUP(B275,'Natural Actual Raw Data'!I$2:I$147,'Natural Actual Raw Data'!J$2:K$147,0)</f>
        <v>0</v>
      </c>
      <c r="N275" s="17">
        <f t="shared" si="39"/>
        <v>0</v>
      </c>
      <c r="O275" s="17">
        <f t="shared" si="40"/>
        <v>0</v>
      </c>
      <c r="P275" s="17">
        <f>_xlfn.XLOOKUP(B275,'Natural Budget Raw Data'!A$2:A$197,'Natural Budget Raw Data'!B$2:B$197,0)</f>
        <v>0</v>
      </c>
      <c r="Q275" s="17">
        <f>_xlfn.XLOOKUP(B275,'Natural Budget Raw Data'!C$2:C$157,'Natural Budget Raw Data'!D$2:D$157,0)</f>
        <v>0</v>
      </c>
      <c r="R275" s="17">
        <f>_xlfn.XLOOKUP($B275,'Natural Budget Raw Data'!E$2:E$134,'Natural Budget Raw Data'!F$2:F$134,0)</f>
        <v>0</v>
      </c>
      <c r="S275" s="17">
        <f>_xlfn.XLOOKUP(B275,'Natural Budget Raw Data'!G$2:G$134,'Natural Budget Raw Data'!H$2:H$134,0)</f>
        <v>0</v>
      </c>
      <c r="T275" s="17">
        <f>_xlfn.XLOOKUP(B275,'Natural Budget Raw Data'!I$2:I$135,'Natural Budget Raw Data'!J$2:J$135,0)</f>
        <v>0</v>
      </c>
      <c r="U275" s="17">
        <f>_xlfn.XLOOKUP(B275,'Natural Budget Raw Data'!K$2:K$175,'Natural Budget Raw Data'!L$2:L$175,0)</f>
        <v>0</v>
      </c>
      <c r="V275" s="17">
        <f>_xlfn.XLOOKUP(B275,'Natural Budget Raw Data'!M$2:M$180,'Natural Budget Raw Data'!N$2:N$180,0)</f>
        <v>0</v>
      </c>
      <c r="W275" s="48">
        <f t="shared" si="38"/>
        <v>0</v>
      </c>
      <c r="X275" s="17">
        <f>_xlfn.XLOOKUP(B275,'2025 Natural Budget'!A$2:A$123,'2025 Natural Budget'!N$2:N$123,0)</f>
        <v>0</v>
      </c>
      <c r="AE275"/>
      <c r="AF275" s="73"/>
      <c r="AP275" s="78">
        <f t="shared" si="51"/>
        <v>0</v>
      </c>
      <c r="AR275" s="78">
        <f t="shared" si="52"/>
        <v>0</v>
      </c>
    </row>
    <row r="276" spans="1:44">
      <c r="A276" s="12"/>
      <c r="B276" s="13"/>
      <c r="C276" s="11" t="s">
        <v>693</v>
      </c>
      <c r="D276" s="16">
        <v>1953800.35</v>
      </c>
      <c r="E276" s="16">
        <v>-2366416.1800000002</v>
      </c>
      <c r="G276" s="17">
        <f>_xlfn.XLOOKUP(B276,'Natural Actual Raw Data'!A$2:A$197,'Natural Actual Raw Data'!B$2:B$197,0)</f>
        <v>0</v>
      </c>
      <c r="H276" s="17" cm="1">
        <f t="array" ref="H276">_xlfn.XLOOKUP(B276,'Natural Actual Raw Data'!C$2:C$159,'Natural Actual Raw Data'!D$2:E$159,0)</f>
        <v>0</v>
      </c>
      <c r="J276" s="17" cm="1">
        <f t="array" ref="J276">_xlfn.XLOOKUP(B276,'Natural Actual Raw Data'!F$2:F$164,'Natural Actual Raw Data'!G$2:H$164,0)</f>
        <v>0</v>
      </c>
      <c r="L276" s="17" cm="1">
        <f t="array" ref="L276">_xlfn.XLOOKUP(B276,'Natural Actual Raw Data'!I$2:I$147,'Natural Actual Raw Data'!J$2:K$147,0)</f>
        <v>0</v>
      </c>
      <c r="N276" s="17">
        <f t="shared" si="39"/>
        <v>0</v>
      </c>
      <c r="O276" s="17">
        <f t="shared" si="40"/>
        <v>0</v>
      </c>
      <c r="P276" s="17">
        <f>_xlfn.XLOOKUP(B276,'Natural Budget Raw Data'!A$2:A$197,'Natural Budget Raw Data'!B$2:B$197,0)</f>
        <v>0</v>
      </c>
      <c r="Q276" s="17">
        <f>_xlfn.XLOOKUP(B276,'Natural Budget Raw Data'!C$2:C$157,'Natural Budget Raw Data'!D$2:D$157,0)</f>
        <v>0</v>
      </c>
      <c r="R276" s="17">
        <f>_xlfn.XLOOKUP($B276,'Natural Budget Raw Data'!E$2:E$134,'Natural Budget Raw Data'!F$2:F$134,0)</f>
        <v>0</v>
      </c>
      <c r="S276" s="17">
        <f>_xlfn.XLOOKUP(B276,'Natural Budget Raw Data'!G$2:G$134,'Natural Budget Raw Data'!H$2:H$134,0)</f>
        <v>0</v>
      </c>
      <c r="T276" s="17">
        <f>_xlfn.XLOOKUP(B276,'Natural Budget Raw Data'!I$2:I$135,'Natural Budget Raw Data'!J$2:J$135,0)</f>
        <v>0</v>
      </c>
      <c r="U276" s="17">
        <f>_xlfn.XLOOKUP(B276,'Natural Budget Raw Data'!K$2:K$175,'Natural Budget Raw Data'!L$2:L$175,0)</f>
        <v>0</v>
      </c>
      <c r="V276" s="17">
        <f>_xlfn.XLOOKUP(B276,'Natural Budget Raw Data'!M$2:M$180,'Natural Budget Raw Data'!N$2:N$180,0)</f>
        <v>0</v>
      </c>
      <c r="W276" s="48">
        <f t="shared" si="38"/>
        <v>0</v>
      </c>
      <c r="X276" s="17">
        <f>_xlfn.XLOOKUP(B276,'2025 Natural Budget'!A$2:A$123,'2025 Natural Budget'!N$2:N$123,0)</f>
        <v>0</v>
      </c>
      <c r="AE276"/>
      <c r="AF276" s="73"/>
      <c r="AP276" s="78">
        <f t="shared" si="51"/>
        <v>0</v>
      </c>
      <c r="AR276" s="78">
        <f t="shared" si="52"/>
        <v>0</v>
      </c>
    </row>
    <row r="277" spans="1:44">
      <c r="A277" s="9" t="s">
        <v>0</v>
      </c>
      <c r="B277" s="10" t="s">
        <v>602</v>
      </c>
      <c r="C277" s="11" t="s">
        <v>603</v>
      </c>
      <c r="D277" s="15">
        <v>1106990.54</v>
      </c>
      <c r="E277" s="15">
        <v>48596.04</v>
      </c>
      <c r="G277" s="17">
        <f>_xlfn.XLOOKUP(B277,'Natural Actual Raw Data'!A$2:A$197,'Natural Actual Raw Data'!B$2:B$197,0)</f>
        <v>1106990.54</v>
      </c>
      <c r="H277" s="17" cm="1">
        <f t="array" ref="H277:I277">_xlfn.XLOOKUP(B277,'Natural Actual Raw Data'!C$2:C$159,'Natural Actual Raw Data'!D$2:E$159,0)</f>
        <v>1444983.39</v>
      </c>
      <c r="I277" s="17">
        <v>0</v>
      </c>
      <c r="J277" s="17" cm="1">
        <f t="array" ref="J277:K277">_xlfn.XLOOKUP(B277,'Natural Actual Raw Data'!F$2:F$164,'Natural Actual Raw Data'!G$2:H$164,0)</f>
        <v>0</v>
      </c>
      <c r="K277" s="17">
        <v>-337992.85</v>
      </c>
      <c r="L277" s="17" cm="1">
        <f t="array" ref="L277">_xlfn.XLOOKUP(B277,'Natural Actual Raw Data'!I$2:I$147,'Natural Actual Raw Data'!J$2:K$147,0)</f>
        <v>0</v>
      </c>
      <c r="N277" s="17">
        <f t="shared" si="39"/>
        <v>1106990.54</v>
      </c>
      <c r="O277" s="17">
        <f t="shared" si="40"/>
        <v>0</v>
      </c>
      <c r="P277" s="17">
        <f>_xlfn.XLOOKUP(B277,'Natural Budget Raw Data'!A$2:A$197,'Natural Budget Raw Data'!B$2:B$197,0)</f>
        <v>48596.04</v>
      </c>
      <c r="Q277" s="17">
        <f>_xlfn.XLOOKUP(B277,'Natural Budget Raw Data'!C$2:C$157,'Natural Budget Raw Data'!D$2:D$157,0)</f>
        <v>-21332.66</v>
      </c>
      <c r="R277" s="17">
        <f>_xlfn.XLOOKUP($B277,'Natural Budget Raw Data'!E$2:E$134,'Natural Budget Raw Data'!F$2:F$134,0)</f>
        <v>803.41</v>
      </c>
      <c r="S277" s="17">
        <f>_xlfn.XLOOKUP(B277,'Natural Budget Raw Data'!G$2:G$134,'Natural Budget Raw Data'!H$2:H$134,0)</f>
        <v>-12744.5</v>
      </c>
      <c r="T277" s="17">
        <f>_xlfn.XLOOKUP(B277,'Natural Budget Raw Data'!I$2:I$135,'Natural Budget Raw Data'!J$2:J$135,0)</f>
        <v>35087.96</v>
      </c>
      <c r="U277" s="17">
        <f>_xlfn.XLOOKUP(B277,'Natural Budget Raw Data'!K$2:K$175,'Natural Budget Raw Data'!L$2:L$175,0)</f>
        <v>48417.59</v>
      </c>
      <c r="V277" s="17">
        <f>_xlfn.XLOOKUP(B277,'Natural Budget Raw Data'!M$2:M$180,'Natural Budget Raw Data'!N$2:N$180,0)</f>
        <v>55422.080000000002</v>
      </c>
      <c r="W277" s="48">
        <f t="shared" si="38"/>
        <v>1212644.42</v>
      </c>
      <c r="X277" s="17">
        <f>_xlfn.XLOOKUP(B277,'2025 Natural Budget'!A$2:A$123,'2025 Natural Budget'!N$2:N$123,0)</f>
        <v>1415982.3899999994</v>
      </c>
      <c r="AE277"/>
      <c r="AF277" s="73"/>
      <c r="AN277" s="78">
        <f>+'Projected Period FERC'!AB110</f>
        <v>1205059</v>
      </c>
      <c r="AP277" s="78">
        <f>+AN277+W277</f>
        <v>2417703.42</v>
      </c>
      <c r="AR277" s="78">
        <f t="shared" si="52"/>
        <v>2417703.42</v>
      </c>
    </row>
    <row r="278" spans="1:44">
      <c r="A278" s="12"/>
      <c r="B278" s="13"/>
      <c r="C278" s="11" t="s">
        <v>694</v>
      </c>
      <c r="D278" s="16">
        <v>1106990.54</v>
      </c>
      <c r="E278" s="16">
        <v>48596.04</v>
      </c>
      <c r="G278" s="17">
        <f>_xlfn.XLOOKUP(B278,'Natural Actual Raw Data'!A$2:A$197,'Natural Actual Raw Data'!B$2:B$197,0)</f>
        <v>0</v>
      </c>
      <c r="H278" s="17" cm="1">
        <f t="array" ref="H278">_xlfn.XLOOKUP(B278,'Natural Actual Raw Data'!C$2:C$159,'Natural Actual Raw Data'!D$2:E$159,0)</f>
        <v>0</v>
      </c>
      <c r="J278" s="17" cm="1">
        <f t="array" ref="J278">_xlfn.XLOOKUP(B278,'Natural Actual Raw Data'!F$2:F$164,'Natural Actual Raw Data'!G$2:H$164,0)</f>
        <v>0</v>
      </c>
      <c r="L278" s="17" cm="1">
        <f t="array" ref="L278">_xlfn.XLOOKUP(B278,'Natural Actual Raw Data'!I$2:I$147,'Natural Actual Raw Data'!J$2:K$147,0)</f>
        <v>0</v>
      </c>
      <c r="N278" s="17">
        <f t="shared" si="39"/>
        <v>0</v>
      </c>
      <c r="O278" s="17">
        <f t="shared" si="40"/>
        <v>0</v>
      </c>
      <c r="P278" s="17">
        <f>_xlfn.XLOOKUP(B278,'Natural Budget Raw Data'!A$2:A$197,'Natural Budget Raw Data'!B$2:B$197,0)</f>
        <v>0</v>
      </c>
      <c r="Q278" s="17">
        <f>_xlfn.XLOOKUP(B278,'Natural Budget Raw Data'!C$2:C$157,'Natural Budget Raw Data'!D$2:D$157,0)</f>
        <v>0</v>
      </c>
      <c r="R278" s="17">
        <f>_xlfn.XLOOKUP($B278,'Natural Budget Raw Data'!E$2:E$134,'Natural Budget Raw Data'!F$2:F$134,0)</f>
        <v>0</v>
      </c>
      <c r="S278" s="17">
        <f>_xlfn.XLOOKUP(B278,'Natural Budget Raw Data'!G$2:G$134,'Natural Budget Raw Data'!H$2:H$134,0)</f>
        <v>0</v>
      </c>
      <c r="T278" s="17">
        <f>_xlfn.XLOOKUP(B278,'Natural Budget Raw Data'!I$2:I$135,'Natural Budget Raw Data'!J$2:J$135,0)</f>
        <v>0</v>
      </c>
      <c r="U278" s="17">
        <f>_xlfn.XLOOKUP(B278,'Natural Budget Raw Data'!K$2:K$175,'Natural Budget Raw Data'!L$2:L$175,0)</f>
        <v>0</v>
      </c>
      <c r="V278" s="17">
        <f>_xlfn.XLOOKUP(B278,'Natural Budget Raw Data'!M$2:M$180,'Natural Budget Raw Data'!N$2:N$180,0)</f>
        <v>0</v>
      </c>
      <c r="W278" s="48">
        <f t="shared" si="38"/>
        <v>0</v>
      </c>
      <c r="X278" s="17">
        <f>_xlfn.XLOOKUP(B278,'2025 Natural Budget'!A$2:A$123,'2025 Natural Budget'!N$2:N$123,0)</f>
        <v>0</v>
      </c>
      <c r="AE278"/>
      <c r="AF278" s="73"/>
      <c r="AP278" s="78">
        <f t="shared" ref="AP278:AP295" si="53">+W278+AM278</f>
        <v>0</v>
      </c>
      <c r="AR278" s="78">
        <f t="shared" si="52"/>
        <v>0</v>
      </c>
    </row>
    <row r="279" spans="1:44">
      <c r="A279" s="9" t="s">
        <v>0</v>
      </c>
      <c r="B279" s="10" t="s">
        <v>604</v>
      </c>
      <c r="C279" s="11" t="s">
        <v>605</v>
      </c>
      <c r="D279" s="15">
        <v>247124.97</v>
      </c>
      <c r="E279" s="15">
        <v>12976.17</v>
      </c>
      <c r="G279" s="17">
        <f>_xlfn.XLOOKUP(B279,'Natural Actual Raw Data'!A$2:A$197,'Natural Actual Raw Data'!B$2:B$197,0)</f>
        <v>247124.97</v>
      </c>
      <c r="H279" s="17" cm="1">
        <f t="array" ref="H279:I279">_xlfn.XLOOKUP(B279,'Natural Actual Raw Data'!C$2:C$159,'Natural Actual Raw Data'!D$2:E$159,0)</f>
        <v>346991.95</v>
      </c>
      <c r="I279" s="17">
        <v>0</v>
      </c>
      <c r="J279" s="17" cm="1">
        <f t="array" ref="J279:K279">_xlfn.XLOOKUP(B279,'Natural Actual Raw Data'!F$2:F$164,'Natural Actual Raw Data'!G$2:H$164,0)</f>
        <v>0</v>
      </c>
      <c r="K279" s="17">
        <v>-99866.98</v>
      </c>
      <c r="L279" s="17" cm="1">
        <f t="array" ref="L279">_xlfn.XLOOKUP(B279,'Natural Actual Raw Data'!I$2:I$147,'Natural Actual Raw Data'!J$2:K$147,0)</f>
        <v>0</v>
      </c>
      <c r="N279" s="17">
        <f t="shared" si="39"/>
        <v>247124.97000000003</v>
      </c>
      <c r="O279" s="17">
        <f t="shared" si="40"/>
        <v>0</v>
      </c>
      <c r="P279" s="17">
        <f>_xlfn.XLOOKUP(B279,'Natural Budget Raw Data'!A$2:A$197,'Natural Budget Raw Data'!B$2:B$197,0)</f>
        <v>12976.17</v>
      </c>
      <c r="Q279" s="17">
        <f>_xlfn.XLOOKUP(B279,'Natural Budget Raw Data'!C$2:C$157,'Natural Budget Raw Data'!D$2:D$157,0)</f>
        <v>-5696.27</v>
      </c>
      <c r="R279" s="17">
        <f>_xlfn.XLOOKUP($B279,'Natural Budget Raw Data'!E$2:E$134,'Natural Budget Raw Data'!F$2:F$134,0)</f>
        <v>214.53</v>
      </c>
      <c r="S279" s="17">
        <f>_xlfn.XLOOKUP(B279,'Natural Budget Raw Data'!G$2:G$134,'Natural Budget Raw Data'!H$2:H$134,0)</f>
        <v>-3403.05</v>
      </c>
      <c r="T279" s="17">
        <f>_xlfn.XLOOKUP(B279,'Natural Budget Raw Data'!I$2:I$135,'Natural Budget Raw Data'!J$2:J$135,0)</f>
        <v>9369.2199999999993</v>
      </c>
      <c r="U279" s="17">
        <f>_xlfn.XLOOKUP(B279,'Natural Budget Raw Data'!K$2:K$175,'Natural Budget Raw Data'!L$2:L$175,0)</f>
        <v>12928.51</v>
      </c>
      <c r="V279" s="17">
        <f>_xlfn.XLOOKUP(B279,'Natural Budget Raw Data'!M$2:M$180,'Natural Budget Raw Data'!N$2:N$180,0)</f>
        <v>14798.86</v>
      </c>
      <c r="W279" s="48">
        <f t="shared" si="38"/>
        <v>275336.77</v>
      </c>
      <c r="X279" s="17">
        <f>_xlfn.XLOOKUP(B279,'2025 Natural Budget'!A$2:A$123,'2025 Natural Budget'!N$2:N$123,0)</f>
        <v>306648.74</v>
      </c>
      <c r="AE279"/>
      <c r="AF279" s="73"/>
      <c r="AP279" s="78">
        <f t="shared" si="53"/>
        <v>275336.77</v>
      </c>
      <c r="AR279" s="78">
        <f t="shared" si="52"/>
        <v>275336.77</v>
      </c>
    </row>
    <row r="280" spans="1:44">
      <c r="A280" s="12"/>
      <c r="B280" s="13"/>
      <c r="C280" s="11" t="s">
        <v>695</v>
      </c>
      <c r="D280" s="16">
        <v>247124.97</v>
      </c>
      <c r="E280" s="16">
        <v>12976.17</v>
      </c>
      <c r="G280" s="17">
        <f>_xlfn.XLOOKUP(B280,'Natural Actual Raw Data'!A$2:A$197,'Natural Actual Raw Data'!B$2:B$197,0)</f>
        <v>0</v>
      </c>
      <c r="H280" s="17" cm="1">
        <f t="array" ref="H280">_xlfn.XLOOKUP(B280,'Natural Actual Raw Data'!C$2:C$159,'Natural Actual Raw Data'!D$2:E$159,0)</f>
        <v>0</v>
      </c>
      <c r="J280" s="17" cm="1">
        <f t="array" ref="J280">_xlfn.XLOOKUP(B280,'Natural Actual Raw Data'!F$2:F$164,'Natural Actual Raw Data'!G$2:H$164,0)</f>
        <v>0</v>
      </c>
      <c r="L280" s="17" cm="1">
        <f t="array" ref="L280">_xlfn.XLOOKUP(B280,'Natural Actual Raw Data'!I$2:I$147,'Natural Actual Raw Data'!J$2:K$147,0)</f>
        <v>0</v>
      </c>
      <c r="N280" s="17">
        <f t="shared" si="39"/>
        <v>0</v>
      </c>
      <c r="O280" s="17">
        <f t="shared" si="40"/>
        <v>0</v>
      </c>
      <c r="P280" s="17">
        <f>_xlfn.XLOOKUP(B280,'Natural Budget Raw Data'!A$2:A$197,'Natural Budget Raw Data'!B$2:B$197,0)</f>
        <v>0</v>
      </c>
      <c r="Q280" s="17">
        <f>_xlfn.XLOOKUP(B280,'Natural Budget Raw Data'!C$2:C$157,'Natural Budget Raw Data'!D$2:D$157,0)</f>
        <v>0</v>
      </c>
      <c r="R280" s="17">
        <f>_xlfn.XLOOKUP($B280,'Natural Budget Raw Data'!E$2:E$134,'Natural Budget Raw Data'!F$2:F$134,0)</f>
        <v>0</v>
      </c>
      <c r="S280" s="17">
        <f>_xlfn.XLOOKUP(B280,'Natural Budget Raw Data'!G$2:G$134,'Natural Budget Raw Data'!H$2:H$134,0)</f>
        <v>0</v>
      </c>
      <c r="T280" s="17">
        <f>_xlfn.XLOOKUP(B280,'Natural Budget Raw Data'!I$2:I$135,'Natural Budget Raw Data'!J$2:J$135,0)</f>
        <v>0</v>
      </c>
      <c r="U280" s="17">
        <f>_xlfn.XLOOKUP(B280,'Natural Budget Raw Data'!K$2:K$175,'Natural Budget Raw Data'!L$2:L$175,0)</f>
        <v>0</v>
      </c>
      <c r="V280" s="17">
        <f>_xlfn.XLOOKUP(B280,'Natural Budget Raw Data'!M$2:M$180,'Natural Budget Raw Data'!N$2:N$180,0)</f>
        <v>0</v>
      </c>
      <c r="W280" s="48">
        <f t="shared" si="38"/>
        <v>0</v>
      </c>
      <c r="X280" s="17">
        <f>_xlfn.XLOOKUP(B280,'2025 Natural Budget'!A$2:A$123,'2025 Natural Budget'!N$2:N$123,0)</f>
        <v>0</v>
      </c>
      <c r="AE280"/>
      <c r="AF280" s="73"/>
      <c r="AP280" s="78">
        <f t="shared" si="53"/>
        <v>0</v>
      </c>
      <c r="AR280" s="78">
        <f t="shared" si="52"/>
        <v>0</v>
      </c>
    </row>
    <row r="281" spans="1:44">
      <c r="A281" s="12"/>
      <c r="B281" s="13"/>
      <c r="C281" s="11" t="s">
        <v>696</v>
      </c>
      <c r="D281" s="16">
        <v>1354115.51</v>
      </c>
      <c r="E281" s="16">
        <v>61572.21</v>
      </c>
      <c r="G281" s="17">
        <f>_xlfn.XLOOKUP(B281,'Natural Actual Raw Data'!A$2:A$197,'Natural Actual Raw Data'!B$2:B$197,0)</f>
        <v>0</v>
      </c>
      <c r="H281" s="17" cm="1">
        <f t="array" ref="H281">_xlfn.XLOOKUP(B281,'Natural Actual Raw Data'!C$2:C$159,'Natural Actual Raw Data'!D$2:E$159,0)</f>
        <v>0</v>
      </c>
      <c r="J281" s="17" cm="1">
        <f t="array" ref="J281">_xlfn.XLOOKUP(B281,'Natural Actual Raw Data'!F$2:F$164,'Natural Actual Raw Data'!G$2:H$164,0)</f>
        <v>0</v>
      </c>
      <c r="L281" s="17" cm="1">
        <f t="array" ref="L281">_xlfn.XLOOKUP(B281,'Natural Actual Raw Data'!I$2:I$147,'Natural Actual Raw Data'!J$2:K$147,0)</f>
        <v>0</v>
      </c>
      <c r="N281" s="17">
        <f t="shared" si="39"/>
        <v>0</v>
      </c>
      <c r="O281" s="17">
        <f t="shared" si="40"/>
        <v>0</v>
      </c>
      <c r="P281" s="17">
        <f>_xlfn.XLOOKUP(B281,'Natural Budget Raw Data'!A$2:A$197,'Natural Budget Raw Data'!B$2:B$197,0)</f>
        <v>0</v>
      </c>
      <c r="Q281" s="17">
        <f>_xlfn.XLOOKUP(B281,'Natural Budget Raw Data'!C$2:C$157,'Natural Budget Raw Data'!D$2:D$157,0)</f>
        <v>0</v>
      </c>
      <c r="R281" s="17">
        <f>_xlfn.XLOOKUP($B281,'Natural Budget Raw Data'!E$2:E$134,'Natural Budget Raw Data'!F$2:F$134,0)</f>
        <v>0</v>
      </c>
      <c r="S281" s="17">
        <f>_xlfn.XLOOKUP(B281,'Natural Budget Raw Data'!G$2:G$134,'Natural Budget Raw Data'!H$2:H$134,0)</f>
        <v>0</v>
      </c>
      <c r="T281" s="17">
        <f>_xlfn.XLOOKUP(B281,'Natural Budget Raw Data'!I$2:I$135,'Natural Budget Raw Data'!J$2:J$135,0)</f>
        <v>0</v>
      </c>
      <c r="U281" s="17">
        <f>_xlfn.XLOOKUP(B281,'Natural Budget Raw Data'!K$2:K$175,'Natural Budget Raw Data'!L$2:L$175,0)</f>
        <v>0</v>
      </c>
      <c r="V281" s="17">
        <f>_xlfn.XLOOKUP(B281,'Natural Budget Raw Data'!M$2:M$180,'Natural Budget Raw Data'!N$2:N$180,0)</f>
        <v>0</v>
      </c>
      <c r="W281" s="48">
        <f t="shared" si="38"/>
        <v>0</v>
      </c>
      <c r="X281" s="17">
        <f>_xlfn.XLOOKUP(B281,'2025 Natural Budget'!A$2:A$123,'2025 Natural Budget'!N$2:N$123,0)</f>
        <v>0</v>
      </c>
      <c r="AE281"/>
      <c r="AF281" s="73"/>
      <c r="AP281" s="78">
        <f t="shared" si="53"/>
        <v>0</v>
      </c>
      <c r="AR281" s="78">
        <f t="shared" si="52"/>
        <v>0</v>
      </c>
    </row>
    <row r="282" spans="1:44">
      <c r="A282" s="9" t="s">
        <v>0</v>
      </c>
      <c r="B282" s="10" t="s">
        <v>606</v>
      </c>
      <c r="C282" s="11" t="s">
        <v>607</v>
      </c>
      <c r="D282" s="15">
        <v>671959.52</v>
      </c>
      <c r="E282" s="15">
        <v>0</v>
      </c>
      <c r="G282" s="17">
        <f>_xlfn.XLOOKUP(B282,'Natural Actual Raw Data'!A$2:A$197,'Natural Actual Raw Data'!B$2:B$197,0)</f>
        <v>671959.52</v>
      </c>
      <c r="H282" s="17" cm="1">
        <f t="array" ref="H282:I282">_xlfn.XLOOKUP(B282,'Natural Actual Raw Data'!C$2:C$159,'Natural Actual Raw Data'!D$2:E$159,0)</f>
        <v>407343.56</v>
      </c>
      <c r="I282" s="17">
        <v>0</v>
      </c>
      <c r="J282" s="17" cm="1">
        <f t="array" ref="J282:K282">_xlfn.XLOOKUP(B282,'Natural Actual Raw Data'!F$2:F$164,'Natural Actual Raw Data'!G$2:H$164,0)</f>
        <v>0</v>
      </c>
      <c r="K282" s="17">
        <v>264615.96000000002</v>
      </c>
      <c r="L282" s="17" cm="1">
        <f t="array" ref="L282">_xlfn.XLOOKUP(B282,'Natural Actual Raw Data'!I$2:I$147,'Natural Actual Raw Data'!J$2:K$147,0)</f>
        <v>0</v>
      </c>
      <c r="N282" s="17">
        <f t="shared" si="39"/>
        <v>671959.52</v>
      </c>
      <c r="O282" s="17">
        <f t="shared" si="40"/>
        <v>0</v>
      </c>
      <c r="P282" s="17">
        <f>_xlfn.XLOOKUP(B282,'Natural Budget Raw Data'!A$2:A$197,'Natural Budget Raw Data'!B$2:B$197,0)</f>
        <v>0</v>
      </c>
      <c r="Q282" s="17">
        <f>_xlfn.XLOOKUP(B282,'Natural Budget Raw Data'!C$2:C$157,'Natural Budget Raw Data'!D$2:D$157,0)</f>
        <v>0</v>
      </c>
      <c r="R282" s="17">
        <f>_xlfn.XLOOKUP($B282,'Natural Budget Raw Data'!E$2:E$134,'Natural Budget Raw Data'!F$2:F$134,0)</f>
        <v>0</v>
      </c>
      <c r="S282" s="17">
        <f>_xlfn.XLOOKUP(B282,'Natural Budget Raw Data'!G$2:G$134,'Natural Budget Raw Data'!H$2:H$134,0)</f>
        <v>0</v>
      </c>
      <c r="T282" s="17">
        <f>_xlfn.XLOOKUP(B282,'Natural Budget Raw Data'!I$2:I$135,'Natural Budget Raw Data'!J$2:J$135,0)</f>
        <v>0</v>
      </c>
      <c r="U282" s="17">
        <f>_xlfn.XLOOKUP(B282,'Natural Budget Raw Data'!K$2:K$175,'Natural Budget Raw Data'!L$2:L$175,0)</f>
        <v>0</v>
      </c>
      <c r="V282" s="17">
        <f>_xlfn.XLOOKUP(B282,'Natural Budget Raw Data'!M$2:M$180,'Natural Budget Raw Data'!N$2:N$180,0)</f>
        <v>0</v>
      </c>
      <c r="W282" s="48">
        <f t="shared" si="38"/>
        <v>671959.52</v>
      </c>
      <c r="X282" s="17">
        <f>_xlfn.XLOOKUP(B282,'2025 Natural Budget'!A$2:A$123,'2025 Natural Budget'!N$2:N$123,0)</f>
        <v>0</v>
      </c>
      <c r="AE282"/>
      <c r="AF282" s="73"/>
      <c r="AP282" s="78">
        <f t="shared" si="53"/>
        <v>671959.52</v>
      </c>
      <c r="AR282" s="78">
        <f t="shared" si="52"/>
        <v>671959.52</v>
      </c>
    </row>
    <row r="283" spans="1:44">
      <c r="A283" s="9" t="s">
        <v>0</v>
      </c>
      <c r="B283" s="10" t="s">
        <v>608</v>
      </c>
      <c r="C283" s="11" t="s">
        <v>609</v>
      </c>
      <c r="D283" s="15">
        <v>-981451.28</v>
      </c>
      <c r="E283" s="15">
        <v>0</v>
      </c>
      <c r="G283" s="17">
        <f>_xlfn.XLOOKUP(B283,'Natural Actual Raw Data'!A$2:A$197,'Natural Actual Raw Data'!B$2:B$197,0)</f>
        <v>-981451.28</v>
      </c>
      <c r="H283" s="17" cm="1">
        <f t="array" ref="H283:I283">_xlfn.XLOOKUP(B283,'Natural Actual Raw Data'!C$2:C$159,'Natural Actual Raw Data'!D$2:E$159,0)</f>
        <v>-510340.43</v>
      </c>
      <c r="I283" s="17">
        <v>0</v>
      </c>
      <c r="J283" s="17" cm="1">
        <f t="array" ref="J283:K283">_xlfn.XLOOKUP(B283,'Natural Actual Raw Data'!F$2:F$164,'Natural Actual Raw Data'!G$2:H$164,0)</f>
        <v>0</v>
      </c>
      <c r="K283" s="17">
        <v>-471110.85</v>
      </c>
      <c r="L283" s="17" cm="1">
        <f t="array" ref="L283">_xlfn.XLOOKUP(B283,'Natural Actual Raw Data'!I$2:I$147,'Natural Actual Raw Data'!J$2:K$147,0)</f>
        <v>0</v>
      </c>
      <c r="N283" s="17">
        <f t="shared" si="39"/>
        <v>-981451.28</v>
      </c>
      <c r="O283" s="17">
        <f t="shared" si="40"/>
        <v>0</v>
      </c>
      <c r="P283" s="17">
        <f>_xlfn.XLOOKUP(B283,'Natural Budget Raw Data'!A$2:A$197,'Natural Budget Raw Data'!B$2:B$197,0)</f>
        <v>0</v>
      </c>
      <c r="Q283" s="17">
        <f>_xlfn.XLOOKUP(B283,'Natural Budget Raw Data'!C$2:C$157,'Natural Budget Raw Data'!D$2:D$157,0)</f>
        <v>0</v>
      </c>
      <c r="R283" s="17">
        <f>_xlfn.XLOOKUP($B283,'Natural Budget Raw Data'!E$2:E$134,'Natural Budget Raw Data'!F$2:F$134,0)</f>
        <v>0</v>
      </c>
      <c r="S283" s="17">
        <f>_xlfn.XLOOKUP(B283,'Natural Budget Raw Data'!G$2:G$134,'Natural Budget Raw Data'!H$2:H$134,0)</f>
        <v>0</v>
      </c>
      <c r="T283" s="17">
        <f>_xlfn.XLOOKUP(B283,'Natural Budget Raw Data'!I$2:I$135,'Natural Budget Raw Data'!J$2:J$135,0)</f>
        <v>0</v>
      </c>
      <c r="U283" s="17">
        <f>_xlfn.XLOOKUP(B283,'Natural Budget Raw Data'!K$2:K$175,'Natural Budget Raw Data'!L$2:L$175,0)</f>
        <v>0</v>
      </c>
      <c r="V283" s="17">
        <f>_xlfn.XLOOKUP(B283,'Natural Budget Raw Data'!M$2:M$180,'Natural Budget Raw Data'!N$2:N$180,0)</f>
        <v>0</v>
      </c>
      <c r="W283" s="48">
        <f t="shared" si="38"/>
        <v>-981451.28</v>
      </c>
      <c r="X283" s="17">
        <f>_xlfn.XLOOKUP(B283,'2025 Natural Budget'!A$2:A$123,'2025 Natural Budget'!N$2:N$123,0)</f>
        <v>0</v>
      </c>
      <c r="AE283"/>
      <c r="AF283" s="73"/>
      <c r="AP283" s="78">
        <f t="shared" si="53"/>
        <v>-981451.28</v>
      </c>
      <c r="AR283" s="78">
        <f t="shared" si="52"/>
        <v>-981451.28</v>
      </c>
    </row>
    <row r="284" spans="1:44">
      <c r="A284" s="9" t="s">
        <v>0</v>
      </c>
      <c r="B284" s="10" t="s">
        <v>610</v>
      </c>
      <c r="C284" s="11" t="s">
        <v>611</v>
      </c>
      <c r="D284" s="15">
        <v>657319.6</v>
      </c>
      <c r="E284" s="15">
        <v>0</v>
      </c>
      <c r="G284" s="17">
        <f>_xlfn.XLOOKUP(B284,'Natural Actual Raw Data'!A$2:A$197,'Natural Actual Raw Data'!B$2:B$197,0)</f>
        <v>657319.6</v>
      </c>
      <c r="H284" s="17" cm="1">
        <f t="array" ref="H284:I284">_xlfn.XLOOKUP(B284,'Natural Actual Raw Data'!C$2:C$159,'Natural Actual Raw Data'!D$2:E$159,0)</f>
        <v>328659.78999999998</v>
      </c>
      <c r="I284" s="17">
        <v>0</v>
      </c>
      <c r="J284" s="17" cm="1">
        <f t="array" ref="J284:K284">_xlfn.XLOOKUP(B284,'Natural Actual Raw Data'!F$2:F$164,'Natural Actual Raw Data'!G$2:H$164,0)</f>
        <v>0</v>
      </c>
      <c r="K284" s="17">
        <v>328659.81</v>
      </c>
      <c r="L284" s="17" cm="1">
        <f t="array" ref="L284">_xlfn.XLOOKUP(B284,'Natural Actual Raw Data'!I$2:I$147,'Natural Actual Raw Data'!J$2:K$147,0)</f>
        <v>0</v>
      </c>
      <c r="N284" s="17">
        <f t="shared" si="39"/>
        <v>657319.6</v>
      </c>
      <c r="O284" s="17">
        <f t="shared" si="40"/>
        <v>0</v>
      </c>
      <c r="P284" s="17">
        <f>_xlfn.XLOOKUP(B284,'Natural Budget Raw Data'!A$2:A$197,'Natural Budget Raw Data'!B$2:B$197,0)</f>
        <v>0</v>
      </c>
      <c r="Q284" s="17">
        <f>_xlfn.XLOOKUP(B284,'Natural Budget Raw Data'!C$2:C$157,'Natural Budget Raw Data'!D$2:D$157,0)</f>
        <v>0</v>
      </c>
      <c r="R284" s="17">
        <f>_xlfn.XLOOKUP($B284,'Natural Budget Raw Data'!E$2:E$134,'Natural Budget Raw Data'!F$2:F$134,0)</f>
        <v>0</v>
      </c>
      <c r="S284" s="17">
        <f>_xlfn.XLOOKUP(B284,'Natural Budget Raw Data'!G$2:G$134,'Natural Budget Raw Data'!H$2:H$134,0)</f>
        <v>0</v>
      </c>
      <c r="T284" s="17">
        <f>_xlfn.XLOOKUP(B284,'Natural Budget Raw Data'!I$2:I$135,'Natural Budget Raw Data'!J$2:J$135,0)</f>
        <v>0</v>
      </c>
      <c r="U284" s="17">
        <f>_xlfn.XLOOKUP(B284,'Natural Budget Raw Data'!K$2:K$175,'Natural Budget Raw Data'!L$2:L$175,0)</f>
        <v>0</v>
      </c>
      <c r="V284" s="17">
        <f>_xlfn.XLOOKUP(B284,'Natural Budget Raw Data'!M$2:M$180,'Natural Budget Raw Data'!N$2:N$180,0)</f>
        <v>0</v>
      </c>
      <c r="W284" s="48">
        <f t="shared" si="38"/>
        <v>657319.6</v>
      </c>
      <c r="X284" s="17">
        <f>_xlfn.XLOOKUP(B284,'2025 Natural Budget'!A$2:A$123,'2025 Natural Budget'!N$2:N$123,0)</f>
        <v>0</v>
      </c>
      <c r="AE284"/>
      <c r="AF284" s="73"/>
      <c r="AP284" s="78">
        <f t="shared" si="53"/>
        <v>657319.6</v>
      </c>
      <c r="AR284" s="78">
        <f t="shared" si="52"/>
        <v>657319.6</v>
      </c>
    </row>
    <row r="285" spans="1:44">
      <c r="A285" s="9" t="s">
        <v>0</v>
      </c>
      <c r="B285" s="10" t="s">
        <v>612</v>
      </c>
      <c r="C285" s="11" t="s">
        <v>613</v>
      </c>
      <c r="D285" s="15">
        <v>-961235.41</v>
      </c>
      <c r="E285" s="15">
        <v>90801.05</v>
      </c>
      <c r="G285" s="17">
        <f>_xlfn.XLOOKUP(B285,'Natural Actual Raw Data'!A$2:A$197,'Natural Actual Raw Data'!B$2:B$197,0)</f>
        <v>-961235.41</v>
      </c>
      <c r="H285" s="17" cm="1">
        <f t="array" ref="H285:I285">_xlfn.XLOOKUP(B285,'Natural Actual Raw Data'!C$2:C$159,'Natural Actual Raw Data'!D$2:E$159,0)</f>
        <v>-480617.7</v>
      </c>
      <c r="I285" s="17">
        <v>0</v>
      </c>
      <c r="J285" s="17" cm="1">
        <f t="array" ref="J285:K285">_xlfn.XLOOKUP(B285,'Natural Actual Raw Data'!F$2:F$164,'Natural Actual Raw Data'!G$2:H$164,0)</f>
        <v>0</v>
      </c>
      <c r="K285" s="17">
        <v>-480617.71</v>
      </c>
      <c r="L285" s="17" cm="1">
        <f t="array" ref="L285">_xlfn.XLOOKUP(B285,'Natural Actual Raw Data'!I$2:I$147,'Natural Actual Raw Data'!J$2:K$147,0)</f>
        <v>0</v>
      </c>
      <c r="N285" s="17">
        <f t="shared" si="39"/>
        <v>-961235.41</v>
      </c>
      <c r="O285" s="17">
        <f t="shared" si="40"/>
        <v>0</v>
      </c>
      <c r="P285" s="17">
        <f>_xlfn.XLOOKUP(B285,'Natural Budget Raw Data'!A$2:A$197,'Natural Budget Raw Data'!B$2:B$197,0)</f>
        <v>90801.05</v>
      </c>
      <c r="Q285" s="17">
        <f>_xlfn.XLOOKUP(B285,'Natural Budget Raw Data'!C$2:C$157,'Natural Budget Raw Data'!D$2:D$157,0)</f>
        <v>-81626.740000000005</v>
      </c>
      <c r="R285" s="17">
        <f>_xlfn.XLOOKUP($B285,'Natural Budget Raw Data'!E$2:E$134,'Natural Budget Raw Data'!F$2:F$134,0)</f>
        <v>-12409.83</v>
      </c>
      <c r="S285" s="17">
        <f>_xlfn.XLOOKUP(B285,'Natural Budget Raw Data'!G$2:G$134,'Natural Budget Raw Data'!H$2:H$134,0)</f>
        <v>-48157.67</v>
      </c>
      <c r="T285" s="17">
        <f>_xlfn.XLOOKUP(B285,'Natural Budget Raw Data'!I$2:I$135,'Natural Budget Raw Data'!J$2:J$135,0)</f>
        <v>106728.9</v>
      </c>
      <c r="U285" s="17">
        <f>_xlfn.XLOOKUP(B285,'Natural Budget Raw Data'!K$2:K$175,'Natural Budget Raw Data'!L$2:L$175,0)</f>
        <v>155170.22</v>
      </c>
      <c r="V285" s="17">
        <f>_xlfn.XLOOKUP(B285,'Natural Budget Raw Data'!M$2:M$180,'Natural Budget Raw Data'!N$2:N$180,0)</f>
        <v>161471.97</v>
      </c>
      <c r="W285" s="48">
        <f t="shared" si="38"/>
        <v>-680058.56</v>
      </c>
      <c r="X285" s="17">
        <f>_xlfn.XLOOKUP(B285,'2025 Natural Budget'!A$2:A$123,'2025 Natural Budget'!N$2:N$123,0)</f>
        <v>-997919.04</v>
      </c>
      <c r="AE285"/>
      <c r="AF285" s="73"/>
      <c r="AP285" s="78">
        <f t="shared" si="53"/>
        <v>-680058.56</v>
      </c>
      <c r="AR285" s="78">
        <f t="shared" si="52"/>
        <v>-680058.56</v>
      </c>
    </row>
    <row r="286" spans="1:44">
      <c r="A286" s="12"/>
      <c r="B286" s="13"/>
      <c r="C286" s="11" t="s">
        <v>697</v>
      </c>
      <c r="D286" s="16">
        <v>-613407.56999999995</v>
      </c>
      <c r="E286" s="16">
        <v>90801.05</v>
      </c>
      <c r="G286" s="17">
        <f>_xlfn.XLOOKUP(B286,'Natural Actual Raw Data'!A$2:A$197,'Natural Actual Raw Data'!B$2:B$197,0)</f>
        <v>0</v>
      </c>
      <c r="H286" s="17" cm="1">
        <f t="array" ref="H286">_xlfn.XLOOKUP(B286,'Natural Actual Raw Data'!C$2:C$159,'Natural Actual Raw Data'!D$2:E$159,0)</f>
        <v>0</v>
      </c>
      <c r="J286" s="17" cm="1">
        <f t="array" ref="J286">_xlfn.XLOOKUP(B286,'Natural Actual Raw Data'!F$2:F$164,'Natural Actual Raw Data'!G$2:H$164,0)</f>
        <v>0</v>
      </c>
      <c r="L286" s="17" cm="1">
        <f t="array" ref="L286">_xlfn.XLOOKUP(B286,'Natural Actual Raw Data'!I$2:I$147,'Natural Actual Raw Data'!J$2:K$147,0)</f>
        <v>0</v>
      </c>
      <c r="N286" s="17">
        <f t="shared" si="39"/>
        <v>0</v>
      </c>
      <c r="O286" s="17">
        <f t="shared" si="40"/>
        <v>0</v>
      </c>
      <c r="P286" s="17">
        <f>_xlfn.XLOOKUP(B286,'Natural Budget Raw Data'!A$2:A$197,'Natural Budget Raw Data'!B$2:B$197,0)</f>
        <v>0</v>
      </c>
      <c r="Q286" s="17">
        <f>_xlfn.XLOOKUP(B286,'Natural Budget Raw Data'!C$2:C$157,'Natural Budget Raw Data'!D$2:D$157,0)</f>
        <v>0</v>
      </c>
      <c r="R286" s="17">
        <f>_xlfn.XLOOKUP($B286,'Natural Budget Raw Data'!E$2:E$134,'Natural Budget Raw Data'!F$2:F$134,0)</f>
        <v>0</v>
      </c>
      <c r="S286" s="17">
        <f>_xlfn.XLOOKUP(B286,'Natural Budget Raw Data'!G$2:G$134,'Natural Budget Raw Data'!H$2:H$134,0)</f>
        <v>0</v>
      </c>
      <c r="T286" s="17">
        <f>_xlfn.XLOOKUP(B286,'Natural Budget Raw Data'!I$2:I$135,'Natural Budget Raw Data'!J$2:J$135,0)</f>
        <v>0</v>
      </c>
      <c r="U286" s="17">
        <f>_xlfn.XLOOKUP(B286,'Natural Budget Raw Data'!K$2:K$175,'Natural Budget Raw Data'!L$2:L$175,0)</f>
        <v>0</v>
      </c>
      <c r="V286" s="17">
        <f>_xlfn.XLOOKUP(B286,'Natural Budget Raw Data'!M$2:M$180,'Natural Budget Raw Data'!N$2:N$180,0)</f>
        <v>0</v>
      </c>
      <c r="W286" s="48">
        <f t="shared" ref="W286:W299" si="54">+V286+U286+T286+S286+R286+Q286+N286</f>
        <v>0</v>
      </c>
      <c r="X286" s="17">
        <f>_xlfn.XLOOKUP(B286,'2025 Natural Budget'!A$2:A$123,'2025 Natural Budget'!N$2:N$123,0)</f>
        <v>0</v>
      </c>
      <c r="AE286"/>
      <c r="AF286" s="73"/>
      <c r="AP286" s="78">
        <f t="shared" si="53"/>
        <v>0</v>
      </c>
      <c r="AR286" s="78">
        <f t="shared" si="52"/>
        <v>0</v>
      </c>
    </row>
    <row r="287" spans="1:44">
      <c r="A287" s="9" t="s">
        <v>0</v>
      </c>
      <c r="B287" s="10" t="s">
        <v>614</v>
      </c>
      <c r="C287" s="11" t="s">
        <v>615</v>
      </c>
      <c r="D287" s="15">
        <v>153223.73000000001</v>
      </c>
      <c r="E287" s="15">
        <v>0</v>
      </c>
      <c r="G287" s="17">
        <f>_xlfn.XLOOKUP(B287,'Natural Actual Raw Data'!A$2:A$197,'Natural Actual Raw Data'!B$2:B$197,0)</f>
        <v>153223.73000000001</v>
      </c>
      <c r="H287" s="17" cm="1">
        <f t="array" ref="H287:I287">_xlfn.XLOOKUP(B287,'Natural Actual Raw Data'!C$2:C$159,'Natural Actual Raw Data'!D$2:E$159,0)</f>
        <v>91136.88</v>
      </c>
      <c r="I287" s="17">
        <v>0</v>
      </c>
      <c r="J287" s="17" cm="1">
        <f t="array" ref="J287:K287">_xlfn.XLOOKUP(B287,'Natural Actual Raw Data'!F$2:F$164,'Natural Actual Raw Data'!G$2:H$164,0)</f>
        <v>0</v>
      </c>
      <c r="K287" s="17">
        <v>62086.85</v>
      </c>
      <c r="L287" s="17" cm="1">
        <f t="array" ref="L287">_xlfn.XLOOKUP(B287,'Natural Actual Raw Data'!I$2:I$147,'Natural Actual Raw Data'!J$2:K$147,0)</f>
        <v>0</v>
      </c>
      <c r="N287" s="17">
        <f t="shared" si="39"/>
        <v>153223.73000000001</v>
      </c>
      <c r="O287" s="17">
        <f t="shared" si="40"/>
        <v>0</v>
      </c>
      <c r="P287" s="17">
        <f>_xlfn.XLOOKUP(B287,'Natural Budget Raw Data'!A$2:A$197,'Natural Budget Raw Data'!B$2:B$197,0)</f>
        <v>0</v>
      </c>
      <c r="Q287" s="17">
        <f>_xlfn.XLOOKUP(B287,'Natural Budget Raw Data'!C$2:C$157,'Natural Budget Raw Data'!D$2:D$157,0)</f>
        <v>0</v>
      </c>
      <c r="R287" s="17">
        <f>_xlfn.XLOOKUP($B287,'Natural Budget Raw Data'!E$2:E$134,'Natural Budget Raw Data'!F$2:F$134,0)</f>
        <v>0</v>
      </c>
      <c r="S287" s="17">
        <f>_xlfn.XLOOKUP(B287,'Natural Budget Raw Data'!G$2:G$134,'Natural Budget Raw Data'!H$2:H$134,0)</f>
        <v>0</v>
      </c>
      <c r="T287" s="17">
        <f>_xlfn.XLOOKUP(B287,'Natural Budget Raw Data'!I$2:I$135,'Natural Budget Raw Data'!J$2:J$135,0)</f>
        <v>0</v>
      </c>
      <c r="U287" s="17">
        <f>_xlfn.XLOOKUP(B287,'Natural Budget Raw Data'!K$2:K$175,'Natural Budget Raw Data'!L$2:L$175,0)</f>
        <v>0</v>
      </c>
      <c r="V287" s="17">
        <f>_xlfn.XLOOKUP(B287,'Natural Budget Raw Data'!M$2:M$180,'Natural Budget Raw Data'!N$2:N$180,0)</f>
        <v>0</v>
      </c>
      <c r="W287" s="48">
        <f t="shared" si="54"/>
        <v>153223.73000000001</v>
      </c>
      <c r="X287" s="17">
        <f>_xlfn.XLOOKUP(B287,'2025 Natural Budget'!A$2:A$123,'2025 Natural Budget'!N$2:N$123,0)</f>
        <v>0</v>
      </c>
      <c r="AE287"/>
      <c r="AF287" s="73"/>
      <c r="AP287" s="78">
        <f t="shared" si="53"/>
        <v>153223.73000000001</v>
      </c>
      <c r="AR287" s="78">
        <f t="shared" si="52"/>
        <v>153223.73000000001</v>
      </c>
    </row>
    <row r="288" spans="1:44">
      <c r="A288" s="9" t="s">
        <v>0</v>
      </c>
      <c r="B288" s="10" t="s">
        <v>616</v>
      </c>
      <c r="C288" s="11" t="s">
        <v>617</v>
      </c>
      <c r="D288" s="15">
        <v>-230790.56</v>
      </c>
      <c r="E288" s="15">
        <v>0</v>
      </c>
      <c r="G288" s="17">
        <f>_xlfn.XLOOKUP(B288,'Natural Actual Raw Data'!A$2:A$197,'Natural Actual Raw Data'!B$2:B$197,0)</f>
        <v>-230790.56</v>
      </c>
      <c r="H288" s="17" cm="1">
        <f t="array" ref="H288:I288">_xlfn.XLOOKUP(B288,'Natural Actual Raw Data'!C$2:C$159,'Natural Actual Raw Data'!D$2:E$159,0)</f>
        <v>-116950.63</v>
      </c>
      <c r="I288" s="17">
        <v>0</v>
      </c>
      <c r="J288" s="17" cm="1">
        <f t="array" ref="J288:K288">_xlfn.XLOOKUP(B288,'Natural Actual Raw Data'!F$2:F$164,'Natural Actual Raw Data'!G$2:H$164,0)</f>
        <v>0</v>
      </c>
      <c r="K288" s="17">
        <v>-113839.93</v>
      </c>
      <c r="L288" s="17" cm="1">
        <f t="array" ref="L288">_xlfn.XLOOKUP(B288,'Natural Actual Raw Data'!I$2:I$147,'Natural Actual Raw Data'!J$2:K$147,0)</f>
        <v>0</v>
      </c>
      <c r="N288" s="17">
        <f t="shared" si="39"/>
        <v>-230790.56</v>
      </c>
      <c r="O288" s="17">
        <f t="shared" si="40"/>
        <v>0</v>
      </c>
      <c r="P288" s="17">
        <f>_xlfn.XLOOKUP(B288,'Natural Budget Raw Data'!A$2:A$197,'Natural Budget Raw Data'!B$2:B$197,0)</f>
        <v>0</v>
      </c>
      <c r="Q288" s="17">
        <f>_xlfn.XLOOKUP(B288,'Natural Budget Raw Data'!C$2:C$157,'Natural Budget Raw Data'!D$2:D$157,0)</f>
        <v>0</v>
      </c>
      <c r="R288" s="17">
        <f>_xlfn.XLOOKUP($B288,'Natural Budget Raw Data'!E$2:E$134,'Natural Budget Raw Data'!F$2:F$134,0)</f>
        <v>0</v>
      </c>
      <c r="S288" s="17">
        <f>_xlfn.XLOOKUP(B288,'Natural Budget Raw Data'!G$2:G$134,'Natural Budget Raw Data'!H$2:H$134,0)</f>
        <v>0</v>
      </c>
      <c r="T288" s="17">
        <f>_xlfn.XLOOKUP(B288,'Natural Budget Raw Data'!I$2:I$135,'Natural Budget Raw Data'!J$2:J$135,0)</f>
        <v>0</v>
      </c>
      <c r="U288" s="17">
        <f>_xlfn.XLOOKUP(B288,'Natural Budget Raw Data'!K$2:K$175,'Natural Budget Raw Data'!L$2:L$175,0)</f>
        <v>0</v>
      </c>
      <c r="V288" s="17">
        <f>_xlfn.XLOOKUP(B288,'Natural Budget Raw Data'!M$2:M$180,'Natural Budget Raw Data'!N$2:N$180,0)</f>
        <v>0</v>
      </c>
      <c r="W288" s="48">
        <f t="shared" si="54"/>
        <v>-230790.56</v>
      </c>
      <c r="X288" s="17">
        <f>_xlfn.XLOOKUP(B288,'2025 Natural Budget'!A$2:A$123,'2025 Natural Budget'!N$2:N$123,0)</f>
        <v>0</v>
      </c>
      <c r="AE288"/>
      <c r="AF288" s="73"/>
      <c r="AP288" s="78">
        <f t="shared" si="53"/>
        <v>-230790.56</v>
      </c>
      <c r="AR288" s="78">
        <f t="shared" si="52"/>
        <v>-230790.56</v>
      </c>
    </row>
    <row r="289" spans="1:44">
      <c r="A289" s="9" t="s">
        <v>0</v>
      </c>
      <c r="B289" s="10" t="s">
        <v>618</v>
      </c>
      <c r="C289" s="11" t="s">
        <v>619</v>
      </c>
      <c r="D289" s="15">
        <v>163610.98000000001</v>
      </c>
      <c r="E289" s="15">
        <v>0</v>
      </c>
      <c r="G289" s="17">
        <f>_xlfn.XLOOKUP(B289,'Natural Actual Raw Data'!A$2:A$197,'Natural Actual Raw Data'!B$2:B$197,0)</f>
        <v>163610.98000000001</v>
      </c>
      <c r="H289" s="17" cm="1">
        <f t="array" ref="H289:I289">_xlfn.XLOOKUP(B289,'Natural Actual Raw Data'!C$2:C$159,'Natural Actual Raw Data'!D$2:E$159,0)</f>
        <v>81805.490000000005</v>
      </c>
      <c r="I289" s="17">
        <v>0</v>
      </c>
      <c r="J289" s="17" cm="1">
        <f t="array" ref="J289:K289">_xlfn.XLOOKUP(B289,'Natural Actual Raw Data'!F$2:F$164,'Natural Actual Raw Data'!G$2:H$164,0)</f>
        <v>0</v>
      </c>
      <c r="K289" s="17">
        <v>81805.490000000005</v>
      </c>
      <c r="L289" s="17" cm="1">
        <f t="array" ref="L289">_xlfn.XLOOKUP(B289,'Natural Actual Raw Data'!I$2:I$147,'Natural Actual Raw Data'!J$2:K$147,0)</f>
        <v>0</v>
      </c>
      <c r="N289" s="17">
        <f t="shared" si="39"/>
        <v>163610.98000000001</v>
      </c>
      <c r="O289" s="17">
        <f t="shared" si="40"/>
        <v>0</v>
      </c>
      <c r="P289" s="17">
        <f>_xlfn.XLOOKUP(B289,'Natural Budget Raw Data'!A$2:A$197,'Natural Budget Raw Data'!B$2:B$197,0)</f>
        <v>0</v>
      </c>
      <c r="Q289" s="17">
        <f>_xlfn.XLOOKUP(B289,'Natural Budget Raw Data'!C$2:C$157,'Natural Budget Raw Data'!D$2:D$157,0)</f>
        <v>0</v>
      </c>
      <c r="R289" s="17">
        <f>_xlfn.XLOOKUP($B289,'Natural Budget Raw Data'!E$2:E$134,'Natural Budget Raw Data'!F$2:F$134,0)</f>
        <v>0</v>
      </c>
      <c r="S289" s="17">
        <f>_xlfn.XLOOKUP(B289,'Natural Budget Raw Data'!G$2:G$134,'Natural Budget Raw Data'!H$2:H$134,0)</f>
        <v>0</v>
      </c>
      <c r="T289" s="17">
        <f>_xlfn.XLOOKUP(B289,'Natural Budget Raw Data'!I$2:I$135,'Natural Budget Raw Data'!J$2:J$135,0)</f>
        <v>0</v>
      </c>
      <c r="U289" s="17">
        <f>_xlfn.XLOOKUP(B289,'Natural Budget Raw Data'!K$2:K$175,'Natural Budget Raw Data'!L$2:L$175,0)</f>
        <v>0</v>
      </c>
      <c r="V289" s="17">
        <f>_xlfn.XLOOKUP(B289,'Natural Budget Raw Data'!M$2:M$180,'Natural Budget Raw Data'!N$2:N$180,0)</f>
        <v>0</v>
      </c>
      <c r="W289" s="48">
        <f t="shared" si="54"/>
        <v>163610.98000000001</v>
      </c>
      <c r="X289" s="17">
        <f>_xlfn.XLOOKUP(B289,'2025 Natural Budget'!A$2:A$123,'2025 Natural Budget'!N$2:N$123,0)</f>
        <v>0</v>
      </c>
      <c r="AE289"/>
      <c r="AF289" s="73"/>
      <c r="AP289" s="78">
        <f t="shared" si="53"/>
        <v>163610.98000000001</v>
      </c>
      <c r="AR289" s="78">
        <f t="shared" si="52"/>
        <v>163610.98000000001</v>
      </c>
    </row>
    <row r="290" spans="1:44">
      <c r="A290" s="9" t="s">
        <v>0</v>
      </c>
      <c r="B290" s="10" t="s">
        <v>620</v>
      </c>
      <c r="C290" s="11" t="s">
        <v>621</v>
      </c>
      <c r="D290" s="15">
        <v>-160808.60999999999</v>
      </c>
      <c r="E290" s="15">
        <v>80274.23</v>
      </c>
      <c r="G290" s="17">
        <f>_xlfn.XLOOKUP(B290,'Natural Actual Raw Data'!A$2:A$197,'Natural Actual Raw Data'!B$2:B$197,0)</f>
        <v>-160808.60999999999</v>
      </c>
      <c r="H290" s="17" cm="1">
        <f t="array" ref="H290:I290">_xlfn.XLOOKUP(B290,'Natural Actual Raw Data'!C$2:C$159,'Natural Actual Raw Data'!D$2:E$159,0)</f>
        <v>-80404.31</v>
      </c>
      <c r="I290" s="17">
        <v>0</v>
      </c>
      <c r="J290" s="17" cm="1">
        <f t="array" ref="J290:K290">_xlfn.XLOOKUP(B290,'Natural Actual Raw Data'!F$2:F$164,'Natural Actual Raw Data'!G$2:H$164,0)</f>
        <v>0</v>
      </c>
      <c r="K290" s="17">
        <v>-80404.3</v>
      </c>
      <c r="L290" s="17" cm="1">
        <f t="array" ref="L290">_xlfn.XLOOKUP(B290,'Natural Actual Raw Data'!I$2:I$147,'Natural Actual Raw Data'!J$2:K$147,0)</f>
        <v>0</v>
      </c>
      <c r="N290" s="17">
        <f t="shared" si="39"/>
        <v>-160808.60999999999</v>
      </c>
      <c r="O290" s="17">
        <f t="shared" si="40"/>
        <v>0</v>
      </c>
      <c r="P290" s="17">
        <f>_xlfn.XLOOKUP(B290,'Natural Budget Raw Data'!A$2:A$197,'Natural Budget Raw Data'!B$2:B$197,0)</f>
        <v>80274.23</v>
      </c>
      <c r="Q290" s="17">
        <f>_xlfn.XLOOKUP(B290,'Natural Budget Raw Data'!C$2:C$157,'Natural Budget Raw Data'!D$2:D$157,0)</f>
        <v>-45454.64</v>
      </c>
      <c r="R290" s="17">
        <f>_xlfn.XLOOKUP($B290,'Natural Budget Raw Data'!E$2:E$134,'Natural Budget Raw Data'!F$2:F$134,0)</f>
        <v>-2075.4</v>
      </c>
      <c r="S290" s="17">
        <f>_xlfn.XLOOKUP(B290,'Natural Budget Raw Data'!G$2:G$134,'Natural Budget Raw Data'!H$2:H$134,0)</f>
        <v>-27006.79</v>
      </c>
      <c r="T290" s="17">
        <f>_xlfn.XLOOKUP(B290,'Natural Budget Raw Data'!I$2:I$135,'Natural Budget Raw Data'!J$2:J$135,0)</f>
        <v>68029.960000000006</v>
      </c>
      <c r="U290" s="17">
        <f>_xlfn.XLOOKUP(B290,'Natural Budget Raw Data'!K$2:K$175,'Natural Budget Raw Data'!L$2:L$175,0)</f>
        <v>95805.27</v>
      </c>
      <c r="V290" s="17">
        <f>_xlfn.XLOOKUP(B290,'Natural Budget Raw Data'!M$2:M$180,'Natural Budget Raw Data'!N$2:N$180,0)</f>
        <v>105715.94</v>
      </c>
      <c r="W290" s="48">
        <f t="shared" si="54"/>
        <v>34205.73000000004</v>
      </c>
      <c r="X290" s="17">
        <f>_xlfn.XLOOKUP(B290,'2025 Natural Budget'!A$2:A$123,'2025 Natural Budget'!N$2:N$123,0)</f>
        <v>-155078.57999999996</v>
      </c>
      <c r="AE290"/>
      <c r="AF290" s="73"/>
      <c r="AP290" s="78">
        <f t="shared" si="53"/>
        <v>34205.73000000004</v>
      </c>
      <c r="AR290" s="78">
        <f t="shared" si="52"/>
        <v>34205.73000000004</v>
      </c>
    </row>
    <row r="291" spans="1:44">
      <c r="A291" s="12"/>
      <c r="B291" s="13"/>
      <c r="C291" s="11" t="s">
        <v>698</v>
      </c>
      <c r="D291" s="16">
        <v>-74764.460000000006</v>
      </c>
      <c r="E291" s="16">
        <v>80274.23</v>
      </c>
      <c r="N291" s="17">
        <f t="shared" ref="N291:N295" si="55">SUM(H291:M291)</f>
        <v>0</v>
      </c>
      <c r="O291" s="17">
        <f t="shared" ref="O291:O295" si="56">+G291-N291</f>
        <v>0</v>
      </c>
      <c r="S291" s="17">
        <f>_xlfn.XLOOKUP(B291,'Natural Budget Raw Data'!G$2:G$134,'Natural Budget Raw Data'!H$2:H$134,0)</f>
        <v>0</v>
      </c>
      <c r="W291" s="48">
        <f t="shared" si="54"/>
        <v>0</v>
      </c>
      <c r="X291" s="17">
        <f>_xlfn.XLOOKUP(B291,'2025 Natural Budget'!A$2:A$123,'2025 Natural Budget'!N$2:N$123,0)</f>
        <v>0</v>
      </c>
      <c r="AE291"/>
      <c r="AF291" s="73"/>
      <c r="AP291" s="78">
        <f t="shared" si="53"/>
        <v>0</v>
      </c>
      <c r="AR291" s="78">
        <f t="shared" si="52"/>
        <v>0</v>
      </c>
    </row>
    <row r="292" spans="1:44">
      <c r="A292" s="12"/>
      <c r="B292" s="13"/>
      <c r="C292" s="11" t="s">
        <v>699</v>
      </c>
      <c r="D292" s="16">
        <v>-688172.03</v>
      </c>
      <c r="E292" s="16">
        <v>171075.28</v>
      </c>
      <c r="N292" s="17">
        <f t="shared" si="55"/>
        <v>0</v>
      </c>
      <c r="O292" s="17">
        <f t="shared" si="56"/>
        <v>0</v>
      </c>
      <c r="S292" s="17">
        <f>_xlfn.XLOOKUP(B292,'Natural Budget Raw Data'!G$2:G$134,'Natural Budget Raw Data'!H$2:H$134,0)</f>
        <v>0</v>
      </c>
      <c r="W292" s="48">
        <f t="shared" si="54"/>
        <v>0</v>
      </c>
      <c r="X292" s="17">
        <f>_xlfn.XLOOKUP(B292,'2025 Natural Budget'!A$2:A$123,'2025 Natural Budget'!N$2:N$123,0)</f>
        <v>0</v>
      </c>
      <c r="AE292"/>
      <c r="AF292" s="73"/>
      <c r="AP292" s="78">
        <f t="shared" si="53"/>
        <v>0</v>
      </c>
      <c r="AR292" s="78">
        <f t="shared" si="52"/>
        <v>0</v>
      </c>
    </row>
    <row r="293" spans="1:44">
      <c r="A293" s="12"/>
      <c r="B293" s="13"/>
      <c r="C293" s="11" t="s">
        <v>700</v>
      </c>
      <c r="D293" s="16">
        <v>665943.48</v>
      </c>
      <c r="E293" s="16">
        <v>232647.49</v>
      </c>
      <c r="N293" s="17">
        <f t="shared" si="55"/>
        <v>0</v>
      </c>
      <c r="O293" s="17">
        <f t="shared" si="56"/>
        <v>0</v>
      </c>
      <c r="S293" s="17">
        <f>_xlfn.XLOOKUP(B293,'Natural Budget Raw Data'!G$2:G$134,'Natural Budget Raw Data'!H$2:H$134,0)</f>
        <v>0</v>
      </c>
      <c r="W293" s="48">
        <f t="shared" si="54"/>
        <v>0</v>
      </c>
      <c r="X293" s="17">
        <f>_xlfn.XLOOKUP(B293,'2025 Natural Budget'!A$2:A$123,'2025 Natural Budget'!N$2:N$123,0)</f>
        <v>0</v>
      </c>
      <c r="AE293"/>
      <c r="AF293" s="73"/>
      <c r="AP293" s="78">
        <f t="shared" si="53"/>
        <v>0</v>
      </c>
      <c r="AR293" s="78">
        <f t="shared" si="52"/>
        <v>0</v>
      </c>
    </row>
    <row r="294" spans="1:44">
      <c r="A294" s="12"/>
      <c r="B294" s="13"/>
      <c r="C294" s="11" t="s">
        <v>701</v>
      </c>
      <c r="D294" s="16">
        <v>2619743.83</v>
      </c>
      <c r="E294" s="16">
        <v>-2133768.69</v>
      </c>
      <c r="N294" s="17">
        <f t="shared" si="55"/>
        <v>0</v>
      </c>
      <c r="O294" s="17">
        <f t="shared" si="56"/>
        <v>0</v>
      </c>
      <c r="S294" s="17">
        <f>_xlfn.XLOOKUP(B294,'Natural Budget Raw Data'!G$2:G$134,'Natural Budget Raw Data'!H$2:H$134,0)</f>
        <v>0</v>
      </c>
      <c r="W294" s="48">
        <f t="shared" si="54"/>
        <v>0</v>
      </c>
      <c r="X294" s="17">
        <f>_xlfn.XLOOKUP(B294,'2025 Natural Budget'!A$2:A$123,'2025 Natural Budget'!N$2:N$123,0)</f>
        <v>0</v>
      </c>
      <c r="AE294"/>
      <c r="AF294" s="73"/>
      <c r="AP294" s="78">
        <f t="shared" si="53"/>
        <v>0</v>
      </c>
      <c r="AR294" s="78">
        <f t="shared" si="52"/>
        <v>0</v>
      </c>
    </row>
    <row r="295" spans="1:44">
      <c r="A295" s="12"/>
      <c r="B295" s="13"/>
      <c r="C295" s="11" t="s">
        <v>702</v>
      </c>
      <c r="D295" s="16">
        <v>2619743.83</v>
      </c>
      <c r="E295" s="16">
        <v>-2133768.69</v>
      </c>
      <c r="G295" s="17">
        <f t="shared" ref="G295:M295" si="57">SUM(G13:G294)</f>
        <v>24704.879999999539</v>
      </c>
      <c r="H295" s="17">
        <f t="shared" si="57"/>
        <v>-492162.6600000012</v>
      </c>
      <c r="I295" s="17">
        <f t="shared" si="57"/>
        <v>-100448.54000000239</v>
      </c>
      <c r="J295" s="17">
        <f t="shared" si="57"/>
        <v>-250804.79000000024</v>
      </c>
      <c r="K295" s="17">
        <f t="shared" si="57"/>
        <v>316960.96000000072</v>
      </c>
      <c r="L295" s="17">
        <f t="shared" si="57"/>
        <v>-57438.939999999478</v>
      </c>
      <c r="M295" s="17">
        <f t="shared" si="57"/>
        <v>608598.85000000009</v>
      </c>
      <c r="N295" s="17">
        <f t="shared" si="55"/>
        <v>24704.87999999756</v>
      </c>
      <c r="O295" s="17">
        <f t="shared" si="56"/>
        <v>1.9790604710578918E-9</v>
      </c>
      <c r="P295" s="17">
        <f t="shared" ref="P295:X295" si="58">SUM(P13:P294)</f>
        <v>-2133768.6900000004</v>
      </c>
      <c r="Q295" s="17">
        <f t="shared" si="58"/>
        <v>224572.72999999998</v>
      </c>
      <c r="R295" s="17">
        <f t="shared" si="58"/>
        <v>-198483.68000000005</v>
      </c>
      <c r="S295" s="17">
        <f t="shared" si="58"/>
        <v>35674.429999999767</v>
      </c>
      <c r="T295" s="17">
        <f t="shared" si="58"/>
        <v>-898398.89000000048</v>
      </c>
      <c r="U295" s="17">
        <f t="shared" si="58"/>
        <v>-1178461.9000000004</v>
      </c>
      <c r="V295" s="17">
        <f t="shared" si="58"/>
        <v>-1253924.7499999998</v>
      </c>
      <c r="W295" s="48">
        <f t="shared" si="58"/>
        <v>-3244317.1799999718</v>
      </c>
      <c r="X295" s="48">
        <f t="shared" si="58"/>
        <v>-8273483.8699999973</v>
      </c>
      <c r="AE295"/>
      <c r="AF295" s="73"/>
      <c r="AP295" s="78">
        <f t="shared" si="53"/>
        <v>-3244317.1799999718</v>
      </c>
      <c r="AR295" s="78">
        <f t="shared" si="52"/>
        <v>-3244317.1799999718</v>
      </c>
    </row>
    <row r="296" spans="1:44">
      <c r="W296" s="48">
        <f t="shared" si="54"/>
        <v>0</v>
      </c>
      <c r="AR296" s="78">
        <f t="shared" si="52"/>
        <v>0</v>
      </c>
    </row>
    <row r="297" spans="1:44">
      <c r="W297" s="48">
        <f t="shared" si="54"/>
        <v>0</v>
      </c>
    </row>
    <row r="298" spans="1:44">
      <c r="A298" t="s">
        <v>715</v>
      </c>
      <c r="W298" s="48">
        <f t="shared" si="54"/>
        <v>0</v>
      </c>
    </row>
    <row r="299" spans="1:44">
      <c r="W299" s="48">
        <f t="shared" si="54"/>
        <v>0</v>
      </c>
    </row>
    <row r="300" spans="1:44">
      <c r="A300" t="s">
        <v>716</v>
      </c>
      <c r="G300" s="17">
        <f t="shared" ref="G300:N300" si="59">SUM(G13:G39)</f>
        <v>-22755105.330000002</v>
      </c>
      <c r="H300" s="17">
        <f t="shared" si="59"/>
        <v>-6672637.830000001</v>
      </c>
      <c r="I300" s="17">
        <f t="shared" si="59"/>
        <v>-4904578.5000000019</v>
      </c>
      <c r="J300" s="17">
        <f t="shared" si="59"/>
        <v>-3670592.2399999993</v>
      </c>
      <c r="K300" s="17">
        <f t="shared" si="59"/>
        <v>-2678222.59</v>
      </c>
      <c r="L300" s="17">
        <f t="shared" si="59"/>
        <v>-2429499.0899999994</v>
      </c>
      <c r="M300" s="17">
        <f t="shared" si="59"/>
        <v>-2399575.08</v>
      </c>
      <c r="N300" s="17">
        <f t="shared" si="59"/>
        <v>-22755105.330000002</v>
      </c>
      <c r="P300" s="17">
        <f t="shared" ref="P300:V300" si="60">SUM(P13:P39)</f>
        <v>-26502669</v>
      </c>
      <c r="Q300" s="17">
        <f t="shared" si="60"/>
        <v>-2957968</v>
      </c>
      <c r="R300" s="17">
        <f t="shared" si="60"/>
        <v>-3780280</v>
      </c>
      <c r="S300" s="17">
        <f t="shared" si="60"/>
        <v>-3440865</v>
      </c>
      <c r="T300" s="17">
        <f t="shared" si="60"/>
        <v>-6389864</v>
      </c>
      <c r="U300" s="17">
        <f t="shared" si="60"/>
        <v>-7470386</v>
      </c>
      <c r="V300" s="17">
        <f t="shared" si="60"/>
        <v>-7619859</v>
      </c>
      <c r="W300" s="78">
        <f t="shared" ref="W300" si="61">SUM(W13:W39)</f>
        <v>-54414327.329999991</v>
      </c>
      <c r="X300" s="78">
        <f t="shared" ref="X300:Y300" si="62">SUM(X13:X39)</f>
        <v>-64939278</v>
      </c>
      <c r="Y300" s="78">
        <f t="shared" si="62"/>
        <v>0</v>
      </c>
      <c r="Z300" s="78">
        <f t="shared" ref="Z300:AA300" si="63">SUM(Z13:Z39)</f>
        <v>0</v>
      </c>
      <c r="AA300" s="78">
        <f t="shared" si="63"/>
        <v>0</v>
      </c>
      <c r="AB300" s="78">
        <f t="shared" ref="AB300:AL300" si="64">SUM(AB13:AB39)</f>
        <v>0</v>
      </c>
      <c r="AC300" s="78">
        <f t="shared" si="64"/>
        <v>0</v>
      </c>
      <c r="AD300" s="78">
        <f t="shared" si="64"/>
        <v>0</v>
      </c>
      <c r="AE300" s="78">
        <f t="shared" si="64"/>
        <v>0</v>
      </c>
      <c r="AF300" s="78">
        <f t="shared" si="64"/>
        <v>0</v>
      </c>
      <c r="AG300" s="78">
        <f t="shared" si="64"/>
        <v>0</v>
      </c>
      <c r="AH300" s="78">
        <f t="shared" si="64"/>
        <v>0</v>
      </c>
      <c r="AI300" s="78">
        <f t="shared" si="64"/>
        <v>0</v>
      </c>
      <c r="AJ300" s="78">
        <f t="shared" si="64"/>
        <v>0</v>
      </c>
      <c r="AK300" s="78">
        <f t="shared" si="64"/>
        <v>0</v>
      </c>
      <c r="AL300" s="78">
        <f t="shared" si="64"/>
        <v>0</v>
      </c>
      <c r="AM300" s="78">
        <f t="shared" ref="AM300:AP300" si="65">SUM(AM13:AM39)</f>
        <v>-2946051</v>
      </c>
      <c r="AN300" s="78">
        <f t="shared" ref="AN300" si="66">SUM(AN13:AN39)</f>
        <v>0</v>
      </c>
      <c r="AP300" s="78">
        <f t="shared" si="65"/>
        <v>-57360378.329999991</v>
      </c>
      <c r="AQ300" s="78">
        <f t="shared" ref="AQ300" si="67">SUM(AQ13:AQ39)</f>
        <v>-10909512</v>
      </c>
      <c r="AR300" s="78">
        <f t="shared" ref="AR300" si="68">SUM(AR13:AR39)</f>
        <v>-68269890.329999998</v>
      </c>
    </row>
    <row r="301" spans="1:44">
      <c r="A301" t="s">
        <v>713</v>
      </c>
      <c r="C301" s="48"/>
      <c r="G301" s="17">
        <f t="shared" ref="G301:N301" si="69">SUM(G43:G49)</f>
        <v>5903511.6499999994</v>
      </c>
      <c r="H301" s="17">
        <f t="shared" si="69"/>
        <v>1659331.92</v>
      </c>
      <c r="I301" s="17">
        <f t="shared" si="69"/>
        <v>1757033.01</v>
      </c>
      <c r="J301" s="17">
        <f t="shared" si="69"/>
        <v>799962.59000000008</v>
      </c>
      <c r="K301" s="17">
        <f t="shared" si="69"/>
        <v>1104020.1200000001</v>
      </c>
      <c r="L301" s="17">
        <f t="shared" si="69"/>
        <v>264402.19</v>
      </c>
      <c r="M301" s="17">
        <f t="shared" si="69"/>
        <v>318761.81999999995</v>
      </c>
      <c r="N301" s="17">
        <f t="shared" si="69"/>
        <v>5903511.6499999985</v>
      </c>
      <c r="P301" s="17">
        <f t="shared" ref="P301:V301" si="70">SUM(P43:P49)</f>
        <v>7450126</v>
      </c>
      <c r="Q301" s="17">
        <f t="shared" si="70"/>
        <v>511812</v>
      </c>
      <c r="R301" s="17">
        <f t="shared" si="70"/>
        <v>869660</v>
      </c>
      <c r="S301" s="17">
        <f t="shared" si="70"/>
        <v>638549</v>
      </c>
      <c r="T301" s="17">
        <f t="shared" si="70"/>
        <v>2097459</v>
      </c>
      <c r="U301" s="17">
        <f t="shared" si="70"/>
        <v>2607096</v>
      </c>
      <c r="V301" s="17">
        <f t="shared" si="70"/>
        <v>2764243</v>
      </c>
      <c r="W301" s="78">
        <f t="shared" ref="W301" si="71">SUM(W43:W49)</f>
        <v>15392330.65</v>
      </c>
      <c r="X301" s="78">
        <f t="shared" ref="X301:Y301" si="72">SUM(X43:X49)</f>
        <v>20773875</v>
      </c>
      <c r="Y301" s="78">
        <f t="shared" si="72"/>
        <v>0</v>
      </c>
      <c r="Z301" s="78">
        <f t="shared" ref="Z301:AA301" si="73">SUM(Z43:Z49)</f>
        <v>0</v>
      </c>
      <c r="AA301" s="78">
        <f t="shared" si="73"/>
        <v>0</v>
      </c>
      <c r="AB301" s="78">
        <f t="shared" ref="AB301:AL301" si="74">SUM(AB43:AB49)</f>
        <v>0</v>
      </c>
      <c r="AC301" s="78">
        <f t="shared" si="74"/>
        <v>0</v>
      </c>
      <c r="AD301" s="78">
        <f t="shared" si="74"/>
        <v>0</v>
      </c>
      <c r="AE301" s="78">
        <f t="shared" si="74"/>
        <v>0</v>
      </c>
      <c r="AF301" s="78">
        <f t="shared" si="74"/>
        <v>0</v>
      </c>
      <c r="AG301" s="78">
        <f t="shared" si="74"/>
        <v>0</v>
      </c>
      <c r="AH301" s="78">
        <f t="shared" si="74"/>
        <v>0</v>
      </c>
      <c r="AI301" s="78">
        <f t="shared" si="74"/>
        <v>0</v>
      </c>
      <c r="AJ301" s="78">
        <f t="shared" si="74"/>
        <v>0</v>
      </c>
      <c r="AK301" s="78">
        <f t="shared" si="74"/>
        <v>0</v>
      </c>
      <c r="AL301" s="78">
        <f t="shared" si="74"/>
        <v>0</v>
      </c>
      <c r="AM301" s="78">
        <f t="shared" ref="AM301:AP301" si="75">SUM(AM43:AM49)</f>
        <v>835352</v>
      </c>
      <c r="AN301" s="78">
        <f t="shared" ref="AN301" si="76">SUM(AN43:AN49)</f>
        <v>0</v>
      </c>
      <c r="AP301" s="78">
        <f t="shared" si="75"/>
        <v>16227682.65</v>
      </c>
      <c r="AQ301" s="78">
        <f t="shared" ref="AQ301" si="77">SUM(AQ43:AQ49)</f>
        <v>0</v>
      </c>
      <c r="AR301" s="78">
        <f t="shared" ref="AR301" si="78">SUM(AR43:AR49)</f>
        <v>16227682.65</v>
      </c>
    </row>
    <row r="302" spans="1:44">
      <c r="B302" t="s">
        <v>793</v>
      </c>
      <c r="C302" s="48"/>
      <c r="S302" s="17"/>
      <c r="T302" s="17"/>
      <c r="U302" s="17"/>
      <c r="V302" s="17"/>
      <c r="W302" s="78">
        <f>+W300+W301</f>
        <v>-39021996.679999992</v>
      </c>
      <c r="X302" s="78">
        <f>+X300+X301</f>
        <v>-44165403</v>
      </c>
      <c r="Y302" s="78">
        <f>+Y300+Y301</f>
        <v>0</v>
      </c>
      <c r="Z302" s="78">
        <f>+Z300+Z301</f>
        <v>0</v>
      </c>
      <c r="AA302" s="78">
        <f>+AA300+AA301</f>
        <v>0</v>
      </c>
      <c r="AB302" s="78">
        <f t="shared" ref="AB302:AN302" si="79">+AB300+AB301</f>
        <v>0</v>
      </c>
      <c r="AC302" s="78">
        <f t="shared" si="79"/>
        <v>0</v>
      </c>
      <c r="AD302" s="78">
        <f t="shared" si="79"/>
        <v>0</v>
      </c>
      <c r="AE302" s="78">
        <f t="shared" si="79"/>
        <v>0</v>
      </c>
      <c r="AF302" s="78">
        <f t="shared" si="79"/>
        <v>0</v>
      </c>
      <c r="AG302" s="78">
        <f t="shared" si="79"/>
        <v>0</v>
      </c>
      <c r="AH302" s="78">
        <f t="shared" si="79"/>
        <v>0</v>
      </c>
      <c r="AI302" s="78">
        <f t="shared" si="79"/>
        <v>0</v>
      </c>
      <c r="AJ302" s="78">
        <f t="shared" si="79"/>
        <v>0</v>
      </c>
      <c r="AK302" s="78">
        <f t="shared" si="79"/>
        <v>0</v>
      </c>
      <c r="AL302" s="78">
        <f t="shared" si="79"/>
        <v>0</v>
      </c>
      <c r="AM302" s="78">
        <f t="shared" si="79"/>
        <v>-2110699</v>
      </c>
      <c r="AN302" s="78">
        <f t="shared" si="79"/>
        <v>0</v>
      </c>
      <c r="AP302" s="78">
        <f t="shared" ref="AP302:AR302" si="80">+AP300+AP301</f>
        <v>-41132695.679999992</v>
      </c>
      <c r="AQ302" s="78">
        <f t="shared" si="80"/>
        <v>-10909512</v>
      </c>
      <c r="AR302" s="78">
        <f t="shared" si="80"/>
        <v>-52042207.68</v>
      </c>
    </row>
    <row r="303" spans="1:44">
      <c r="A303" t="s">
        <v>717</v>
      </c>
      <c r="G303" s="17">
        <f t="shared" ref="G303:N303" si="81">SUM(G53:G218)</f>
        <v>8371054.8600000013</v>
      </c>
      <c r="H303" s="17">
        <f t="shared" si="81"/>
        <v>1650939.75</v>
      </c>
      <c r="I303" s="17">
        <f t="shared" si="81"/>
        <v>1679100.1099999992</v>
      </c>
      <c r="J303" s="17">
        <f t="shared" si="81"/>
        <v>1534678.6999999993</v>
      </c>
      <c r="K303" s="17">
        <f t="shared" si="81"/>
        <v>1408756.6399999985</v>
      </c>
      <c r="L303" s="17">
        <f t="shared" si="81"/>
        <v>762790.13999999838</v>
      </c>
      <c r="M303" s="17">
        <f t="shared" si="81"/>
        <v>1334789.7500000002</v>
      </c>
      <c r="N303" s="17">
        <f t="shared" si="81"/>
        <v>8371055.1800000016</v>
      </c>
      <c r="P303" s="17">
        <f t="shared" ref="P303:V303" si="82">SUM(P53:P218)</f>
        <v>8084295.3399999989</v>
      </c>
      <c r="Q303" s="17">
        <f t="shared" si="82"/>
        <v>1370917.49</v>
      </c>
      <c r="R303" s="17">
        <f t="shared" si="82"/>
        <v>1293739.6599999997</v>
      </c>
      <c r="S303" s="17">
        <f t="shared" si="82"/>
        <v>1488708.69</v>
      </c>
      <c r="T303" s="17">
        <f t="shared" si="82"/>
        <v>1732709.68</v>
      </c>
      <c r="U303" s="17">
        <f t="shared" si="82"/>
        <v>1945278.3799999994</v>
      </c>
      <c r="V303" s="17">
        <f t="shared" si="82"/>
        <v>1861316.8</v>
      </c>
      <c r="W303" s="78">
        <f t="shared" ref="W303" si="83">SUM(W53:W218)</f>
        <v>18063725.880000014</v>
      </c>
      <c r="X303" s="78">
        <f t="shared" ref="X303:Y303" si="84">SUM(X53:X218)</f>
        <v>18355188.489999995</v>
      </c>
      <c r="Y303" s="78">
        <f t="shared" si="84"/>
        <v>18355188.489999995</v>
      </c>
      <c r="Z303" s="78">
        <f t="shared" ref="Z303:AA303" si="85">SUM(Z53:Z218)</f>
        <v>13156952.469999999</v>
      </c>
      <c r="AA303" s="78">
        <f t="shared" si="85"/>
        <v>197354.28704999996</v>
      </c>
      <c r="AB303" s="78">
        <f t="shared" ref="AB303:AL303" si="86">SUM(AB53:AB218)</f>
        <v>44453</v>
      </c>
      <c r="AC303" s="78">
        <f t="shared" si="86"/>
        <v>126763</v>
      </c>
      <c r="AD303" s="78">
        <f t="shared" si="86"/>
        <v>1107263</v>
      </c>
      <c r="AE303" s="78">
        <f t="shared" si="86"/>
        <v>175443</v>
      </c>
      <c r="AF303" s="78">
        <f t="shared" si="86"/>
        <v>54300</v>
      </c>
      <c r="AG303" s="78">
        <f t="shared" si="86"/>
        <v>0</v>
      </c>
      <c r="AH303" s="78">
        <f t="shared" si="86"/>
        <v>-41999.99</v>
      </c>
      <c r="AI303" s="78">
        <f t="shared" si="86"/>
        <v>1663576.2970500002</v>
      </c>
      <c r="AJ303" s="78">
        <f t="shared" si="86"/>
        <v>117563.69329999998</v>
      </c>
      <c r="AK303" s="78">
        <f t="shared" si="86"/>
        <v>1781139.9903500001</v>
      </c>
      <c r="AL303" s="78">
        <f t="shared" si="86"/>
        <v>20136328.480350003</v>
      </c>
      <c r="AM303" s="78">
        <f t="shared" ref="AM303:AP303" si="87">SUM(AM53:AM218)</f>
        <v>0</v>
      </c>
      <c r="AN303" s="78">
        <f t="shared" ref="AN303" si="88">SUM(AN53:AN218)</f>
        <v>0</v>
      </c>
      <c r="AP303" s="78">
        <f t="shared" si="87"/>
        <v>20136328.480350003</v>
      </c>
      <c r="AQ303" s="78">
        <f t="shared" ref="AQ303" si="89">SUM(AQ53:AQ218)</f>
        <v>0</v>
      </c>
      <c r="AR303" s="78">
        <f t="shared" ref="AR303" si="90">SUM(AR53:AR218)</f>
        <v>20136328.480350003</v>
      </c>
    </row>
    <row r="304" spans="1:44">
      <c r="A304" t="s">
        <v>718</v>
      </c>
      <c r="G304" s="17">
        <f>+G221</f>
        <v>5386675.0099999998</v>
      </c>
      <c r="H304" s="17">
        <f t="shared" ref="H304:N304" si="91">SUM(H221:H221)</f>
        <v>884579.72</v>
      </c>
      <c r="I304" s="17">
        <f t="shared" si="91"/>
        <v>890275.68</v>
      </c>
      <c r="J304" s="17">
        <f t="shared" si="91"/>
        <v>889731.01</v>
      </c>
      <c r="K304" s="17">
        <f t="shared" si="91"/>
        <v>903228.42</v>
      </c>
      <c r="L304" s="17">
        <f t="shared" si="91"/>
        <v>908425.3</v>
      </c>
      <c r="M304" s="17">
        <f t="shared" si="91"/>
        <v>910434.88</v>
      </c>
      <c r="N304" s="17">
        <f t="shared" si="91"/>
        <v>5386675.0099999998</v>
      </c>
      <c r="P304" s="17">
        <f t="shared" ref="P304:V304" si="92">SUM(P221:P221)</f>
        <v>5394969.6699999999</v>
      </c>
      <c r="Q304" s="17">
        <f t="shared" si="92"/>
        <v>901316.23</v>
      </c>
      <c r="R304" s="17">
        <f t="shared" si="92"/>
        <v>901918.63</v>
      </c>
      <c r="S304" s="17">
        <f t="shared" si="92"/>
        <v>902514.43</v>
      </c>
      <c r="T304" s="17">
        <f t="shared" si="92"/>
        <v>903107.2</v>
      </c>
      <c r="U304" s="17">
        <f t="shared" si="92"/>
        <v>896315.31</v>
      </c>
      <c r="V304" s="17">
        <f t="shared" si="92"/>
        <v>896958.78</v>
      </c>
      <c r="W304" s="78">
        <f>SUM(W221:W232)</f>
        <v>10788805.59</v>
      </c>
      <c r="X304" s="78">
        <f>SUM(X221:X232)</f>
        <v>11674386.320000002</v>
      </c>
      <c r="Y304" s="78">
        <f>SUM(Y221:Y232)</f>
        <v>0</v>
      </c>
      <c r="Z304" s="78">
        <f>SUM(Z221:Z232)</f>
        <v>0</v>
      </c>
      <c r="AA304" s="78">
        <f>SUM(AA221:AA232)</f>
        <v>0</v>
      </c>
      <c r="AB304" s="78">
        <f t="shared" ref="AB304:AL304" si="93">SUM(AB221:AB232)</f>
        <v>0</v>
      </c>
      <c r="AC304" s="78">
        <f t="shared" si="93"/>
        <v>0</v>
      </c>
      <c r="AD304" s="78">
        <f t="shared" si="93"/>
        <v>0</v>
      </c>
      <c r="AE304" s="78">
        <f t="shared" si="93"/>
        <v>0</v>
      </c>
      <c r="AF304" s="78">
        <f t="shared" si="93"/>
        <v>0</v>
      </c>
      <c r="AG304" s="78">
        <f t="shared" si="93"/>
        <v>0</v>
      </c>
      <c r="AH304" s="78">
        <f t="shared" si="93"/>
        <v>0</v>
      </c>
      <c r="AI304" s="78">
        <f t="shared" si="93"/>
        <v>0</v>
      </c>
      <c r="AJ304" s="78">
        <f t="shared" si="93"/>
        <v>0</v>
      </c>
      <c r="AK304" s="78">
        <f t="shared" si="93"/>
        <v>0</v>
      </c>
      <c r="AL304" s="78">
        <f t="shared" si="93"/>
        <v>0</v>
      </c>
      <c r="AM304" s="78">
        <f t="shared" ref="AM304:AP304" si="94">SUM(AM221:AM232)</f>
        <v>0</v>
      </c>
      <c r="AN304" s="78">
        <f t="shared" ref="AN304" si="95">SUM(AN221:AN232)</f>
        <v>2382979</v>
      </c>
      <c r="AP304" s="78">
        <f t="shared" si="94"/>
        <v>13171784.59</v>
      </c>
      <c r="AQ304" s="78">
        <f t="shared" ref="AQ304:AR304" si="96">SUM(AQ221:AQ232)</f>
        <v>0</v>
      </c>
      <c r="AR304" s="78">
        <f t="shared" si="96"/>
        <v>13171784.59</v>
      </c>
    </row>
    <row r="305" spans="1:44">
      <c r="A305" t="s">
        <v>719</v>
      </c>
      <c r="G305" s="17">
        <f t="shared" ref="G305:N305" si="97">SUM(G234:G238)</f>
        <v>1730418.26</v>
      </c>
      <c r="H305" s="17">
        <f t="shared" si="97"/>
        <v>392353.46</v>
      </c>
      <c r="I305" s="17">
        <f t="shared" si="97"/>
        <v>368547.13999999996</v>
      </c>
      <c r="J305" s="17">
        <f t="shared" si="97"/>
        <v>87753.23000000001</v>
      </c>
      <c r="K305" s="17">
        <f t="shared" si="97"/>
        <v>303597.95</v>
      </c>
      <c r="L305" s="17">
        <f t="shared" si="97"/>
        <v>298312.64999999997</v>
      </c>
      <c r="M305" s="17">
        <f t="shared" si="97"/>
        <v>279853.59999999998</v>
      </c>
      <c r="N305" s="17">
        <f t="shared" si="97"/>
        <v>1730417.9000000001</v>
      </c>
      <c r="P305" s="17">
        <f>SUM(P234:P238)</f>
        <v>1913447.5</v>
      </c>
      <c r="Q305" s="17">
        <f>SUM(Q234:Q238)</f>
        <v>317524.75</v>
      </c>
      <c r="R305" s="17">
        <f>SUM(R234:R238)</f>
        <v>312089.75</v>
      </c>
      <c r="S305" s="17">
        <f t="shared" ref="S305:V305" si="98">SUM(S234:S238)</f>
        <v>315370.75</v>
      </c>
      <c r="T305" s="17">
        <f t="shared" si="98"/>
        <v>318219.75</v>
      </c>
      <c r="U305" s="17">
        <f t="shared" si="98"/>
        <v>327103.75</v>
      </c>
      <c r="V305" s="17">
        <f t="shared" si="98"/>
        <v>323677.75</v>
      </c>
      <c r="W305" s="78">
        <f t="shared" ref="W305" si="99">SUM(W234:W238)</f>
        <v>3644404.4</v>
      </c>
      <c r="X305" s="78">
        <f t="shared" ref="X305:Y305" si="100">SUM(X234:X238)</f>
        <v>3230561.9999999995</v>
      </c>
      <c r="Y305" s="78">
        <f t="shared" si="100"/>
        <v>3230561.9999999995</v>
      </c>
      <c r="Z305" s="78">
        <f t="shared" ref="Z305:AA305" si="101">SUM(Z234:Z238)</f>
        <v>827962</v>
      </c>
      <c r="AA305" s="78">
        <f t="shared" si="101"/>
        <v>12419.43</v>
      </c>
      <c r="AB305" s="78">
        <f t="shared" ref="AB305:AL305" si="102">SUM(AB234:AB238)</f>
        <v>3400.6545000000001</v>
      </c>
      <c r="AC305" s="78">
        <f t="shared" si="102"/>
        <v>9697.3695000000007</v>
      </c>
      <c r="AD305" s="78">
        <f t="shared" si="102"/>
        <v>0</v>
      </c>
      <c r="AE305" s="78">
        <f t="shared" si="102"/>
        <v>0</v>
      </c>
      <c r="AF305" s="78">
        <f t="shared" si="102"/>
        <v>0</v>
      </c>
      <c r="AG305" s="78">
        <f t="shared" si="102"/>
        <v>88700.000000000466</v>
      </c>
      <c r="AH305" s="78">
        <f t="shared" si="102"/>
        <v>0</v>
      </c>
      <c r="AI305" s="78">
        <f t="shared" si="102"/>
        <v>114217.45400000046</v>
      </c>
      <c r="AJ305" s="78">
        <f t="shared" si="102"/>
        <v>0</v>
      </c>
      <c r="AK305" s="78">
        <f t="shared" si="102"/>
        <v>114217.45400000046</v>
      </c>
      <c r="AL305" s="78">
        <f t="shared" si="102"/>
        <v>3344779.4539999999</v>
      </c>
      <c r="AM305" s="78">
        <f t="shared" ref="AM305:AP305" si="103">SUM(AM234:AM238)</f>
        <v>0</v>
      </c>
      <c r="AN305" s="78">
        <f t="shared" ref="AN305" si="104">SUM(AN234:AN238)</f>
        <v>0</v>
      </c>
      <c r="AP305" s="78">
        <f t="shared" si="103"/>
        <v>3344779.4539999999</v>
      </c>
      <c r="AQ305" s="78">
        <f t="shared" ref="AQ305" si="105">SUM(AQ234:AQ238)</f>
        <v>0</v>
      </c>
      <c r="AR305" s="78">
        <f t="shared" ref="AR305" si="106">SUM(AR234:AR238)</f>
        <v>3344779.4539999999</v>
      </c>
    </row>
    <row r="306" spans="1:44">
      <c r="A306" t="s">
        <v>720</v>
      </c>
      <c r="G306" s="17">
        <f t="shared" ref="G306:N306" si="107">SUM(G277:G290)</f>
        <v>665943.4800000001</v>
      </c>
      <c r="H306" s="17">
        <f t="shared" si="107"/>
        <v>1512607.99</v>
      </c>
      <c r="I306" s="17">
        <f t="shared" si="107"/>
        <v>0</v>
      </c>
      <c r="J306" s="17">
        <f t="shared" si="107"/>
        <v>0</v>
      </c>
      <c r="K306" s="17">
        <f t="shared" si="107"/>
        <v>-846664.51</v>
      </c>
      <c r="L306" s="17">
        <f t="shared" si="107"/>
        <v>0</v>
      </c>
      <c r="M306" s="17">
        <f t="shared" si="107"/>
        <v>0</v>
      </c>
      <c r="N306" s="17">
        <f t="shared" si="107"/>
        <v>665943.4800000001</v>
      </c>
      <c r="P306" s="17">
        <f>SUM(P277:P290)</f>
        <v>232647.49</v>
      </c>
      <c r="Q306" s="17">
        <f>SUM(Q277:Q290)</f>
        <v>-154110.31</v>
      </c>
      <c r="R306" s="17">
        <f>SUM(R277:R290)</f>
        <v>-13467.289999999999</v>
      </c>
      <c r="S306" s="17">
        <f t="shared" ref="S306:V306" si="108">SUM(S277:S290)</f>
        <v>-91312.010000000009</v>
      </c>
      <c r="T306" s="17">
        <f t="shared" si="108"/>
        <v>219216.03999999998</v>
      </c>
      <c r="U306" s="17">
        <f t="shared" si="108"/>
        <v>312321.59000000003</v>
      </c>
      <c r="V306" s="17">
        <f t="shared" si="108"/>
        <v>337408.85</v>
      </c>
      <c r="W306" s="78">
        <f t="shared" ref="W306" si="109">SUM(W277:W290)</f>
        <v>1276000.3499999996</v>
      </c>
      <c r="X306" s="78">
        <f t="shared" ref="X306:Y306" si="110">SUM(X277:X290)</f>
        <v>569633.50999999943</v>
      </c>
      <c r="Y306" s="78">
        <f t="shared" si="110"/>
        <v>0</v>
      </c>
      <c r="Z306" s="78">
        <f t="shared" ref="Z306:AA306" si="111">SUM(Z277:Z290)</f>
        <v>0</v>
      </c>
      <c r="AA306" s="78">
        <f t="shared" si="111"/>
        <v>0</v>
      </c>
      <c r="AB306" s="78">
        <f t="shared" ref="AB306:AL306" si="112">SUM(AB277:AB290)</f>
        <v>0</v>
      </c>
      <c r="AC306" s="78">
        <f t="shared" si="112"/>
        <v>0</v>
      </c>
      <c r="AD306" s="78">
        <f t="shared" si="112"/>
        <v>0</v>
      </c>
      <c r="AE306" s="78">
        <f t="shared" si="112"/>
        <v>0</v>
      </c>
      <c r="AF306" s="78">
        <f t="shared" si="112"/>
        <v>0</v>
      </c>
      <c r="AG306" s="78">
        <f t="shared" si="112"/>
        <v>0</v>
      </c>
      <c r="AH306" s="78">
        <f t="shared" si="112"/>
        <v>0</v>
      </c>
      <c r="AI306" s="78">
        <f t="shared" si="112"/>
        <v>0</v>
      </c>
      <c r="AJ306" s="78">
        <f t="shared" si="112"/>
        <v>0</v>
      </c>
      <c r="AK306" s="78">
        <f t="shared" si="112"/>
        <v>0</v>
      </c>
      <c r="AL306" s="78">
        <f t="shared" si="112"/>
        <v>0</v>
      </c>
      <c r="AM306" s="78">
        <f t="shared" ref="AM306:AP306" si="113">SUM(AM277:AM290)</f>
        <v>0</v>
      </c>
      <c r="AN306" s="78">
        <f t="shared" ref="AN306" si="114">SUM(AN277:AN290)</f>
        <v>1205059</v>
      </c>
      <c r="AP306" s="78">
        <f t="shared" si="113"/>
        <v>2481059.3499999996</v>
      </c>
      <c r="AQ306" s="78">
        <f t="shared" ref="AQ306" si="115">SUM(AQ277:AQ290)</f>
        <v>0</v>
      </c>
      <c r="AR306" s="78">
        <f t="shared" ref="AR306" si="116">SUM(AR277:AR290)</f>
        <v>2481059.3499999996</v>
      </c>
    </row>
    <row r="307" spans="1:44">
      <c r="A307" t="s">
        <v>723</v>
      </c>
      <c r="G307" s="17">
        <f t="shared" ref="G307:N307" si="117">SUM(G244:G259)</f>
        <v>-269625.23</v>
      </c>
      <c r="H307" s="17">
        <f t="shared" si="117"/>
        <v>-72237.87000000001</v>
      </c>
      <c r="I307" s="17">
        <f t="shared" si="117"/>
        <v>-45085.120000000003</v>
      </c>
      <c r="J307" s="17">
        <f t="shared" si="117"/>
        <v>-46829.56</v>
      </c>
      <c r="K307" s="17">
        <f t="shared" si="117"/>
        <v>-45826.53</v>
      </c>
      <c r="L307" s="17">
        <f t="shared" si="117"/>
        <v>-42486.29</v>
      </c>
      <c r="M307" s="17">
        <f t="shared" si="117"/>
        <v>-17159.86</v>
      </c>
      <c r="N307" s="17">
        <f t="shared" si="117"/>
        <v>-269625.19</v>
      </c>
      <c r="P307" s="17">
        <f>SUM(P244:P259)</f>
        <v>-155675</v>
      </c>
      <c r="Q307" s="17">
        <f>SUM(Q244:Q259)</f>
        <v>-23020</v>
      </c>
      <c r="R307" s="17">
        <f>SUM(R244:R259)</f>
        <v>-40245</v>
      </c>
      <c r="S307" s="17">
        <f t="shared" ref="S307:V307" si="118">SUM(S244:S259)</f>
        <v>-35392</v>
      </c>
      <c r="T307" s="17">
        <f t="shared" si="118"/>
        <v>-37587</v>
      </c>
      <c r="U307" s="17">
        <f t="shared" si="118"/>
        <v>-34334</v>
      </c>
      <c r="V307" s="17">
        <f t="shared" si="118"/>
        <v>-55814</v>
      </c>
      <c r="W307" s="78">
        <f t="shared" ref="W307" si="119">SUM(W244:W259)</f>
        <v>-496017.18999999994</v>
      </c>
      <c r="X307" s="78">
        <f t="shared" ref="X307:Y307" si="120">SUM(X244:X259)</f>
        <v>-489436</v>
      </c>
      <c r="Y307" s="78">
        <f t="shared" si="120"/>
        <v>0</v>
      </c>
      <c r="Z307" s="78">
        <f t="shared" ref="Z307:AA307" si="121">SUM(Z244:Z259)</f>
        <v>0</v>
      </c>
      <c r="AA307" s="78">
        <f t="shared" si="121"/>
        <v>0</v>
      </c>
      <c r="AB307" s="78">
        <f t="shared" ref="AB307:AL307" si="122">SUM(AB244:AB259)</f>
        <v>0</v>
      </c>
      <c r="AC307" s="78">
        <f t="shared" si="122"/>
        <v>0</v>
      </c>
      <c r="AD307" s="78">
        <f t="shared" si="122"/>
        <v>0</v>
      </c>
      <c r="AE307" s="78">
        <f t="shared" si="122"/>
        <v>0</v>
      </c>
      <c r="AF307" s="78">
        <f t="shared" si="122"/>
        <v>0</v>
      </c>
      <c r="AG307" s="78">
        <f t="shared" si="122"/>
        <v>0</v>
      </c>
      <c r="AH307" s="78">
        <f t="shared" si="122"/>
        <v>0</v>
      </c>
      <c r="AI307" s="78">
        <f t="shared" si="122"/>
        <v>0</v>
      </c>
      <c r="AJ307" s="78">
        <f t="shared" si="122"/>
        <v>0</v>
      </c>
      <c r="AK307" s="78">
        <f t="shared" si="122"/>
        <v>0</v>
      </c>
      <c r="AL307" s="78">
        <f t="shared" si="122"/>
        <v>0</v>
      </c>
      <c r="AM307" s="78">
        <f t="shared" ref="AM307:AP307" si="123">SUM(AM244:AM259)</f>
        <v>0</v>
      </c>
      <c r="AN307" s="78">
        <f t="shared" ref="AN307" si="124">SUM(AN244:AN259)</f>
        <v>0</v>
      </c>
      <c r="AP307" s="78">
        <f t="shared" si="123"/>
        <v>0</v>
      </c>
      <c r="AQ307" s="78">
        <f t="shared" ref="AQ307" si="125">SUM(AQ244:AQ259)</f>
        <v>0</v>
      </c>
      <c r="AR307" s="78">
        <f t="shared" ref="AR307" si="126">SUM(AR244:AR259)</f>
        <v>0</v>
      </c>
    </row>
    <row r="308" spans="1:44">
      <c r="A308" t="s">
        <v>721</v>
      </c>
      <c r="G308" s="17">
        <f t="shared" ref="G308:N308" si="127">SUM(G265:G272)</f>
        <v>991832.17999999993</v>
      </c>
      <c r="H308" s="17">
        <f t="shared" si="127"/>
        <v>152900.20000000001</v>
      </c>
      <c r="I308" s="17">
        <f t="shared" si="127"/>
        <v>154259.13999999998</v>
      </c>
      <c r="J308" s="17">
        <f t="shared" si="127"/>
        <v>154491.48000000001</v>
      </c>
      <c r="K308" s="17">
        <f t="shared" si="127"/>
        <v>168071.45999999996</v>
      </c>
      <c r="L308" s="17">
        <f t="shared" si="127"/>
        <v>180616.16</v>
      </c>
      <c r="M308" s="17">
        <f t="shared" si="127"/>
        <v>181493.74</v>
      </c>
      <c r="N308" s="17">
        <f t="shared" si="127"/>
        <v>991832.17999999993</v>
      </c>
      <c r="P308" s="17">
        <f>SUM(P265:P272)</f>
        <v>1449089.31</v>
      </c>
      <c r="Q308" s="17">
        <f>SUM(Q265:Q272)</f>
        <v>258100.57</v>
      </c>
      <c r="R308" s="17">
        <f>SUM(R265:R272)</f>
        <v>258100.57</v>
      </c>
      <c r="S308" s="17">
        <f t="shared" ref="S308:V308" si="128">SUM(S265:S272)</f>
        <v>258100.57</v>
      </c>
      <c r="T308" s="17">
        <f t="shared" si="128"/>
        <v>258340.44</v>
      </c>
      <c r="U308" s="17">
        <f t="shared" si="128"/>
        <v>238143.07</v>
      </c>
      <c r="V308" s="17">
        <f t="shared" si="128"/>
        <v>238143.07</v>
      </c>
      <c r="W308" s="78">
        <f t="shared" ref="W308" si="129">SUM(W265:W272)</f>
        <v>2500760.4700000007</v>
      </c>
      <c r="X308" s="78">
        <f t="shared" ref="X308:Y308" si="130">SUM(X265:X272)</f>
        <v>2551584.81</v>
      </c>
      <c r="Y308" s="78">
        <f t="shared" si="130"/>
        <v>0</v>
      </c>
      <c r="Z308" s="78">
        <f t="shared" ref="Z308:AA308" si="131">SUM(Z265:Z272)</f>
        <v>0</v>
      </c>
      <c r="AA308" s="78">
        <f t="shared" si="131"/>
        <v>0</v>
      </c>
      <c r="AB308" s="78">
        <f t="shared" ref="AB308:AL308" si="132">SUM(AB265:AB272)</f>
        <v>0</v>
      </c>
      <c r="AC308" s="78">
        <f t="shared" si="132"/>
        <v>0</v>
      </c>
      <c r="AD308" s="78">
        <f t="shared" si="132"/>
        <v>0</v>
      </c>
      <c r="AE308" s="78">
        <f t="shared" si="132"/>
        <v>0</v>
      </c>
      <c r="AF308" s="78">
        <f t="shared" si="132"/>
        <v>0</v>
      </c>
      <c r="AG308" s="78">
        <f t="shared" si="132"/>
        <v>0</v>
      </c>
      <c r="AH308" s="78">
        <f t="shared" si="132"/>
        <v>0</v>
      </c>
      <c r="AI308" s="78">
        <f t="shared" si="132"/>
        <v>0</v>
      </c>
      <c r="AJ308" s="78">
        <f t="shared" si="132"/>
        <v>0</v>
      </c>
      <c r="AK308" s="78">
        <f t="shared" si="132"/>
        <v>0</v>
      </c>
      <c r="AL308" s="78">
        <f t="shared" si="132"/>
        <v>0</v>
      </c>
      <c r="AM308" s="78">
        <f t="shared" ref="AM308:AP308" si="133">SUM(AM265:AM272)</f>
        <v>0</v>
      </c>
      <c r="AN308" s="78">
        <f t="shared" ref="AN308" si="134">SUM(AN265:AN272)</f>
        <v>1344327</v>
      </c>
      <c r="AP308" s="78">
        <f t="shared" si="133"/>
        <v>3845087.4700000007</v>
      </c>
      <c r="AQ308" s="78">
        <f t="shared" ref="AQ308" si="135">SUM(AQ265:AQ272)</f>
        <v>0</v>
      </c>
      <c r="AR308" s="78">
        <f t="shared" ref="AR308" si="136">SUM(AR265:AR272)</f>
        <v>3845087.4700000007</v>
      </c>
    </row>
    <row r="309" spans="1:44">
      <c r="A309" t="s">
        <v>722</v>
      </c>
      <c r="G309" s="17">
        <f t="shared" ref="G309:N309" si="137">SUM(G300:G308)</f>
        <v>24704.879999997676</v>
      </c>
      <c r="H309" s="17">
        <f t="shared" si="137"/>
        <v>-492162.66000000137</v>
      </c>
      <c r="I309" s="17">
        <f t="shared" si="137"/>
        <v>-100448.54000000292</v>
      </c>
      <c r="J309" s="17">
        <f t="shared" si="137"/>
        <v>-250804.79000000018</v>
      </c>
      <c r="K309" s="17">
        <f t="shared" si="137"/>
        <v>316960.9599999988</v>
      </c>
      <c r="L309" s="17">
        <f t="shared" si="137"/>
        <v>-57438.940000001166</v>
      </c>
      <c r="M309" s="17">
        <f t="shared" si="137"/>
        <v>608598.85</v>
      </c>
      <c r="N309" s="17">
        <f t="shared" si="137"/>
        <v>24704.879999998026</v>
      </c>
      <c r="P309" s="17">
        <f>SUM(P300:P308)</f>
        <v>-2133768.69</v>
      </c>
      <c r="Q309" s="17">
        <f>SUM(Q300:Q308)</f>
        <v>224572.72999999998</v>
      </c>
      <c r="R309" s="17">
        <f>SUM(R300:R308)</f>
        <v>-198483.68000000028</v>
      </c>
      <c r="S309" s="17">
        <f t="shared" ref="S309:V309" si="138">SUM(S300:S308)</f>
        <v>35674.429999999993</v>
      </c>
      <c r="T309" s="17">
        <f t="shared" si="138"/>
        <v>-898398.89000000036</v>
      </c>
      <c r="U309" s="17">
        <f t="shared" si="138"/>
        <v>-1178461.9000000004</v>
      </c>
      <c r="V309" s="17">
        <f t="shared" si="138"/>
        <v>-1253924.7499999998</v>
      </c>
      <c r="W309" s="78">
        <f>SUM(W302:W308)</f>
        <v>-3244317.1799999774</v>
      </c>
      <c r="X309" s="78">
        <f>SUM(X302:X308)</f>
        <v>-8273483.8700000029</v>
      </c>
      <c r="Y309" s="78">
        <f>SUM(Y302:Y308)</f>
        <v>21585750.489999995</v>
      </c>
      <c r="Z309" s="78">
        <f>SUM(Z302:Z308)</f>
        <v>13984914.469999999</v>
      </c>
      <c r="AA309" s="78">
        <f>SUM(AA302:AA308)</f>
        <v>209773.71704999995</v>
      </c>
      <c r="AB309" s="78">
        <f t="shared" ref="AB309:AN309" si="139">SUM(AB302:AB308)</f>
        <v>47853.654499999997</v>
      </c>
      <c r="AC309" s="78">
        <f t="shared" si="139"/>
        <v>136460.3695</v>
      </c>
      <c r="AD309" s="78">
        <f t="shared" si="139"/>
        <v>1107263</v>
      </c>
      <c r="AE309" s="78">
        <f t="shared" si="139"/>
        <v>175443</v>
      </c>
      <c r="AF309" s="78">
        <f t="shared" si="139"/>
        <v>54300</v>
      </c>
      <c r="AG309" s="78">
        <f t="shared" si="139"/>
        <v>88700.000000000466</v>
      </c>
      <c r="AH309" s="78">
        <f t="shared" si="139"/>
        <v>-41999.99</v>
      </c>
      <c r="AI309" s="78">
        <f t="shared" si="139"/>
        <v>1777793.7510500005</v>
      </c>
      <c r="AJ309" s="78">
        <f t="shared" si="139"/>
        <v>117563.69329999998</v>
      </c>
      <c r="AK309" s="78">
        <f t="shared" si="139"/>
        <v>1895357.4443500005</v>
      </c>
      <c r="AL309" s="78">
        <f t="shared" si="139"/>
        <v>23481107.934350003</v>
      </c>
      <c r="AM309" s="78">
        <f t="shared" si="139"/>
        <v>-2110699</v>
      </c>
      <c r="AN309" s="78">
        <f t="shared" si="139"/>
        <v>4932365</v>
      </c>
      <c r="AP309" s="78">
        <f t="shared" ref="AP309:AR309" si="140">SUM(AP302:AP308)</f>
        <v>1846343.6643500105</v>
      </c>
      <c r="AQ309" s="78">
        <f t="shared" si="140"/>
        <v>-10909512</v>
      </c>
      <c r="AR309" s="78">
        <f t="shared" si="140"/>
        <v>-9063168.335649997</v>
      </c>
    </row>
    <row r="310" spans="1:44">
      <c r="S310" s="17"/>
      <c r="T310" s="17"/>
      <c r="U310" s="17"/>
      <c r="V310" s="17"/>
      <c r="W310" s="48">
        <f t="shared" ref="W310:W325" si="141">+V310+U310+T310+S310+R310+Q310+N310</f>
        <v>0</v>
      </c>
      <c r="AL310" s="73"/>
    </row>
    <row r="311" spans="1:44">
      <c r="A311" t="s">
        <v>823</v>
      </c>
      <c r="S311" s="17"/>
      <c r="T311" s="17"/>
      <c r="U311" s="17"/>
      <c r="V311" s="17"/>
      <c r="W311" s="48">
        <f t="shared" si="141"/>
        <v>0</v>
      </c>
      <c r="X311" s="48">
        <f>-X309+X308</f>
        <v>10825068.680000003</v>
      </c>
      <c r="AL311" s="77"/>
    </row>
    <row r="312" spans="1:44">
      <c r="S312" s="17"/>
      <c r="T312" s="17"/>
      <c r="U312" s="17"/>
      <c r="V312" s="17"/>
      <c r="W312" s="48"/>
    </row>
    <row r="313" spans="1:44">
      <c r="S313" s="17"/>
      <c r="T313" s="17"/>
      <c r="U313" s="17"/>
      <c r="V313" s="17"/>
      <c r="W313" s="48"/>
    </row>
    <row r="314" spans="1:44">
      <c r="A314" t="s">
        <v>724</v>
      </c>
      <c r="S314" s="17"/>
      <c r="T314" s="17"/>
      <c r="U314" s="17"/>
      <c r="V314" s="17"/>
      <c r="W314" s="48">
        <f t="shared" si="141"/>
        <v>0</v>
      </c>
    </row>
    <row r="315" spans="1:44">
      <c r="S315" s="17"/>
      <c r="T315" s="17"/>
      <c r="U315" s="17"/>
      <c r="V315" s="17"/>
      <c r="W315" s="48">
        <f t="shared" si="141"/>
        <v>0</v>
      </c>
    </row>
    <row r="316" spans="1:44">
      <c r="S316" s="17"/>
      <c r="T316" s="17"/>
      <c r="U316" s="17"/>
      <c r="V316" s="17"/>
      <c r="W316" s="48">
        <f t="shared" si="141"/>
        <v>0</v>
      </c>
    </row>
    <row r="317" spans="1:44">
      <c r="A317" t="s">
        <v>716</v>
      </c>
      <c r="H317" s="17">
        <f>+H300-'Projected Period FERC'!E150</f>
        <v>0</v>
      </c>
      <c r="I317" s="17">
        <f>+I300-'Projected Period FERC'!F150</f>
        <v>0</v>
      </c>
      <c r="J317" s="17">
        <f>+J300-'Projected Period FERC'!G150</f>
        <v>0</v>
      </c>
      <c r="K317" s="17">
        <f>+K300-'Projected Period FERC'!H150</f>
        <v>0</v>
      </c>
      <c r="L317" s="17">
        <f>+L300-'Projected Period FERC'!I150</f>
        <v>0</v>
      </c>
      <c r="M317" s="17">
        <f>+M300-'Projected Period FERC'!J150</f>
        <v>0</v>
      </c>
      <c r="N317" s="17">
        <f>+N300-'Projected Period FERC'!K150</f>
        <v>0</v>
      </c>
      <c r="Q317" s="17">
        <f>+Q300-'Projected Period FERC'!M150</f>
        <v>0</v>
      </c>
      <c r="R317" s="17">
        <f>+R300-'Projected Period FERC'!N150</f>
        <v>0</v>
      </c>
      <c r="S317" s="17">
        <f>+S300-'Projected Period FERC'!O150</f>
        <v>0</v>
      </c>
      <c r="T317" s="17">
        <f>+T300-'Projected Period FERC'!P150</f>
        <v>0</v>
      </c>
      <c r="U317" s="17">
        <f>+U300-'Projected Period FERC'!Q150</f>
        <v>0</v>
      </c>
      <c r="V317" s="17">
        <f>+V300-'Projected Period FERC'!R150</f>
        <v>0</v>
      </c>
      <c r="W317" s="48">
        <f t="shared" si="141"/>
        <v>0</v>
      </c>
    </row>
    <row r="318" spans="1:44">
      <c r="A318" t="s">
        <v>713</v>
      </c>
      <c r="H318" s="17">
        <f>+H301-'Projected Period FERC'!E151</f>
        <v>0</v>
      </c>
      <c r="I318" s="17">
        <f>+I301-'Projected Period FERC'!F151</f>
        <v>0</v>
      </c>
      <c r="J318" s="17">
        <f>+J301-'Projected Period FERC'!G151</f>
        <v>0</v>
      </c>
      <c r="K318" s="17">
        <f>+K301-'Projected Period FERC'!H151</f>
        <v>0</v>
      </c>
      <c r="L318" s="17">
        <f>+L301-'Projected Period FERC'!I151</f>
        <v>0</v>
      </c>
      <c r="M318" s="17">
        <f>+M301-'Projected Period FERC'!J151</f>
        <v>0</v>
      </c>
      <c r="N318" s="17">
        <f>+N301-'Projected Period FERC'!K151</f>
        <v>0</v>
      </c>
      <c r="Q318" s="17">
        <f>+Q301-'Projected Period FERC'!M151</f>
        <v>0</v>
      </c>
      <c r="R318" s="17">
        <f>+R301-'Projected Period FERC'!N151</f>
        <v>0</v>
      </c>
      <c r="S318" s="17">
        <f>+S301-'Projected Period FERC'!O151</f>
        <v>0</v>
      </c>
      <c r="T318" s="17">
        <f>+T301-'Projected Period FERC'!P151</f>
        <v>0</v>
      </c>
      <c r="U318" s="17">
        <f>+U301-'Projected Period FERC'!Q151</f>
        <v>0</v>
      </c>
      <c r="V318" s="17">
        <f>+V301-'Projected Period FERC'!R151</f>
        <v>0</v>
      </c>
      <c r="W318" s="48">
        <f t="shared" si="141"/>
        <v>0</v>
      </c>
    </row>
    <row r="319" spans="1:44">
      <c r="A319" t="s">
        <v>717</v>
      </c>
      <c r="H319" s="17">
        <f>+H303-'Projected Period FERC'!E153</f>
        <v>0.43000000040046871</v>
      </c>
      <c r="I319" s="17">
        <f>+I303-'Projected Period FERC'!F153</f>
        <v>-0.10000000102445483</v>
      </c>
      <c r="J319" s="17">
        <f>+J303-'Projected Period FERC'!G153</f>
        <v>0</v>
      </c>
      <c r="K319" s="17">
        <f>+K303-'Projected Period FERC'!H153</f>
        <v>0</v>
      </c>
      <c r="L319" s="17">
        <f>+L303-'Projected Period FERC'!I153</f>
        <v>-1.6298145055770874E-9</v>
      </c>
      <c r="M319" s="17">
        <f>+M303-'Projected Period FERC'!J153</f>
        <v>0</v>
      </c>
      <c r="N319" s="17">
        <f>+N303-'Projected Period FERC'!K153</f>
        <v>0.41999999899417162</v>
      </c>
      <c r="Q319" s="17">
        <f>+Q303-'Projected Period FERC'!M153</f>
        <v>0.4599999999627471</v>
      </c>
      <c r="R319" s="17">
        <f>+R303-'Projected Period FERC'!N153</f>
        <v>0</v>
      </c>
      <c r="S319" s="17">
        <f>+S303-'Projected Period FERC'!O153</f>
        <v>0</v>
      </c>
      <c r="T319" s="17">
        <f>+T303-'Projected Period FERC'!P153</f>
        <v>0</v>
      </c>
      <c r="U319" s="17">
        <f>+U303-'Projected Period FERC'!Q153</f>
        <v>9.9999999394640326E-2</v>
      </c>
      <c r="V319" s="17">
        <f>+V303-'Projected Period FERC'!R153</f>
        <v>0.44999999948777258</v>
      </c>
      <c r="W319" s="48">
        <f t="shared" si="141"/>
        <v>1.4299999978393316</v>
      </c>
    </row>
    <row r="320" spans="1:44">
      <c r="A320" t="s">
        <v>718</v>
      </c>
      <c r="H320" s="17">
        <f>+H304-'Projected Period FERC'!E154</f>
        <v>0</v>
      </c>
      <c r="I320" s="17">
        <f>+I304-'Projected Period FERC'!F154</f>
        <v>0</v>
      </c>
      <c r="J320" s="17">
        <f>+J304-'Projected Period FERC'!G154</f>
        <v>0</v>
      </c>
      <c r="K320" s="17">
        <f>+K304-'Projected Period FERC'!H154</f>
        <v>0</v>
      </c>
      <c r="L320" s="17">
        <f>+L304-'Projected Period FERC'!I154</f>
        <v>0</v>
      </c>
      <c r="M320" s="17">
        <f>+M304-'Projected Period FERC'!J154</f>
        <v>0</v>
      </c>
      <c r="N320" s="17">
        <f>+N304-'Projected Period FERC'!K154</f>
        <v>0</v>
      </c>
      <c r="Q320" s="17">
        <f>+Q304-'Projected Period FERC'!M154</f>
        <v>0</v>
      </c>
      <c r="R320" s="17">
        <f>+R304-'Projected Period FERC'!N154</f>
        <v>0</v>
      </c>
      <c r="S320" s="17">
        <f>+S304-'Projected Period FERC'!O154</f>
        <v>0</v>
      </c>
      <c r="T320" s="17">
        <f>+T304-'Projected Period FERC'!P154</f>
        <v>0</v>
      </c>
      <c r="U320" s="17">
        <f>+U304-'Projected Period FERC'!Q154</f>
        <v>0</v>
      </c>
      <c r="V320" s="17">
        <f>+V304-'Projected Period FERC'!R154</f>
        <v>0</v>
      </c>
      <c r="W320" s="48">
        <f t="shared" si="141"/>
        <v>0</v>
      </c>
    </row>
    <row r="321" spans="1:23">
      <c r="A321" t="s">
        <v>719</v>
      </c>
      <c r="H321" s="17">
        <f>+H305-'Projected Period FERC'!E155</f>
        <v>-0.42999999999301508</v>
      </c>
      <c r="I321" s="17">
        <f>+I305-'Projected Period FERC'!F155</f>
        <v>9.9999999976716936E-2</v>
      </c>
      <c r="J321" s="17">
        <f>+J305-'Projected Period FERC'!G155</f>
        <v>0</v>
      </c>
      <c r="K321" s="17">
        <f>+K305-'Projected Period FERC'!H155</f>
        <v>0</v>
      </c>
      <c r="L321" s="17">
        <f>+L305-'Projected Period FERC'!I155</f>
        <v>0</v>
      </c>
      <c r="M321" s="17">
        <f>+M305-'Projected Period FERC'!J155</f>
        <v>0</v>
      </c>
      <c r="N321" s="17">
        <f>+N305-'Projected Period FERC'!K155</f>
        <v>-0.45999999972991645</v>
      </c>
      <c r="Q321" s="17">
        <f>+Q305-'Projected Period FERC'!M155</f>
        <v>0</v>
      </c>
      <c r="R321" s="17">
        <f>+R305-'Projected Period FERC'!N155</f>
        <v>0</v>
      </c>
      <c r="S321" s="17">
        <f>+S305-'Projected Period FERC'!O155</f>
        <v>0</v>
      </c>
      <c r="T321" s="17">
        <f>+T305-'Projected Period FERC'!P155</f>
        <v>0</v>
      </c>
      <c r="U321" s="17">
        <f>+U305-'Projected Period FERC'!Q155</f>
        <v>0</v>
      </c>
      <c r="V321" s="17">
        <f>+V305-'Projected Period FERC'!R155</f>
        <v>0</v>
      </c>
      <c r="W321" s="48">
        <f t="shared" si="141"/>
        <v>-0.45999999972991645</v>
      </c>
    </row>
    <row r="322" spans="1:23">
      <c r="A322" t="s">
        <v>720</v>
      </c>
      <c r="H322" s="17">
        <f>+H306-'Projected Period FERC'!E156</f>
        <v>0</v>
      </c>
      <c r="I322" s="17">
        <f>+I306-'Projected Period FERC'!F156</f>
        <v>0</v>
      </c>
      <c r="J322" s="17">
        <f>+J306-'Projected Period FERC'!G156</f>
        <v>0</v>
      </c>
      <c r="K322" s="17">
        <f>+K306-'Projected Period FERC'!H156</f>
        <v>0</v>
      </c>
      <c r="L322" s="17">
        <f>+L306-'Projected Period FERC'!I156</f>
        <v>0</v>
      </c>
      <c r="M322" s="17">
        <f>+M306-'Projected Period FERC'!J156</f>
        <v>0</v>
      </c>
      <c r="N322" s="17">
        <f>+N306-'Projected Period FERC'!K156</f>
        <v>0</v>
      </c>
      <c r="Q322" s="17">
        <f>+Q306-'Projected Period FERC'!M156</f>
        <v>0</v>
      </c>
      <c r="R322" s="17">
        <f>+R306-'Projected Period FERC'!N156</f>
        <v>0</v>
      </c>
      <c r="S322" s="17">
        <f>+S306-'Projected Period FERC'!O156</f>
        <v>0</v>
      </c>
      <c r="T322" s="17">
        <f>+T306-'Projected Period FERC'!P156</f>
        <v>0</v>
      </c>
      <c r="U322" s="17">
        <f>+U306-'Projected Period FERC'!Q156</f>
        <v>0</v>
      </c>
      <c r="V322" s="17">
        <f>+V306-'Projected Period FERC'!R156</f>
        <v>0</v>
      </c>
      <c r="W322" s="48">
        <f t="shared" si="141"/>
        <v>0</v>
      </c>
    </row>
    <row r="323" spans="1:23">
      <c r="A323" t="s">
        <v>723</v>
      </c>
      <c r="H323" s="17">
        <f>+H307-'Projected Period FERC'!E157</f>
        <v>0</v>
      </c>
      <c r="I323" s="17">
        <f>+I307-'Projected Period FERC'!F157</f>
        <v>0</v>
      </c>
      <c r="J323" s="17">
        <f>+J307-'Projected Period FERC'!G157</f>
        <v>0</v>
      </c>
      <c r="K323" s="17">
        <f>+K307-'Projected Period FERC'!H157</f>
        <v>0</v>
      </c>
      <c r="L323" s="17">
        <f>+L307-'Projected Period FERC'!I157</f>
        <v>0</v>
      </c>
      <c r="M323" s="17">
        <f>+M307-'Projected Period FERC'!J157</f>
        <v>0</v>
      </c>
      <c r="N323" s="17">
        <f>+N307-'Projected Period FERC'!K157</f>
        <v>3.9999999979045242E-2</v>
      </c>
      <c r="Q323" s="17">
        <f>+Q307-'Projected Period FERC'!M157</f>
        <v>0</v>
      </c>
      <c r="R323" s="17">
        <f>+R307-'Projected Period FERC'!N157</f>
        <v>0</v>
      </c>
      <c r="S323" s="17">
        <f>+S307-'Projected Period FERC'!O157</f>
        <v>0</v>
      </c>
      <c r="T323" s="17">
        <f>+T307-'Projected Period FERC'!P157</f>
        <v>0</v>
      </c>
      <c r="U323" s="17">
        <f>+U307-'Projected Period FERC'!Q157</f>
        <v>0</v>
      </c>
      <c r="V323" s="17">
        <f>+V307-'Projected Period FERC'!R157</f>
        <v>0</v>
      </c>
      <c r="W323" s="48">
        <f t="shared" si="141"/>
        <v>3.9999999979045242E-2</v>
      </c>
    </row>
    <row r="324" spans="1:23">
      <c r="A324" t="s">
        <v>721</v>
      </c>
      <c r="H324" s="17">
        <f>+H308-'Projected Period FERC'!E158</f>
        <v>0</v>
      </c>
      <c r="I324" s="17">
        <f>+I308-'Projected Period FERC'!F158</f>
        <v>0</v>
      </c>
      <c r="J324" s="17">
        <f>+J308-'Projected Period FERC'!G158</f>
        <v>0</v>
      </c>
      <c r="K324" s="17">
        <f>+K308-'Projected Period FERC'!H158</f>
        <v>0</v>
      </c>
      <c r="L324" s="17">
        <f>+L308-'Projected Period FERC'!I158</f>
        <v>0</v>
      </c>
      <c r="M324" s="17">
        <f>+M308-'Projected Period FERC'!J158</f>
        <v>0</v>
      </c>
      <c r="N324" s="17">
        <f>+N308-'Projected Period FERC'!K158</f>
        <v>0</v>
      </c>
      <c r="Q324" s="17">
        <f>+Q308-'Projected Period FERC'!M158</f>
        <v>0</v>
      </c>
      <c r="R324" s="17">
        <f>+R308-'Projected Period FERC'!N158</f>
        <v>0</v>
      </c>
      <c r="S324" s="17">
        <f>+S308-'Projected Period FERC'!O158</f>
        <v>0</v>
      </c>
      <c r="T324" s="17">
        <f>+T308-'Projected Period FERC'!P158</f>
        <v>0</v>
      </c>
      <c r="U324" s="17">
        <f>+U308-'Projected Period FERC'!Q158</f>
        <v>0</v>
      </c>
      <c r="V324" s="17">
        <f>+V308-'Projected Period FERC'!R158</f>
        <v>0</v>
      </c>
      <c r="W324" s="48">
        <f t="shared" si="141"/>
        <v>0</v>
      </c>
    </row>
    <row r="325" spans="1:23">
      <c r="A325" t="s">
        <v>722</v>
      </c>
      <c r="H325" s="17">
        <f>+H309-'Projected Period FERC'!E159</f>
        <v>0</v>
      </c>
      <c r="I325" s="17">
        <f>+I309-'Projected Period FERC'!F159</f>
        <v>-2.0081643015146255E-9</v>
      </c>
      <c r="J325" s="17">
        <f>+J309-'Projected Period FERC'!G159</f>
        <v>1.1641532182693481E-9</v>
      </c>
      <c r="K325" s="17">
        <f>+K309-'Projected Period FERC'!H159</f>
        <v>-1.1641532182693481E-9</v>
      </c>
      <c r="L325" s="17">
        <f>+L309-'Projected Period FERC'!I159</f>
        <v>-1.4551915228366852E-9</v>
      </c>
      <c r="M325" s="17">
        <f>+M309-'Projected Period FERC'!J159</f>
        <v>0</v>
      </c>
      <c r="N325" s="17">
        <f>+N309-'Projected Period FERC'!K159</f>
        <v>-3.4924596548080444E-9</v>
      </c>
      <c r="Q325" s="17">
        <f>+Q309-'Projected Period FERC'!M159</f>
        <v>0.45999999999185093</v>
      </c>
      <c r="R325" s="17">
        <f>+R309-'Projected Period FERC'!N159</f>
        <v>0</v>
      </c>
      <c r="S325" s="17">
        <f>+S309-'Projected Period FERC'!O159</f>
        <v>3.7834979593753815E-10</v>
      </c>
      <c r="T325" s="17">
        <f>+T309-'Projected Period FERC'!P159</f>
        <v>0</v>
      </c>
      <c r="U325" s="17">
        <f>+U309-'Projected Period FERC'!Q159</f>
        <v>9.9999999394640326E-2</v>
      </c>
      <c r="V325" s="17">
        <f>+V309-'Projected Period FERC'!R159</f>
        <v>0.44999999925494194</v>
      </c>
      <c r="W325" s="48">
        <f t="shared" si="141"/>
        <v>1.0099999955273233</v>
      </c>
    </row>
  </sheetData>
  <autoFilter ref="A10:Q295" xr:uid="{00000000-0009-0000-0000-000011000000}"/>
  <pageMargins left="0.7" right="0.7" top="0.75" bottom="0.75" header="0.3" footer="0.3"/>
  <pageSetup scale="34" fitToHeight="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O12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2" sqref="O2"/>
    </sheetView>
  </sheetViews>
  <sheetFormatPr defaultRowHeight="14.4"/>
  <cols>
    <col min="2" max="13" width="13.109375" bestFit="1" customWidth="1"/>
    <col min="14" max="14" width="14.109375" bestFit="1" customWidth="1"/>
  </cols>
  <sheetData>
    <row r="1" spans="1:15" s="62" customFormat="1">
      <c r="A1" s="62" t="s">
        <v>775</v>
      </c>
      <c r="B1" s="64" t="s">
        <v>734</v>
      </c>
      <c r="C1" s="64" t="s">
        <v>735</v>
      </c>
      <c r="D1" s="64" t="s">
        <v>774</v>
      </c>
      <c r="E1" s="64" t="s">
        <v>773</v>
      </c>
      <c r="F1" s="64" t="s">
        <v>772</v>
      </c>
      <c r="G1" s="64" t="s">
        <v>771</v>
      </c>
      <c r="H1" s="64" t="s">
        <v>770</v>
      </c>
      <c r="I1" s="64" t="s">
        <v>769</v>
      </c>
      <c r="J1" s="64" t="s">
        <v>768</v>
      </c>
      <c r="K1" s="64" t="s">
        <v>767</v>
      </c>
      <c r="L1" s="64" t="s">
        <v>766</v>
      </c>
      <c r="M1" s="64" t="s">
        <v>765</v>
      </c>
      <c r="N1" s="63" t="s">
        <v>764</v>
      </c>
    </row>
    <row r="2" spans="1:15">
      <c r="A2" s="61" t="s">
        <v>242</v>
      </c>
      <c r="B2" s="54">
        <v>-5140303</v>
      </c>
      <c r="C2" s="54">
        <v>-4883107</v>
      </c>
      <c r="D2" s="54">
        <v>-5176693</v>
      </c>
      <c r="E2" s="54">
        <v>-3359706</v>
      </c>
      <c r="F2" s="54">
        <v>-1879000</v>
      </c>
      <c r="G2" s="54">
        <v>-1879000</v>
      </c>
      <c r="H2" s="54">
        <v>-1310830</v>
      </c>
      <c r="I2" s="54">
        <v>-1310830</v>
      </c>
      <c r="J2" s="54">
        <v>-1243827</v>
      </c>
      <c r="K2" s="54">
        <v>-1433310</v>
      </c>
      <c r="L2" s="54">
        <v>-1433310</v>
      </c>
      <c r="M2" s="54">
        <v>-3493373</v>
      </c>
      <c r="N2" s="19">
        <f t="shared" ref="N2:N33" si="0">SUM(B2:M2)</f>
        <v>-32543289</v>
      </c>
      <c r="O2" t="str">
        <f>_xlfn.XLOOKUP(N2,'Projected Period Natural'!X$13:X$290,'Projected Period Natural'!B$13:B$290,"'MISSING'")</f>
        <v>4111010</v>
      </c>
    </row>
    <row r="3" spans="1:15">
      <c r="A3" s="61" t="s">
        <v>246</v>
      </c>
      <c r="B3" s="54">
        <v>-3348483</v>
      </c>
      <c r="C3" s="54">
        <v>-3222575</v>
      </c>
      <c r="D3" s="54">
        <v>-3133188</v>
      </c>
      <c r="E3" s="54">
        <v>-2298168</v>
      </c>
      <c r="F3" s="54">
        <v>-1196931</v>
      </c>
      <c r="G3" s="54">
        <v>-1196931</v>
      </c>
      <c r="H3" s="54">
        <v>-915014</v>
      </c>
      <c r="I3" s="54">
        <v>-915014</v>
      </c>
      <c r="J3" s="54">
        <v>-971011</v>
      </c>
      <c r="K3" s="54">
        <v>-949440</v>
      </c>
      <c r="L3" s="54">
        <v>-949440</v>
      </c>
      <c r="M3" s="54">
        <v>-2152084</v>
      </c>
      <c r="N3" s="19">
        <f t="shared" si="0"/>
        <v>-21248279</v>
      </c>
      <c r="O3" t="str">
        <f>_xlfn.XLOOKUP(N3,'Projected Period Natural'!X$13:X$290,'Projected Period Natural'!B$13:B$290,"'MISSING'")</f>
        <v>4112010</v>
      </c>
    </row>
    <row r="4" spans="1:15">
      <c r="A4" s="61" t="s">
        <v>250</v>
      </c>
      <c r="B4" s="54">
        <v>-182324</v>
      </c>
      <c r="C4" s="54">
        <v>-297046</v>
      </c>
      <c r="D4" s="54">
        <v>-21984</v>
      </c>
      <c r="E4" s="54">
        <v>-131269</v>
      </c>
      <c r="F4" s="54">
        <v>-55951</v>
      </c>
      <c r="G4" s="54">
        <v>-55951</v>
      </c>
      <c r="H4" s="54">
        <v>-102962</v>
      </c>
      <c r="I4" s="54">
        <v>-102962</v>
      </c>
      <c r="J4" s="54">
        <v>-31941</v>
      </c>
      <c r="K4" s="54">
        <v>-75922</v>
      </c>
      <c r="L4" s="54">
        <v>-75922</v>
      </c>
      <c r="M4" s="54">
        <v>-97154</v>
      </c>
      <c r="N4" s="19">
        <f t="shared" si="0"/>
        <v>-1231388</v>
      </c>
      <c r="O4" t="str">
        <f>_xlfn.XLOOKUP(N4,'Projected Period Natural'!X$13:X$290,'Projected Period Natural'!B$13:B$290,"'MISSING'")</f>
        <v>4113010</v>
      </c>
    </row>
    <row r="5" spans="1:15">
      <c r="A5" s="61" t="s">
        <v>254</v>
      </c>
      <c r="B5" s="54">
        <v>-2819</v>
      </c>
      <c r="C5" s="54">
        <v>-1544</v>
      </c>
      <c r="D5" s="54">
        <v>-1225</v>
      </c>
      <c r="E5" s="54">
        <v>-1671</v>
      </c>
      <c r="F5" s="54">
        <v>-3133</v>
      </c>
      <c r="G5" s="54">
        <v>-2833</v>
      </c>
      <c r="H5" s="54">
        <v>-1604</v>
      </c>
      <c r="I5" s="54">
        <v>-1242</v>
      </c>
      <c r="J5" s="54">
        <v>-736</v>
      </c>
      <c r="K5" s="54">
        <v>-507</v>
      </c>
      <c r="L5" s="54">
        <v>-69</v>
      </c>
      <c r="M5" s="54">
        <v>-51</v>
      </c>
      <c r="N5" s="19">
        <f t="shared" si="0"/>
        <v>-17434</v>
      </c>
      <c r="O5" t="str">
        <f>_xlfn.XLOOKUP(N5,'Projected Period Natural'!X$13:X$290,'Projected Period Natural'!B$13:B$290,"'MISSING'")</f>
        <v>4115010</v>
      </c>
    </row>
    <row r="6" spans="1:15">
      <c r="A6" s="61" t="s">
        <v>256</v>
      </c>
      <c r="B6" s="54">
        <v>-2189</v>
      </c>
      <c r="C6" s="54">
        <v>-2138</v>
      </c>
      <c r="D6" s="54">
        <v>-2233</v>
      </c>
      <c r="E6" s="54">
        <v>-1874</v>
      </c>
      <c r="F6" s="54">
        <v>-1900</v>
      </c>
      <c r="G6" s="54">
        <v>-2628</v>
      </c>
      <c r="H6" s="54">
        <v>-1854</v>
      </c>
      <c r="I6" s="54">
        <v>-1178</v>
      </c>
      <c r="J6" s="54">
        <v>-2138</v>
      </c>
      <c r="K6" s="54">
        <v>-5675</v>
      </c>
      <c r="L6" s="54">
        <v>-3744</v>
      </c>
      <c r="M6" s="54">
        <v>-2128</v>
      </c>
      <c r="N6" s="19">
        <f t="shared" si="0"/>
        <v>-29679</v>
      </c>
      <c r="O6" t="str">
        <f>_xlfn.XLOOKUP(N6,'Projected Period Natural'!X$13:X$290,'Projected Period Natural'!B$13:B$290,"'MISSING'")</f>
        <v>4115040</v>
      </c>
    </row>
    <row r="7" spans="1:15">
      <c r="A7" s="61" t="s">
        <v>258</v>
      </c>
      <c r="B7" s="54">
        <v>-11780</v>
      </c>
      <c r="C7" s="54">
        <v>-10583</v>
      </c>
      <c r="D7" s="54">
        <v>-10783</v>
      </c>
      <c r="E7" s="54">
        <v>-10051</v>
      </c>
      <c r="F7" s="54">
        <v>-10183</v>
      </c>
      <c r="G7" s="54">
        <v>-9551</v>
      </c>
      <c r="H7" s="54">
        <v>-10526</v>
      </c>
      <c r="I7" s="54">
        <v>-10906</v>
      </c>
      <c r="J7" s="54">
        <v>-10577</v>
      </c>
      <c r="K7" s="54">
        <v>-12034</v>
      </c>
      <c r="L7" s="54">
        <v>-12595</v>
      </c>
      <c r="M7" s="54">
        <v>-12214</v>
      </c>
      <c r="N7" s="19">
        <f t="shared" si="0"/>
        <v>-131783</v>
      </c>
      <c r="O7" t="str">
        <f>_xlfn.XLOOKUP(N7,'Projected Period Natural'!X$13:X$290,'Projected Period Natural'!B$13:B$290,"'MISSING'")</f>
        <v>4116240</v>
      </c>
    </row>
    <row r="8" spans="1:15">
      <c r="A8" s="61" t="s">
        <v>260</v>
      </c>
      <c r="B8" s="54">
        <v>-556033</v>
      </c>
      <c r="C8" s="54">
        <v>-475809</v>
      </c>
      <c r="D8" s="54">
        <v>-486826</v>
      </c>
      <c r="E8" s="54">
        <v>-439130</v>
      </c>
      <c r="F8" s="54">
        <v>-446100</v>
      </c>
      <c r="G8" s="54">
        <v>-396678</v>
      </c>
      <c r="H8" s="54">
        <v>-421393</v>
      </c>
      <c r="I8" s="54">
        <v>-454408</v>
      </c>
      <c r="J8" s="54">
        <v>-421020</v>
      </c>
      <c r="K8" s="54">
        <v>-529348</v>
      </c>
      <c r="L8" s="54">
        <v>-574316</v>
      </c>
      <c r="M8" s="54">
        <v>-544215</v>
      </c>
      <c r="N8" s="19">
        <f t="shared" si="0"/>
        <v>-5745276</v>
      </c>
      <c r="O8" t="str">
        <f>_xlfn.XLOOKUP(N8,'Projected Period Natural'!X$13:X$290,'Projected Period Natural'!B$13:B$290,"'MISSING'")</f>
        <v>4116260</v>
      </c>
    </row>
    <row r="9" spans="1:15">
      <c r="A9" s="61" t="s">
        <v>262</v>
      </c>
      <c r="B9" s="54">
        <v>-58100</v>
      </c>
      <c r="C9" s="54">
        <v>-68900</v>
      </c>
      <c r="D9" s="54">
        <v>-62800</v>
      </c>
      <c r="E9" s="54">
        <v>-65000</v>
      </c>
      <c r="F9" s="54">
        <v>-80900</v>
      </c>
      <c r="G9" s="54">
        <v>-128900</v>
      </c>
      <c r="H9" s="54">
        <v>-119800</v>
      </c>
      <c r="I9" s="54">
        <v>-102400</v>
      </c>
      <c r="J9" s="54">
        <v>-69500</v>
      </c>
      <c r="K9" s="54">
        <v>-81600</v>
      </c>
      <c r="L9" s="54">
        <v>-54500</v>
      </c>
      <c r="M9" s="54">
        <v>-65800</v>
      </c>
      <c r="N9" s="19">
        <f t="shared" si="0"/>
        <v>-958200</v>
      </c>
      <c r="O9" t="str">
        <f>_xlfn.XLOOKUP(N9,'Projected Period Natural'!X$13:X$290,'Projected Period Natural'!B$13:B$290,"'MISSING'")</f>
        <v>4116270</v>
      </c>
    </row>
    <row r="10" spans="1:15">
      <c r="A10" s="61" t="s">
        <v>264</v>
      </c>
      <c r="B10" s="54">
        <v>-415500</v>
      </c>
      <c r="C10" s="54">
        <v>-161100</v>
      </c>
      <c r="D10" s="54">
        <v>-89900</v>
      </c>
      <c r="E10" s="54">
        <v>0</v>
      </c>
      <c r="F10" s="54">
        <v>0</v>
      </c>
      <c r="G10" s="54">
        <v>-135400</v>
      </c>
      <c r="H10" s="54">
        <v>-139900</v>
      </c>
      <c r="I10" s="54">
        <v>-139900</v>
      </c>
      <c r="J10" s="54">
        <v>-135400</v>
      </c>
      <c r="K10" s="54">
        <v>-139900</v>
      </c>
      <c r="L10" s="54">
        <v>-27900</v>
      </c>
      <c r="M10" s="54">
        <v>-375400</v>
      </c>
      <c r="N10" s="19">
        <f t="shared" si="0"/>
        <v>-1760300</v>
      </c>
      <c r="O10" t="str">
        <f>_xlfn.XLOOKUP(N10,'Projected Period Natural'!X$13:X$290,'Projected Period Natural'!B$13:B$290,"'MISSING'")</f>
        <v>4116278</v>
      </c>
    </row>
    <row r="11" spans="1:15">
      <c r="A11" s="61" t="s">
        <v>266</v>
      </c>
      <c r="B11" s="54">
        <v>-96</v>
      </c>
      <c r="C11" s="54">
        <v>-96</v>
      </c>
      <c r="D11" s="54">
        <v>-96</v>
      </c>
      <c r="E11" s="54">
        <v>-96</v>
      </c>
      <c r="F11" s="54">
        <v>-96</v>
      </c>
      <c r="G11" s="54">
        <v>-96</v>
      </c>
      <c r="H11" s="54">
        <v>-109</v>
      </c>
      <c r="I11" s="54">
        <v>-109</v>
      </c>
      <c r="J11" s="54">
        <v>-137</v>
      </c>
      <c r="K11" s="54">
        <v>-137</v>
      </c>
      <c r="L11" s="54">
        <v>-109</v>
      </c>
      <c r="M11" s="54">
        <v>-109</v>
      </c>
      <c r="N11" s="19">
        <f t="shared" si="0"/>
        <v>-1286</v>
      </c>
      <c r="O11" t="str">
        <f>_xlfn.XLOOKUP(N11,'Projected Period Natural'!X$13:X$290,'Projected Period Natural'!B$13:B$290,"'MISSING'")</f>
        <v>4116280</v>
      </c>
    </row>
    <row r="12" spans="1:15">
      <c r="A12" s="61" t="s">
        <v>267</v>
      </c>
      <c r="B12" s="54">
        <v>-139813</v>
      </c>
      <c r="C12" s="54">
        <v>-115241</v>
      </c>
      <c r="D12" s="54">
        <v>-119749</v>
      </c>
      <c r="E12" s="54">
        <v>-97152</v>
      </c>
      <c r="F12" s="54">
        <v>-81452</v>
      </c>
      <c r="G12" s="54">
        <v>-73285</v>
      </c>
      <c r="H12" s="54">
        <v>-79852</v>
      </c>
      <c r="I12" s="54">
        <v>-92525</v>
      </c>
      <c r="J12" s="54">
        <v>-85067</v>
      </c>
      <c r="K12" s="54">
        <v>-113052</v>
      </c>
      <c r="L12" s="54">
        <v>-139615</v>
      </c>
      <c r="M12" s="54">
        <v>-135561</v>
      </c>
      <c r="N12" s="19">
        <f t="shared" si="0"/>
        <v>-1272364</v>
      </c>
      <c r="O12" t="str">
        <f>_xlfn.XLOOKUP(N12,'Projected Period Natural'!X$13:X$290,'Projected Period Natural'!B$13:B$290,"'MISSING'")</f>
        <v>4116297</v>
      </c>
    </row>
    <row r="13" spans="1:15">
      <c r="A13" s="61" t="s">
        <v>269</v>
      </c>
      <c r="B13" s="54">
        <v>-52600</v>
      </c>
      <c r="C13" s="54">
        <v>-73200</v>
      </c>
      <c r="D13" s="54">
        <v>-65700</v>
      </c>
      <c r="E13" s="54">
        <v>-39900</v>
      </c>
      <c r="F13" s="54">
        <v>-4800</v>
      </c>
      <c r="G13" s="54">
        <v>-43800</v>
      </c>
      <c r="H13" s="54">
        <v>-51600</v>
      </c>
      <c r="I13" s="54">
        <v>-43100</v>
      </c>
      <c r="J13" s="54">
        <v>-41500</v>
      </c>
      <c r="K13" s="54">
        <v>-45600</v>
      </c>
      <c r="L13" s="54">
        <v>-55200</v>
      </c>
      <c r="M13" s="54">
        <v>-50300</v>
      </c>
      <c r="N13" s="19">
        <f t="shared" si="0"/>
        <v>-567300</v>
      </c>
      <c r="O13" t="str">
        <f>_xlfn.XLOOKUP(N13,'Projected Period Natural'!X$13:X$290,'Projected Period Natural'!B$13:B$290,"'MISSING'")</f>
        <v>4117010</v>
      </c>
    </row>
    <row r="14" spans="1:15">
      <c r="A14" s="61" t="s">
        <v>271</v>
      </c>
      <c r="B14" s="54">
        <v>-125</v>
      </c>
      <c r="C14" s="54">
        <v>-200</v>
      </c>
      <c r="D14" s="54">
        <v>-7542</v>
      </c>
      <c r="E14" s="54">
        <v>4750</v>
      </c>
      <c r="F14" s="54">
        <v>-2336</v>
      </c>
      <c r="G14" s="54">
        <v>0</v>
      </c>
      <c r="H14" s="54">
        <v>-16194</v>
      </c>
      <c r="I14" s="54">
        <v>-4187</v>
      </c>
      <c r="J14" s="54">
        <v>-3472</v>
      </c>
      <c r="K14" s="54">
        <v>-851</v>
      </c>
      <c r="L14" s="54">
        <v>-1559</v>
      </c>
      <c r="M14" s="54">
        <v>-620</v>
      </c>
      <c r="N14" s="19">
        <f t="shared" si="0"/>
        <v>-32336</v>
      </c>
      <c r="O14" t="str">
        <f>_xlfn.XLOOKUP(N14,'Projected Period Natural'!X$13:X$290,'Projected Period Natural'!B$13:B$290,"'MISSING'")</f>
        <v>4305035</v>
      </c>
    </row>
    <row r="15" spans="1:15">
      <c r="A15" s="61" t="s">
        <v>275</v>
      </c>
      <c r="B15" s="54">
        <v>4397373</v>
      </c>
      <c r="C15" s="54">
        <v>3829320</v>
      </c>
      <c r="D15" s="54">
        <v>3501941</v>
      </c>
      <c r="E15" s="54">
        <v>2566045</v>
      </c>
      <c r="F15" s="54">
        <v>1084538</v>
      </c>
      <c r="G15" s="54">
        <v>1084538</v>
      </c>
      <c r="H15" s="54">
        <v>527779</v>
      </c>
      <c r="I15" s="54">
        <v>527779</v>
      </c>
      <c r="J15" s="54">
        <v>438718</v>
      </c>
      <c r="K15" s="54">
        <v>523410</v>
      </c>
      <c r="L15" s="54">
        <v>523410</v>
      </c>
      <c r="M15" s="54">
        <v>1769024</v>
      </c>
      <c r="N15" s="19">
        <f t="shared" si="0"/>
        <v>20773875</v>
      </c>
      <c r="O15" t="str">
        <f>_xlfn.XLOOKUP(N15,'Projected Period Natural'!X$13:X$290,'Projected Period Natural'!B$13:B$290,"'MISSING'")</f>
        <v>5205215</v>
      </c>
    </row>
    <row r="16" spans="1:15">
      <c r="A16" s="61" t="s">
        <v>283</v>
      </c>
      <c r="B16" s="54">
        <v>367028</v>
      </c>
      <c r="C16" s="54">
        <v>333663</v>
      </c>
      <c r="D16" s="54">
        <v>383713</v>
      </c>
      <c r="E16" s="54">
        <v>344506</v>
      </c>
      <c r="F16" s="54">
        <v>396183</v>
      </c>
      <c r="G16" s="54">
        <v>378961</v>
      </c>
      <c r="H16" s="54">
        <v>361732</v>
      </c>
      <c r="I16" s="54">
        <v>396183</v>
      </c>
      <c r="J16" s="54">
        <v>361732</v>
      </c>
      <c r="K16" s="54">
        <v>378961</v>
      </c>
      <c r="L16" s="54">
        <v>378961</v>
      </c>
      <c r="M16" s="54">
        <v>361732</v>
      </c>
      <c r="N16" s="19">
        <f t="shared" si="0"/>
        <v>4443355</v>
      </c>
      <c r="O16" t="str">
        <f>_xlfn.XLOOKUP(N16,'Projected Period Natural'!X$13:X$290,'Projected Period Natural'!B$13:B$290,"'MISSING'")</f>
        <v>5300110</v>
      </c>
    </row>
    <row r="17" spans="1:15">
      <c r="A17" s="61" t="s">
        <v>297</v>
      </c>
      <c r="B17" s="54">
        <v>35793</v>
      </c>
      <c r="C17" s="54">
        <v>34966</v>
      </c>
      <c r="D17" s="54">
        <v>34142</v>
      </c>
      <c r="E17" s="54">
        <v>34966</v>
      </c>
      <c r="F17" s="54">
        <v>35793</v>
      </c>
      <c r="G17" s="54">
        <v>33315</v>
      </c>
      <c r="H17" s="54">
        <v>35793</v>
      </c>
      <c r="I17" s="54">
        <v>34966</v>
      </c>
      <c r="J17" s="54">
        <v>34966</v>
      </c>
      <c r="K17" s="54">
        <v>33315</v>
      </c>
      <c r="L17" s="54">
        <v>34142</v>
      </c>
      <c r="M17" s="54">
        <v>34966</v>
      </c>
      <c r="N17" s="19">
        <f t="shared" si="0"/>
        <v>417123</v>
      </c>
      <c r="O17" t="str">
        <f>_xlfn.XLOOKUP(N17,'Projected Period Natural'!X$13:X$290,'Projected Period Natural'!B$13:B$290,"'MISSING'")</f>
        <v>5300120</v>
      </c>
    </row>
    <row r="18" spans="1:15">
      <c r="A18" s="61" t="s">
        <v>299</v>
      </c>
      <c r="B18" s="54">
        <v>13</v>
      </c>
      <c r="C18" s="54">
        <v>12</v>
      </c>
      <c r="D18" s="54">
        <v>12</v>
      </c>
      <c r="E18" s="54">
        <v>12</v>
      </c>
      <c r="F18" s="54">
        <v>13</v>
      </c>
      <c r="G18" s="54">
        <v>11</v>
      </c>
      <c r="H18" s="54">
        <v>13</v>
      </c>
      <c r="I18" s="54">
        <v>12</v>
      </c>
      <c r="J18" s="54">
        <v>12</v>
      </c>
      <c r="K18" s="54">
        <v>11</v>
      </c>
      <c r="L18" s="54">
        <v>12</v>
      </c>
      <c r="M18" s="54">
        <v>12</v>
      </c>
      <c r="N18" s="19">
        <f t="shared" si="0"/>
        <v>145</v>
      </c>
      <c r="O18" t="str">
        <f>_xlfn.XLOOKUP(N18,'Projected Period Natural'!X$13:X$290,'Projected Period Natural'!B$13:B$290,"'MISSING'")</f>
        <v>5300121</v>
      </c>
    </row>
    <row r="19" spans="1:15">
      <c r="A19" s="61" t="s">
        <v>303</v>
      </c>
      <c r="B19" s="54">
        <v>8371</v>
      </c>
      <c r="C19" s="54">
        <v>8371</v>
      </c>
      <c r="D19" s="54">
        <v>8371</v>
      </c>
      <c r="E19" s="54">
        <v>8371</v>
      </c>
      <c r="F19" s="54">
        <v>8371</v>
      </c>
      <c r="G19" s="54">
        <v>8371</v>
      </c>
      <c r="H19" s="54">
        <v>8371</v>
      </c>
      <c r="I19" s="54">
        <v>8371</v>
      </c>
      <c r="J19" s="54">
        <v>8371</v>
      </c>
      <c r="K19" s="54">
        <v>8371</v>
      </c>
      <c r="L19" s="54">
        <v>8371</v>
      </c>
      <c r="M19" s="54">
        <v>8371</v>
      </c>
      <c r="N19" s="19">
        <f t="shared" si="0"/>
        <v>100452</v>
      </c>
      <c r="O19" t="str">
        <f>_xlfn.XLOOKUP(N19,'Projected Period Natural'!X$13:X$290,'Projected Period Natural'!B$13:B$290,"'MISSING'")</f>
        <v>5300170</v>
      </c>
    </row>
    <row r="20" spans="1:15">
      <c r="A20" s="61" t="s">
        <v>307</v>
      </c>
      <c r="B20" s="54">
        <v>50094</v>
      </c>
      <c r="C20" s="54">
        <v>50094</v>
      </c>
      <c r="D20" s="54">
        <v>50094</v>
      </c>
      <c r="E20" s="54">
        <v>50094</v>
      </c>
      <c r="F20" s="54">
        <v>50094</v>
      </c>
      <c r="G20" s="54">
        <v>50094</v>
      </c>
      <c r="H20" s="54">
        <v>50094</v>
      </c>
      <c r="I20" s="54">
        <v>50094</v>
      </c>
      <c r="J20" s="54">
        <v>50094</v>
      </c>
      <c r="K20" s="54">
        <v>50094</v>
      </c>
      <c r="L20" s="54">
        <v>50094</v>
      </c>
      <c r="M20" s="54">
        <v>50094</v>
      </c>
      <c r="N20" s="19">
        <f t="shared" si="0"/>
        <v>601128</v>
      </c>
      <c r="O20" t="str">
        <f>_xlfn.XLOOKUP(N20,'Projected Period Natural'!X$13:X$290,'Projected Period Natural'!B$13:B$290,"'MISSING'")</f>
        <v>5300180</v>
      </c>
    </row>
    <row r="21" spans="1:15">
      <c r="A21" s="61" t="s">
        <v>643</v>
      </c>
      <c r="B21" s="54">
        <v>533389</v>
      </c>
      <c r="C21" s="54">
        <v>484898</v>
      </c>
      <c r="D21" s="54">
        <v>558497</v>
      </c>
      <c r="E21" s="54">
        <v>485649</v>
      </c>
      <c r="F21" s="54">
        <v>573234</v>
      </c>
      <c r="G21" s="54">
        <v>548315</v>
      </c>
      <c r="H21" s="54">
        <v>523389</v>
      </c>
      <c r="I21" s="54">
        <v>573234</v>
      </c>
      <c r="J21" s="54">
        <v>523389</v>
      </c>
      <c r="K21" s="54">
        <v>548315</v>
      </c>
      <c r="L21" s="54">
        <v>548315</v>
      </c>
      <c r="M21" s="54">
        <v>523389</v>
      </c>
      <c r="N21" s="19">
        <f t="shared" si="0"/>
        <v>6424013</v>
      </c>
      <c r="O21" t="str">
        <f>_xlfn.XLOOKUP(N21,'Projected Period Natural'!X$13:X$290,'Projected Period Natural'!B$13:B$290,"'MISSING'")</f>
        <v>5300210</v>
      </c>
    </row>
    <row r="22" spans="1:15">
      <c r="A22" s="61" t="s">
        <v>763</v>
      </c>
      <c r="B22" s="54">
        <v>6</v>
      </c>
      <c r="C22" s="54">
        <v>6</v>
      </c>
      <c r="D22" s="54">
        <v>5</v>
      </c>
      <c r="E22" s="54">
        <v>6</v>
      </c>
      <c r="F22" s="54">
        <v>6</v>
      </c>
      <c r="G22" s="54">
        <v>5</v>
      </c>
      <c r="H22" s="54">
        <v>6</v>
      </c>
      <c r="I22" s="54">
        <v>6</v>
      </c>
      <c r="J22" s="54">
        <v>6</v>
      </c>
      <c r="K22" s="54">
        <v>5</v>
      </c>
      <c r="L22" s="54">
        <v>5</v>
      </c>
      <c r="M22" s="54">
        <v>6</v>
      </c>
      <c r="N22" s="19">
        <f t="shared" si="0"/>
        <v>68</v>
      </c>
      <c r="O22" t="str">
        <f>_xlfn.XLOOKUP(N22,'Projected Period Natural'!X$13:X$290,'Projected Period Natural'!B$13:B$290,"'MISSING'")</f>
        <v>5300220</v>
      </c>
    </row>
    <row r="23" spans="1:15">
      <c r="A23" s="61" t="s">
        <v>347</v>
      </c>
      <c r="B23" s="54">
        <v>324393</v>
      </c>
      <c r="C23" s="54">
        <v>317669</v>
      </c>
      <c r="D23" s="54">
        <v>324460</v>
      </c>
      <c r="E23" s="54">
        <v>319936</v>
      </c>
      <c r="F23" s="54">
        <v>324149</v>
      </c>
      <c r="G23" s="54">
        <v>323977</v>
      </c>
      <c r="H23" s="54">
        <v>321804</v>
      </c>
      <c r="I23" s="54">
        <v>326192</v>
      </c>
      <c r="J23" s="54">
        <v>322202</v>
      </c>
      <c r="K23" s="54">
        <v>320367</v>
      </c>
      <c r="L23" s="54">
        <v>323590</v>
      </c>
      <c r="M23" s="54">
        <v>323134</v>
      </c>
      <c r="N23" s="19">
        <f t="shared" si="0"/>
        <v>3871873</v>
      </c>
      <c r="O23" t="str">
        <f>_xlfn.XLOOKUP(N23,'Projected Period Natural'!X$13:X$290,'Projected Period Natural'!B$13:B$290,"'MISSING'")</f>
        <v>5301010</v>
      </c>
    </row>
    <row r="24" spans="1:15">
      <c r="A24" s="61" t="s">
        <v>762</v>
      </c>
      <c r="B24" s="54">
        <v>11750</v>
      </c>
      <c r="C24" s="54">
        <v>11750</v>
      </c>
      <c r="D24" s="54">
        <v>11750</v>
      </c>
      <c r="E24" s="54">
        <v>11750</v>
      </c>
      <c r="F24" s="54">
        <v>11750</v>
      </c>
      <c r="G24" s="54">
        <v>11750</v>
      </c>
      <c r="H24" s="54">
        <v>11750</v>
      </c>
      <c r="I24" s="54">
        <v>11750</v>
      </c>
      <c r="J24" s="54">
        <v>11750</v>
      </c>
      <c r="K24" s="54">
        <v>11750</v>
      </c>
      <c r="L24" s="54">
        <v>11750</v>
      </c>
      <c r="M24" s="54">
        <v>11750</v>
      </c>
      <c r="N24" s="19">
        <f t="shared" si="0"/>
        <v>141000</v>
      </c>
      <c r="O24" t="str">
        <f>_xlfn.XLOOKUP(N24,'Projected Period Natural'!X$13:X$290,'Projected Period Natural'!B$13:B$290,"'MISSING'")</f>
        <v>5301080</v>
      </c>
    </row>
    <row r="25" spans="1:15">
      <c r="A25" s="61" t="s">
        <v>363</v>
      </c>
      <c r="B25" s="54">
        <v>51392.73</v>
      </c>
      <c r="C25" s="54">
        <v>48942.64</v>
      </c>
      <c r="D25" s="54">
        <v>47539.519999999997</v>
      </c>
      <c r="E25" s="54">
        <v>50499.85</v>
      </c>
      <c r="F25" s="54">
        <v>55171.33</v>
      </c>
      <c r="G25" s="54">
        <v>48654.31</v>
      </c>
      <c r="H25" s="54">
        <v>54739.93</v>
      </c>
      <c r="I25" s="54">
        <v>53070.55</v>
      </c>
      <c r="J25" s="54">
        <v>50714.59</v>
      </c>
      <c r="K25" s="54">
        <v>46729.75</v>
      </c>
      <c r="L25" s="54">
        <v>48834.49</v>
      </c>
      <c r="M25" s="54">
        <v>50714.59</v>
      </c>
      <c r="N25" s="19">
        <f t="shared" si="0"/>
        <v>607004.27999999991</v>
      </c>
      <c r="O25" t="str">
        <f>_xlfn.XLOOKUP(N25,'Projected Period Natural'!X$13:X$290,'Projected Period Natural'!B$13:B$290,"'MISSING'")</f>
        <v>5301130</v>
      </c>
    </row>
    <row r="26" spans="1:15">
      <c r="A26" s="61" t="s">
        <v>477</v>
      </c>
      <c r="B26" s="54">
        <v>3449.99</v>
      </c>
      <c r="C26" s="54">
        <v>3449.99</v>
      </c>
      <c r="D26" s="54">
        <v>3449.99</v>
      </c>
      <c r="E26" s="54">
        <v>3449.99</v>
      </c>
      <c r="F26" s="54">
        <v>3449.99</v>
      </c>
      <c r="G26" s="54">
        <v>3449.99</v>
      </c>
      <c r="H26" s="54">
        <v>3449.99</v>
      </c>
      <c r="I26" s="54">
        <v>3449.99</v>
      </c>
      <c r="J26" s="54">
        <v>3449.99</v>
      </c>
      <c r="K26" s="54">
        <v>3449.99</v>
      </c>
      <c r="L26" s="54">
        <v>3449.99</v>
      </c>
      <c r="M26" s="54">
        <v>3450.11</v>
      </c>
      <c r="N26" s="19">
        <f t="shared" si="0"/>
        <v>41399.999999999985</v>
      </c>
      <c r="O26" t="str">
        <f>_xlfn.XLOOKUP(N26,'Projected Period Natural'!X$13:X$290,'Projected Period Natural'!B$13:B$290,"'MISSING'")</f>
        <v>5302010</v>
      </c>
    </row>
    <row r="27" spans="1:15">
      <c r="A27" s="61" t="s">
        <v>479</v>
      </c>
      <c r="B27" s="54">
        <v>2916.69</v>
      </c>
      <c r="C27" s="54">
        <v>2916.69</v>
      </c>
      <c r="D27" s="54">
        <v>2916.69</v>
      </c>
      <c r="E27" s="54">
        <v>2916.69</v>
      </c>
      <c r="F27" s="54">
        <v>2916.69</v>
      </c>
      <c r="G27" s="54">
        <v>2916.69</v>
      </c>
      <c r="H27" s="54">
        <v>2916.69</v>
      </c>
      <c r="I27" s="54">
        <v>2916.69</v>
      </c>
      <c r="J27" s="54">
        <v>2916.69</v>
      </c>
      <c r="K27" s="54">
        <v>2916.69</v>
      </c>
      <c r="L27" s="54">
        <v>2916.69</v>
      </c>
      <c r="M27" s="54">
        <v>2916.4</v>
      </c>
      <c r="N27" s="19">
        <f t="shared" si="0"/>
        <v>34999.989999999991</v>
      </c>
      <c r="O27" t="str">
        <f>_xlfn.XLOOKUP(N27,'Projected Period Natural'!X$13:X$290,'Projected Period Natural'!B$13:B$290,"'MISSING'")</f>
        <v>5302015</v>
      </c>
    </row>
    <row r="28" spans="1:15">
      <c r="A28" s="61" t="s">
        <v>481</v>
      </c>
      <c r="B28" s="54">
        <v>591.66999999999996</v>
      </c>
      <c r="C28" s="54">
        <v>591.66999999999996</v>
      </c>
      <c r="D28" s="54">
        <v>591.66999999999996</v>
      </c>
      <c r="E28" s="54">
        <v>591.66999999999996</v>
      </c>
      <c r="F28" s="54">
        <v>591.66999999999996</v>
      </c>
      <c r="G28" s="54">
        <v>591.66999999999996</v>
      </c>
      <c r="H28" s="54">
        <v>591.66999999999996</v>
      </c>
      <c r="I28" s="54">
        <v>591.66999999999996</v>
      </c>
      <c r="J28" s="54">
        <v>591.66999999999996</v>
      </c>
      <c r="K28" s="54">
        <v>591.66999999999996</v>
      </c>
      <c r="L28" s="54">
        <v>591.66999999999996</v>
      </c>
      <c r="M28" s="54">
        <v>591.63</v>
      </c>
      <c r="N28" s="19">
        <f t="shared" si="0"/>
        <v>7100</v>
      </c>
      <c r="O28" t="str">
        <f>_xlfn.XLOOKUP(N28,'Projected Period Natural'!X$13:X$290,'Projected Period Natural'!B$13:B$290,"'MISSING'")</f>
        <v>5302020</v>
      </c>
    </row>
    <row r="29" spans="1:15">
      <c r="A29" s="61" t="s">
        <v>371</v>
      </c>
      <c r="B29" s="54">
        <v>8416.67</v>
      </c>
      <c r="C29" s="54">
        <v>8416.67</v>
      </c>
      <c r="D29" s="54">
        <v>8416.67</v>
      </c>
      <c r="E29" s="54">
        <v>8416.67</v>
      </c>
      <c r="F29" s="54">
        <v>8416.67</v>
      </c>
      <c r="G29" s="54">
        <v>8416.67</v>
      </c>
      <c r="H29" s="54">
        <v>8416.67</v>
      </c>
      <c r="I29" s="54">
        <v>8416.67</v>
      </c>
      <c r="J29" s="54">
        <v>8416.67</v>
      </c>
      <c r="K29" s="54">
        <v>8416.67</v>
      </c>
      <c r="L29" s="54">
        <v>8416.67</v>
      </c>
      <c r="M29" s="54">
        <v>8416.64</v>
      </c>
      <c r="N29" s="19">
        <f t="shared" si="0"/>
        <v>101000.01</v>
      </c>
      <c r="O29" t="str">
        <f>_xlfn.XLOOKUP(N29,'Projected Period Natural'!X$13:X$290,'Projected Period Natural'!B$13:B$290,"'MISSING'")</f>
        <v>5302930</v>
      </c>
    </row>
    <row r="30" spans="1:15">
      <c r="A30" s="61" t="s">
        <v>373</v>
      </c>
      <c r="B30" s="54">
        <v>3833.33</v>
      </c>
      <c r="C30" s="54">
        <v>3833.33</v>
      </c>
      <c r="D30" s="54">
        <v>3833.33</v>
      </c>
      <c r="E30" s="54">
        <v>3833.33</v>
      </c>
      <c r="F30" s="54">
        <v>3833.33</v>
      </c>
      <c r="G30" s="54">
        <v>3833.33</v>
      </c>
      <c r="H30" s="54">
        <v>3833.33</v>
      </c>
      <c r="I30" s="54">
        <v>3833.33</v>
      </c>
      <c r="J30" s="54">
        <v>3833.33</v>
      </c>
      <c r="K30" s="54">
        <v>3833.33</v>
      </c>
      <c r="L30" s="54">
        <v>3833.33</v>
      </c>
      <c r="M30" s="54">
        <v>3833.37</v>
      </c>
      <c r="N30" s="19">
        <f t="shared" si="0"/>
        <v>46000.000000000015</v>
      </c>
      <c r="O30" t="str">
        <f>_xlfn.XLOOKUP(N30,'Projected Period Natural'!X$13:X$290,'Projected Period Natural'!B$13:B$290,"'MISSING'")</f>
        <v>5302940</v>
      </c>
    </row>
    <row r="31" spans="1:15">
      <c r="A31" s="61" t="s">
        <v>375</v>
      </c>
      <c r="B31" s="54">
        <v>425.01</v>
      </c>
      <c r="C31" s="54">
        <v>425.01</v>
      </c>
      <c r="D31" s="54">
        <v>425.01</v>
      </c>
      <c r="E31" s="54">
        <v>425.01</v>
      </c>
      <c r="F31" s="54">
        <v>425.01</v>
      </c>
      <c r="G31" s="54">
        <v>425.01</v>
      </c>
      <c r="H31" s="54">
        <v>425.01</v>
      </c>
      <c r="I31" s="54">
        <v>425.01</v>
      </c>
      <c r="J31" s="54">
        <v>425.01</v>
      </c>
      <c r="K31" s="54">
        <v>425.01</v>
      </c>
      <c r="L31" s="54">
        <v>425.01</v>
      </c>
      <c r="M31" s="54">
        <v>424.89</v>
      </c>
      <c r="N31" s="19">
        <f t="shared" si="0"/>
        <v>5100.0000000000018</v>
      </c>
      <c r="O31" t="str">
        <f>_xlfn.XLOOKUP(N31,'Projected Period Natural'!X$13:X$290,'Projected Period Natural'!B$13:B$290,"'MISSING'")</f>
        <v>5302990</v>
      </c>
    </row>
    <row r="32" spans="1:15">
      <c r="A32" s="61" t="s">
        <v>405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12500</v>
      </c>
      <c r="H32" s="54">
        <v>0</v>
      </c>
      <c r="I32" s="54">
        <v>0</v>
      </c>
      <c r="J32" s="54">
        <v>0</v>
      </c>
      <c r="K32" s="54">
        <v>0</v>
      </c>
      <c r="L32" s="54">
        <v>12500</v>
      </c>
      <c r="M32" s="54">
        <v>0</v>
      </c>
      <c r="N32" s="19">
        <f t="shared" si="0"/>
        <v>25000</v>
      </c>
      <c r="O32" t="str">
        <f>_xlfn.XLOOKUP(N32,'Projected Period Natural'!X$13:X$290,'Projected Period Natural'!B$13:B$290,"'MISSING'")</f>
        <v>5303020</v>
      </c>
    </row>
    <row r="33" spans="1:15">
      <c r="A33" s="61" t="s">
        <v>407</v>
      </c>
      <c r="B33" s="54">
        <v>41666.69</v>
      </c>
      <c r="C33" s="54">
        <v>41666.69</v>
      </c>
      <c r="D33" s="54">
        <v>41666.69</v>
      </c>
      <c r="E33" s="54">
        <v>41666.69</v>
      </c>
      <c r="F33" s="54">
        <v>41666.69</v>
      </c>
      <c r="G33" s="54">
        <v>41666.69</v>
      </c>
      <c r="H33" s="54">
        <v>41666.69</v>
      </c>
      <c r="I33" s="54">
        <v>41666.69</v>
      </c>
      <c r="J33" s="54">
        <v>41666.69</v>
      </c>
      <c r="K33" s="54">
        <v>41666.69</v>
      </c>
      <c r="L33" s="54">
        <v>41666.69</v>
      </c>
      <c r="M33" s="54">
        <v>41666.39</v>
      </c>
      <c r="N33" s="19">
        <f t="shared" si="0"/>
        <v>499999.98000000004</v>
      </c>
      <c r="O33" t="str">
        <f>_xlfn.XLOOKUP(N33,'Projected Period Natural'!X$13:X$290,'Projected Period Natural'!B$13:B$290,"'MISSING'")</f>
        <v>5303030</v>
      </c>
    </row>
    <row r="34" spans="1:15">
      <c r="A34" s="61" t="s">
        <v>415</v>
      </c>
      <c r="B34" s="54">
        <v>2608.34</v>
      </c>
      <c r="C34" s="54">
        <v>2608.34</v>
      </c>
      <c r="D34" s="54">
        <v>2608.34</v>
      </c>
      <c r="E34" s="54">
        <v>2608.34</v>
      </c>
      <c r="F34" s="54">
        <v>2608.34</v>
      </c>
      <c r="G34" s="54">
        <v>2608.34</v>
      </c>
      <c r="H34" s="54">
        <v>2608.34</v>
      </c>
      <c r="I34" s="54">
        <v>2608.34</v>
      </c>
      <c r="J34" s="54">
        <v>2608.34</v>
      </c>
      <c r="K34" s="54">
        <v>2608.34</v>
      </c>
      <c r="L34" s="54">
        <v>2608.34</v>
      </c>
      <c r="M34" s="54">
        <v>2608.25</v>
      </c>
      <c r="N34" s="19">
        <f t="shared" ref="N34:N65" si="1">SUM(B34:M34)</f>
        <v>31299.99</v>
      </c>
      <c r="O34" t="str">
        <f>_xlfn.XLOOKUP(N34,'Projected Period Natural'!X$13:X$290,'Projected Period Natural'!B$13:B$290,"'MISSING'")</f>
        <v>5303110</v>
      </c>
    </row>
    <row r="35" spans="1:15">
      <c r="A35" s="61" t="s">
        <v>417</v>
      </c>
      <c r="B35" s="54">
        <v>24583.32</v>
      </c>
      <c r="C35" s="54">
        <v>24583.32</v>
      </c>
      <c r="D35" s="54">
        <v>24583.32</v>
      </c>
      <c r="E35" s="54">
        <v>24583.32</v>
      </c>
      <c r="F35" s="54">
        <v>24583.32</v>
      </c>
      <c r="G35" s="54">
        <v>24583.32</v>
      </c>
      <c r="H35" s="54">
        <v>24583.32</v>
      </c>
      <c r="I35" s="54">
        <v>24583.32</v>
      </c>
      <c r="J35" s="54">
        <v>24583.32</v>
      </c>
      <c r="K35" s="54">
        <v>24583.32</v>
      </c>
      <c r="L35" s="54">
        <v>24583.32</v>
      </c>
      <c r="M35" s="54">
        <v>24583.49</v>
      </c>
      <c r="N35" s="19">
        <f t="shared" si="1"/>
        <v>295000.01</v>
      </c>
      <c r="O35" t="str">
        <f>_xlfn.XLOOKUP(N35,'Projected Period Natural'!X$13:X$290,'Projected Period Natural'!B$13:B$290,"'MISSING'")</f>
        <v>5303120</v>
      </c>
    </row>
    <row r="36" spans="1:15">
      <c r="A36" s="61" t="s">
        <v>411</v>
      </c>
      <c r="B36" s="54">
        <v>8333.34</v>
      </c>
      <c r="C36" s="54">
        <v>8333.34</v>
      </c>
      <c r="D36" s="54">
        <v>8333.34</v>
      </c>
      <c r="E36" s="54">
        <v>8333.34</v>
      </c>
      <c r="F36" s="54">
        <v>8333.34</v>
      </c>
      <c r="G36" s="54">
        <v>8333.34</v>
      </c>
      <c r="H36" s="54">
        <v>8333.34</v>
      </c>
      <c r="I36" s="54">
        <v>8333.34</v>
      </c>
      <c r="J36" s="54">
        <v>8333.34</v>
      </c>
      <c r="K36" s="54">
        <v>8333.34</v>
      </c>
      <c r="L36" s="54">
        <v>8333.34</v>
      </c>
      <c r="M36" s="54">
        <v>8333.26</v>
      </c>
      <c r="N36" s="19">
        <f t="shared" si="1"/>
        <v>99999.999999999971</v>
      </c>
      <c r="O36" t="str">
        <f>_xlfn.XLOOKUP(N36,'Projected Period Natural'!X$13:X$290,'Projected Period Natural'!B$13:B$290,"'MISSING'")</f>
        <v>5303130</v>
      </c>
    </row>
    <row r="37" spans="1:15">
      <c r="A37" s="61" t="s">
        <v>447</v>
      </c>
      <c r="B37" s="54">
        <v>47026</v>
      </c>
      <c r="C37" s="54">
        <v>55421</v>
      </c>
      <c r="D37" s="54">
        <v>48225</v>
      </c>
      <c r="E37" s="54">
        <v>50829</v>
      </c>
      <c r="F37" s="54">
        <v>48942</v>
      </c>
      <c r="G37" s="54">
        <v>35783</v>
      </c>
      <c r="H37" s="54">
        <v>40912</v>
      </c>
      <c r="I37" s="54">
        <v>59742</v>
      </c>
      <c r="J37" s="54">
        <v>39409</v>
      </c>
      <c r="K37" s="54">
        <v>34611</v>
      </c>
      <c r="L37" s="54">
        <v>50081</v>
      </c>
      <c r="M37" s="54">
        <v>36651</v>
      </c>
      <c r="N37" s="19">
        <f t="shared" si="1"/>
        <v>547632</v>
      </c>
      <c r="O37" t="str">
        <f>_xlfn.XLOOKUP(N37,'Projected Period Natural'!X$13:X$290,'Projected Period Natural'!B$13:B$290,"'MISSING'")</f>
        <v>5303170</v>
      </c>
    </row>
    <row r="38" spans="1:15">
      <c r="A38" s="61" t="s">
        <v>423</v>
      </c>
      <c r="B38" s="54">
        <v>5000</v>
      </c>
      <c r="C38" s="54">
        <v>5000</v>
      </c>
      <c r="D38" s="54">
        <v>5000</v>
      </c>
      <c r="E38" s="54">
        <v>5000</v>
      </c>
      <c r="F38" s="54">
        <v>5000</v>
      </c>
      <c r="G38" s="54">
        <v>5000</v>
      </c>
      <c r="H38" s="54">
        <v>5000</v>
      </c>
      <c r="I38" s="54">
        <v>5000</v>
      </c>
      <c r="J38" s="54">
        <v>5000</v>
      </c>
      <c r="K38" s="54">
        <v>5000</v>
      </c>
      <c r="L38" s="54">
        <v>5000</v>
      </c>
      <c r="M38" s="54">
        <v>5000</v>
      </c>
      <c r="N38" s="19">
        <f t="shared" si="1"/>
        <v>60000</v>
      </c>
      <c r="O38" t="str">
        <f>_xlfn.XLOOKUP(N38,'Projected Period Natural'!X$13:X$290,'Projected Period Natural'!B$13:B$290,"'MISSING'")</f>
        <v>5303190</v>
      </c>
    </row>
    <row r="39" spans="1:15">
      <c r="A39" s="61" t="s">
        <v>399</v>
      </c>
      <c r="B39" s="54">
        <v>11250.01</v>
      </c>
      <c r="C39" s="54">
        <v>11250.01</v>
      </c>
      <c r="D39" s="54">
        <v>11250.01</v>
      </c>
      <c r="E39" s="54">
        <v>11250.01</v>
      </c>
      <c r="F39" s="54">
        <v>11250.01</v>
      </c>
      <c r="G39" s="54">
        <v>11250.01</v>
      </c>
      <c r="H39" s="54">
        <v>11250.01</v>
      </c>
      <c r="I39" s="54">
        <v>11250.01</v>
      </c>
      <c r="J39" s="54">
        <v>11250.01</v>
      </c>
      <c r="K39" s="54">
        <v>11250.01</v>
      </c>
      <c r="L39" s="54">
        <v>11250.01</v>
      </c>
      <c r="M39" s="54">
        <v>11249.89</v>
      </c>
      <c r="N39" s="19">
        <f t="shared" si="1"/>
        <v>134999.99999999997</v>
      </c>
      <c r="O39" t="str">
        <f>_xlfn.XLOOKUP(N39,'Projected Period Natural'!X$13:X$290,'Projected Period Natural'!B$13:B$290,"'MISSING'")</f>
        <v>5303210</v>
      </c>
    </row>
    <row r="40" spans="1:15">
      <c r="A40" s="61" t="s">
        <v>401</v>
      </c>
      <c r="B40" s="54">
        <v>21500</v>
      </c>
      <c r="C40" s="54">
        <v>21500</v>
      </c>
      <c r="D40" s="54">
        <v>21500</v>
      </c>
      <c r="E40" s="54">
        <v>21500</v>
      </c>
      <c r="F40" s="54">
        <v>21500</v>
      </c>
      <c r="G40" s="54">
        <v>21500</v>
      </c>
      <c r="H40" s="54">
        <v>21500</v>
      </c>
      <c r="I40" s="54">
        <v>21500</v>
      </c>
      <c r="J40" s="54">
        <v>21500</v>
      </c>
      <c r="K40" s="54">
        <v>21500</v>
      </c>
      <c r="L40" s="54">
        <v>21500</v>
      </c>
      <c r="M40" s="54">
        <v>21500.01</v>
      </c>
      <c r="N40" s="19">
        <f t="shared" si="1"/>
        <v>258000.01</v>
      </c>
      <c r="O40" t="str">
        <f>_xlfn.XLOOKUP(N40,'Projected Period Natural'!X$13:X$290,'Projected Period Natural'!B$13:B$290,"'MISSING'")</f>
        <v>5303220</v>
      </c>
    </row>
    <row r="41" spans="1:15">
      <c r="A41" s="61" t="s">
        <v>425</v>
      </c>
      <c r="B41" s="54">
        <v>12666.67</v>
      </c>
      <c r="C41" s="54">
        <v>12666.67</v>
      </c>
      <c r="D41" s="54">
        <v>12666.67</v>
      </c>
      <c r="E41" s="54">
        <v>12666.67</v>
      </c>
      <c r="F41" s="54">
        <v>12666.67</v>
      </c>
      <c r="G41" s="54">
        <v>12666.67</v>
      </c>
      <c r="H41" s="54">
        <v>12666.67</v>
      </c>
      <c r="I41" s="54">
        <v>12666.67</v>
      </c>
      <c r="J41" s="54">
        <v>12666.67</v>
      </c>
      <c r="K41" s="54">
        <v>12666.67</v>
      </c>
      <c r="L41" s="54">
        <v>12666.67</v>
      </c>
      <c r="M41" s="54">
        <v>12666.62</v>
      </c>
      <c r="N41" s="19">
        <f t="shared" si="1"/>
        <v>151999.99</v>
      </c>
      <c r="O41" t="str">
        <f>_xlfn.XLOOKUP(N41,'Projected Period Natural'!X$13:X$290,'Projected Period Natural'!B$13:B$290,"'MISSING'")</f>
        <v>5303310</v>
      </c>
    </row>
    <row r="42" spans="1:15">
      <c r="A42" s="61" t="s">
        <v>419</v>
      </c>
      <c r="B42" s="54">
        <v>10583.33</v>
      </c>
      <c r="C42" s="54">
        <v>10583.33</v>
      </c>
      <c r="D42" s="54">
        <v>10583.33</v>
      </c>
      <c r="E42" s="54">
        <v>10583.33</v>
      </c>
      <c r="F42" s="54">
        <v>10583.33</v>
      </c>
      <c r="G42" s="54">
        <v>10583.33</v>
      </c>
      <c r="H42" s="54">
        <v>10583.33</v>
      </c>
      <c r="I42" s="54">
        <v>10583.33</v>
      </c>
      <c r="J42" s="54">
        <v>10583.33</v>
      </c>
      <c r="K42" s="54">
        <v>10583.33</v>
      </c>
      <c r="L42" s="54">
        <v>10583.33</v>
      </c>
      <c r="M42" s="54">
        <v>10583.38</v>
      </c>
      <c r="N42" s="19">
        <f t="shared" si="1"/>
        <v>127000.01000000001</v>
      </c>
      <c r="O42" t="str">
        <f>_xlfn.XLOOKUP(N42,'Projected Period Natural'!X$13:X$290,'Projected Period Natural'!B$13:B$290,"'MISSING'")</f>
        <v>5303315</v>
      </c>
    </row>
    <row r="43" spans="1:15">
      <c r="A43" s="61" t="s">
        <v>427</v>
      </c>
      <c r="B43" s="54">
        <v>8333.34</v>
      </c>
      <c r="C43" s="54">
        <v>8333.34</v>
      </c>
      <c r="D43" s="54">
        <v>8333.34</v>
      </c>
      <c r="E43" s="54">
        <v>8333.34</v>
      </c>
      <c r="F43" s="54">
        <v>8333.34</v>
      </c>
      <c r="G43" s="54">
        <v>8333.34</v>
      </c>
      <c r="H43" s="54">
        <v>8333.34</v>
      </c>
      <c r="I43" s="54">
        <v>8333.34</v>
      </c>
      <c r="J43" s="54">
        <v>8333.34</v>
      </c>
      <c r="K43" s="54">
        <v>8333.34</v>
      </c>
      <c r="L43" s="54">
        <v>8333.34</v>
      </c>
      <c r="M43" s="54">
        <v>8333.25</v>
      </c>
      <c r="N43" s="19">
        <f t="shared" si="1"/>
        <v>99999.989999999976</v>
      </c>
      <c r="O43" t="str">
        <f>_xlfn.XLOOKUP(N43,'Projected Period Natural'!X$13:X$290,'Projected Period Natural'!B$13:B$290,"'MISSING'")</f>
        <v>5303320</v>
      </c>
    </row>
    <row r="44" spans="1:15">
      <c r="A44" s="61" t="s">
        <v>421</v>
      </c>
      <c r="B44" s="54">
        <v>16666.689999999999</v>
      </c>
      <c r="C44" s="54">
        <v>16666.689999999999</v>
      </c>
      <c r="D44" s="54">
        <v>16666.689999999999</v>
      </c>
      <c r="E44" s="54">
        <v>16666.689999999999</v>
      </c>
      <c r="F44" s="54">
        <v>16666.689999999999</v>
      </c>
      <c r="G44" s="54">
        <v>16666.689999999999</v>
      </c>
      <c r="H44" s="54">
        <v>16666.689999999999</v>
      </c>
      <c r="I44" s="54">
        <v>16666.689999999999</v>
      </c>
      <c r="J44" s="54">
        <v>16666.689999999999</v>
      </c>
      <c r="K44" s="54">
        <v>16666.689999999999</v>
      </c>
      <c r="L44" s="54">
        <v>16666.689999999999</v>
      </c>
      <c r="M44" s="54">
        <v>16666.39</v>
      </c>
      <c r="N44" s="19">
        <f t="shared" si="1"/>
        <v>199999.97999999998</v>
      </c>
      <c r="O44" t="str">
        <f>_xlfn.XLOOKUP(N44,'Projected Period Natural'!X$13:X$290,'Projected Period Natural'!B$13:B$290,"'MISSING'")</f>
        <v>5303325</v>
      </c>
    </row>
    <row r="45" spans="1:15">
      <c r="A45" s="61" t="s">
        <v>488</v>
      </c>
      <c r="B45" s="54">
        <v>3166.67</v>
      </c>
      <c r="C45" s="54">
        <v>3166.67</v>
      </c>
      <c r="D45" s="54">
        <v>3166.67</v>
      </c>
      <c r="E45" s="54">
        <v>3166.67</v>
      </c>
      <c r="F45" s="54">
        <v>3166.67</v>
      </c>
      <c r="G45" s="54">
        <v>3166.67</v>
      </c>
      <c r="H45" s="54">
        <v>3166.67</v>
      </c>
      <c r="I45" s="54">
        <v>3166.67</v>
      </c>
      <c r="J45" s="54">
        <v>3166.67</v>
      </c>
      <c r="K45" s="54">
        <v>3166.67</v>
      </c>
      <c r="L45" s="54">
        <v>3166.67</v>
      </c>
      <c r="M45" s="54">
        <v>3166.62</v>
      </c>
      <c r="N45" s="19">
        <f t="shared" si="1"/>
        <v>37999.99</v>
      </c>
      <c r="O45" t="str">
        <f>_xlfn.XLOOKUP(N45,'Projected Period Natural'!X$13:X$290,'Projected Period Natural'!B$13:B$290,"'MISSING'")</f>
        <v>5303830</v>
      </c>
    </row>
    <row r="46" spans="1:15">
      <c r="A46" s="61" t="s">
        <v>429</v>
      </c>
      <c r="B46" s="54">
        <v>28833.34</v>
      </c>
      <c r="C46" s="54">
        <v>28833.34</v>
      </c>
      <c r="D46" s="54">
        <v>28833.34</v>
      </c>
      <c r="E46" s="54">
        <v>28833.34</v>
      </c>
      <c r="F46" s="54">
        <v>28833.34</v>
      </c>
      <c r="G46" s="54">
        <v>28833.34</v>
      </c>
      <c r="H46" s="54">
        <v>28833.34</v>
      </c>
      <c r="I46" s="54">
        <v>28833.34</v>
      </c>
      <c r="J46" s="54">
        <v>28833.34</v>
      </c>
      <c r="K46" s="54">
        <v>28833.34</v>
      </c>
      <c r="L46" s="54">
        <v>28833.34</v>
      </c>
      <c r="M46" s="54">
        <v>28833.27</v>
      </c>
      <c r="N46" s="19">
        <f t="shared" si="1"/>
        <v>346000.01000000007</v>
      </c>
      <c r="O46" t="str">
        <f>_xlfn.XLOOKUP(N46,'Projected Period Natural'!X$13:X$290,'Projected Period Natural'!B$13:B$290,"'MISSING'")</f>
        <v>5303890</v>
      </c>
    </row>
    <row r="47" spans="1:15">
      <c r="A47" s="61" t="s">
        <v>379</v>
      </c>
      <c r="B47" s="54">
        <v>71333.350000000006</v>
      </c>
      <c r="C47" s="54">
        <v>71333.350000000006</v>
      </c>
      <c r="D47" s="54">
        <v>71333.350000000006</v>
      </c>
      <c r="E47" s="54">
        <v>71333.350000000006</v>
      </c>
      <c r="F47" s="54">
        <v>71333.350000000006</v>
      </c>
      <c r="G47" s="54">
        <v>71333.350000000006</v>
      </c>
      <c r="H47" s="54">
        <v>71333.350000000006</v>
      </c>
      <c r="I47" s="54">
        <v>71333.350000000006</v>
      </c>
      <c r="J47" s="54">
        <v>71333.350000000006</v>
      </c>
      <c r="K47" s="54">
        <v>71333.350000000006</v>
      </c>
      <c r="L47" s="54">
        <v>71333.350000000006</v>
      </c>
      <c r="M47" s="54">
        <v>71333.149999999994</v>
      </c>
      <c r="N47" s="19">
        <f t="shared" si="1"/>
        <v>855999.99999999988</v>
      </c>
      <c r="O47" t="str">
        <f>_xlfn.XLOOKUP(N47,'Projected Period Natural'!X$13:X$290,'Projected Period Natural'!B$13:B$290,"'MISSING'")</f>
        <v>5304100</v>
      </c>
    </row>
    <row r="48" spans="1:15">
      <c r="A48" s="61" t="s">
        <v>381</v>
      </c>
      <c r="B48" s="54">
        <v>4166.67</v>
      </c>
      <c r="C48" s="54">
        <v>4166.67</v>
      </c>
      <c r="D48" s="54">
        <v>4166.67</v>
      </c>
      <c r="E48" s="54">
        <v>4166.67</v>
      </c>
      <c r="F48" s="54">
        <v>4166.67</v>
      </c>
      <c r="G48" s="54">
        <v>4166.67</v>
      </c>
      <c r="H48" s="54">
        <v>4166.67</v>
      </c>
      <c r="I48" s="54">
        <v>4166.67</v>
      </c>
      <c r="J48" s="54">
        <v>4166.67</v>
      </c>
      <c r="K48" s="54">
        <v>4166.67</v>
      </c>
      <c r="L48" s="54">
        <v>4166.67</v>
      </c>
      <c r="M48" s="54">
        <v>4166.63</v>
      </c>
      <c r="N48" s="19">
        <f t="shared" si="1"/>
        <v>49999.999999999985</v>
      </c>
      <c r="O48" t="str">
        <f>_xlfn.XLOOKUP(N48,'Projected Period Natural'!X$13:X$290,'Projected Period Natural'!B$13:B$290,"'MISSING'")</f>
        <v>5304140</v>
      </c>
    </row>
    <row r="49" spans="1:15">
      <c r="A49" s="61" t="s">
        <v>383</v>
      </c>
      <c r="B49" s="54">
        <v>48000.01</v>
      </c>
      <c r="C49" s="54">
        <v>48000.01</v>
      </c>
      <c r="D49" s="54">
        <v>48000.01</v>
      </c>
      <c r="E49" s="54">
        <v>48000.01</v>
      </c>
      <c r="F49" s="54">
        <v>48000.01</v>
      </c>
      <c r="G49" s="54">
        <v>48000.01</v>
      </c>
      <c r="H49" s="54">
        <v>48000.01</v>
      </c>
      <c r="I49" s="54">
        <v>48000.01</v>
      </c>
      <c r="J49" s="54">
        <v>48000.01</v>
      </c>
      <c r="K49" s="54">
        <v>48000.01</v>
      </c>
      <c r="L49" s="54">
        <v>48000.01</v>
      </c>
      <c r="M49" s="54">
        <v>47999.88</v>
      </c>
      <c r="N49" s="19">
        <f t="shared" si="1"/>
        <v>575999.99</v>
      </c>
      <c r="O49" t="str">
        <f>_xlfn.XLOOKUP(N49,'Projected Period Natural'!X$13:X$290,'Projected Period Natural'!B$13:B$290,"'MISSING'")</f>
        <v>5304200</v>
      </c>
    </row>
    <row r="50" spans="1:15">
      <c r="A50" s="61" t="s">
        <v>449</v>
      </c>
      <c r="B50" s="54">
        <v>5958.34</v>
      </c>
      <c r="C50" s="54">
        <v>5958.34</v>
      </c>
      <c r="D50" s="54">
        <v>5958.34</v>
      </c>
      <c r="E50" s="54">
        <v>5958.34</v>
      </c>
      <c r="F50" s="54">
        <v>5958.34</v>
      </c>
      <c r="G50" s="54">
        <v>5958.34</v>
      </c>
      <c r="H50" s="54">
        <v>5958.34</v>
      </c>
      <c r="I50" s="54">
        <v>5958.34</v>
      </c>
      <c r="J50" s="54">
        <v>5958.34</v>
      </c>
      <c r="K50" s="54">
        <v>5958.34</v>
      </c>
      <c r="L50" s="54">
        <v>5958.34</v>
      </c>
      <c r="M50" s="54">
        <v>5958.25</v>
      </c>
      <c r="N50" s="19">
        <f t="shared" si="1"/>
        <v>71499.989999999991</v>
      </c>
      <c r="O50" t="str">
        <f>_xlfn.XLOOKUP(N50,'Projected Period Natural'!X$13:X$290,'Projected Period Natural'!B$13:B$290,"'MISSING'")</f>
        <v>5304210</v>
      </c>
    </row>
    <row r="51" spans="1:15">
      <c r="A51" s="61" t="s">
        <v>492</v>
      </c>
      <c r="B51" s="54">
        <v>4250.03</v>
      </c>
      <c r="C51" s="54">
        <v>4250.03</v>
      </c>
      <c r="D51" s="54">
        <v>4250.03</v>
      </c>
      <c r="E51" s="54">
        <v>4250.03</v>
      </c>
      <c r="F51" s="54">
        <v>4250.03</v>
      </c>
      <c r="G51" s="54">
        <v>4250.03</v>
      </c>
      <c r="H51" s="54">
        <v>4250.03</v>
      </c>
      <c r="I51" s="54">
        <v>4250.03</v>
      </c>
      <c r="J51" s="54">
        <v>4250.03</v>
      </c>
      <c r="K51" s="54">
        <v>4250.03</v>
      </c>
      <c r="L51" s="54">
        <v>4250.03</v>
      </c>
      <c r="M51" s="54">
        <v>4249.58</v>
      </c>
      <c r="N51" s="19">
        <f t="shared" si="1"/>
        <v>50999.909999999996</v>
      </c>
      <c r="O51" t="str">
        <f>_xlfn.XLOOKUP(N51,'Projected Period Natural'!X$13:X$290,'Projected Period Natural'!B$13:B$290,"'MISSING'")</f>
        <v>5304310</v>
      </c>
    </row>
    <row r="52" spans="1:15">
      <c r="A52" s="61" t="s">
        <v>494</v>
      </c>
      <c r="B52" s="54">
        <v>28666.67</v>
      </c>
      <c r="C52" s="54">
        <v>28666.67</v>
      </c>
      <c r="D52" s="54">
        <v>28666.67</v>
      </c>
      <c r="E52" s="54">
        <v>28666.67</v>
      </c>
      <c r="F52" s="54">
        <v>28666.67</v>
      </c>
      <c r="G52" s="54">
        <v>28666.67</v>
      </c>
      <c r="H52" s="54">
        <v>28666.67</v>
      </c>
      <c r="I52" s="54">
        <v>28666.67</v>
      </c>
      <c r="J52" s="54">
        <v>28666.67</v>
      </c>
      <c r="K52" s="54">
        <v>28666.67</v>
      </c>
      <c r="L52" s="54">
        <v>28666.67</v>
      </c>
      <c r="M52" s="54">
        <v>28666.62</v>
      </c>
      <c r="N52" s="19">
        <f t="shared" si="1"/>
        <v>343999.98999999987</v>
      </c>
      <c r="O52" t="str">
        <f>_xlfn.XLOOKUP(N52,'Projected Period Natural'!X$13:X$290,'Projected Period Natural'!B$13:B$290,"'MISSING'")</f>
        <v>5304320</v>
      </c>
    </row>
    <row r="53" spans="1:15">
      <c r="A53" s="61" t="s">
        <v>387</v>
      </c>
      <c r="B53" s="54">
        <v>4333.33</v>
      </c>
      <c r="C53" s="54">
        <v>4333.33</v>
      </c>
      <c r="D53" s="54">
        <v>4333.33</v>
      </c>
      <c r="E53" s="54">
        <v>4333.33</v>
      </c>
      <c r="F53" s="54">
        <v>4333.33</v>
      </c>
      <c r="G53" s="54">
        <v>4333.33</v>
      </c>
      <c r="H53" s="54">
        <v>4333.33</v>
      </c>
      <c r="I53" s="54">
        <v>4333.33</v>
      </c>
      <c r="J53" s="54">
        <v>4333.33</v>
      </c>
      <c r="K53" s="54">
        <v>4333.33</v>
      </c>
      <c r="L53" s="54">
        <v>4333.33</v>
      </c>
      <c r="M53" s="54">
        <v>4333.38</v>
      </c>
      <c r="N53" s="19">
        <f t="shared" si="1"/>
        <v>52000.010000000009</v>
      </c>
      <c r="O53" t="str">
        <f>_xlfn.XLOOKUP(N53,'Projected Period Natural'!X$13:X$290,'Projected Period Natural'!B$13:B$290,"'MISSING'")</f>
        <v>5304340</v>
      </c>
    </row>
    <row r="54" spans="1:15">
      <c r="A54" s="61" t="s">
        <v>496</v>
      </c>
      <c r="B54" s="54">
        <v>2249.9899999999998</v>
      </c>
      <c r="C54" s="54">
        <v>2249.9899999999998</v>
      </c>
      <c r="D54" s="54">
        <v>2249.9899999999998</v>
      </c>
      <c r="E54" s="54">
        <v>2249.9899999999998</v>
      </c>
      <c r="F54" s="54">
        <v>2249.9899999999998</v>
      </c>
      <c r="G54" s="54">
        <v>2249.9899999999998</v>
      </c>
      <c r="H54" s="54">
        <v>2249.9899999999998</v>
      </c>
      <c r="I54" s="54">
        <v>2249.9899999999998</v>
      </c>
      <c r="J54" s="54">
        <v>2249.9899999999998</v>
      </c>
      <c r="K54" s="54">
        <v>2249.9899999999998</v>
      </c>
      <c r="L54" s="54">
        <v>2249.9899999999998</v>
      </c>
      <c r="M54" s="54">
        <v>2250.13</v>
      </c>
      <c r="N54" s="19">
        <f t="shared" si="1"/>
        <v>27000.019999999993</v>
      </c>
      <c r="O54" t="str">
        <f>_xlfn.XLOOKUP(N54,'Projected Period Natural'!X$13:X$290,'Projected Period Natural'!B$13:B$290,"'MISSING'")</f>
        <v>5304350</v>
      </c>
    </row>
    <row r="55" spans="1:15">
      <c r="A55" s="61" t="s">
        <v>498</v>
      </c>
      <c r="B55" s="54">
        <v>333.33</v>
      </c>
      <c r="C55" s="54">
        <v>333.33</v>
      </c>
      <c r="D55" s="54">
        <v>333.33</v>
      </c>
      <c r="E55" s="54">
        <v>333.33</v>
      </c>
      <c r="F55" s="54">
        <v>333.33</v>
      </c>
      <c r="G55" s="54">
        <v>333.33</v>
      </c>
      <c r="H55" s="54">
        <v>333.33</v>
      </c>
      <c r="I55" s="54">
        <v>333.33</v>
      </c>
      <c r="J55" s="54">
        <v>333.33</v>
      </c>
      <c r="K55" s="54">
        <v>333.33</v>
      </c>
      <c r="L55" s="54">
        <v>333.33</v>
      </c>
      <c r="M55" s="54">
        <v>333.37</v>
      </c>
      <c r="N55" s="19">
        <f t="shared" si="1"/>
        <v>3999.9999999999995</v>
      </c>
      <c r="O55" t="str">
        <f>_xlfn.XLOOKUP(N55,'Projected Period Natural'!X$13:X$290,'Projected Period Natural'!B$13:B$290,"'MISSING'")</f>
        <v>5304360</v>
      </c>
    </row>
    <row r="56" spans="1:15">
      <c r="A56" s="61" t="s">
        <v>389</v>
      </c>
      <c r="B56" s="54">
        <v>80916.66</v>
      </c>
      <c r="C56" s="54">
        <v>40916.68</v>
      </c>
      <c r="D56" s="54">
        <v>35916.68</v>
      </c>
      <c r="E56" s="54">
        <v>20916.669999999998</v>
      </c>
      <c r="F56" s="54">
        <v>20916.669999999998</v>
      </c>
      <c r="G56" s="54">
        <v>35916.68</v>
      </c>
      <c r="H56" s="54">
        <v>15916.68</v>
      </c>
      <c r="I56" s="54">
        <v>15916.68</v>
      </c>
      <c r="J56" s="54">
        <v>20916.669999999998</v>
      </c>
      <c r="K56" s="54">
        <v>15916.68</v>
      </c>
      <c r="L56" s="54">
        <v>12916.68</v>
      </c>
      <c r="M56" s="54">
        <v>2916.59</v>
      </c>
      <c r="N56" s="19">
        <f t="shared" si="1"/>
        <v>320000.01999999996</v>
      </c>
      <c r="O56" t="str">
        <f>_xlfn.XLOOKUP(N56,'Projected Period Natural'!X$13:X$290,'Projected Period Natural'!B$13:B$290,"'MISSING'")</f>
        <v>5304370</v>
      </c>
    </row>
    <row r="57" spans="1:15">
      <c r="A57" s="61" t="s">
        <v>393</v>
      </c>
      <c r="B57" s="54">
        <v>15908.36</v>
      </c>
      <c r="C57" s="54">
        <v>15908.36</v>
      </c>
      <c r="D57" s="54">
        <v>15908.36</v>
      </c>
      <c r="E57" s="54">
        <v>15908.36</v>
      </c>
      <c r="F57" s="54">
        <v>15908.36</v>
      </c>
      <c r="G57" s="54">
        <v>15908.36</v>
      </c>
      <c r="H57" s="54">
        <v>15908.36</v>
      </c>
      <c r="I57" s="54">
        <v>15908.36</v>
      </c>
      <c r="J57" s="54">
        <v>15908.36</v>
      </c>
      <c r="K57" s="54">
        <v>15908.36</v>
      </c>
      <c r="L57" s="54">
        <v>15908.36</v>
      </c>
      <c r="M57" s="54">
        <v>15908.02</v>
      </c>
      <c r="N57" s="19">
        <f t="shared" si="1"/>
        <v>190899.97999999995</v>
      </c>
      <c r="O57" t="str">
        <f>_xlfn.XLOOKUP(N57,'Projected Period Natural'!X$13:X$290,'Projected Period Natural'!B$13:B$290,"'MISSING'")</f>
        <v>5304390</v>
      </c>
    </row>
    <row r="58" spans="1:15">
      <c r="A58" s="61" t="s">
        <v>451</v>
      </c>
      <c r="B58" s="54">
        <v>48444</v>
      </c>
      <c r="C58" s="54">
        <v>48450</v>
      </c>
      <c r="D58" s="54">
        <v>48510</v>
      </c>
      <c r="E58" s="54">
        <v>49895</v>
      </c>
      <c r="F58" s="54">
        <v>49978</v>
      </c>
      <c r="G58" s="54">
        <v>50060</v>
      </c>
      <c r="H58" s="54">
        <v>50673</v>
      </c>
      <c r="I58" s="54">
        <v>50263</v>
      </c>
      <c r="J58" s="54">
        <v>49895</v>
      </c>
      <c r="K58" s="54">
        <v>48706</v>
      </c>
      <c r="L58" s="54">
        <v>48664</v>
      </c>
      <c r="M58" s="54">
        <v>48622</v>
      </c>
      <c r="N58" s="19">
        <f t="shared" si="1"/>
        <v>592160</v>
      </c>
      <c r="O58" t="str">
        <f>_xlfn.XLOOKUP(N58,'Projected Period Natural'!X$13:X$290,'Projected Period Natural'!B$13:B$290,"'MISSING'")</f>
        <v>5304510</v>
      </c>
    </row>
    <row r="59" spans="1:15">
      <c r="A59" s="61" t="s">
        <v>542</v>
      </c>
      <c r="B59" s="54">
        <v>5028.7</v>
      </c>
      <c r="C59" s="54">
        <v>5028.7</v>
      </c>
      <c r="D59" s="54">
        <v>5028.7</v>
      </c>
      <c r="E59" s="54">
        <v>5028.7</v>
      </c>
      <c r="F59" s="54">
        <v>5028.7</v>
      </c>
      <c r="G59" s="54">
        <v>5028.7</v>
      </c>
      <c r="H59" s="54">
        <v>5028.7</v>
      </c>
      <c r="I59" s="54">
        <v>5028.7</v>
      </c>
      <c r="J59" s="54">
        <v>5028.7</v>
      </c>
      <c r="K59" s="54">
        <v>5028.7</v>
      </c>
      <c r="L59" s="54">
        <v>5028.7</v>
      </c>
      <c r="M59" s="54">
        <v>5028.7</v>
      </c>
      <c r="N59" s="19">
        <f t="shared" si="1"/>
        <v>60344.399999999987</v>
      </c>
      <c r="O59" t="str">
        <f>_xlfn.XLOOKUP(N59,'Projected Period Natural'!X$13:X$290,'Projected Period Natural'!B$13:B$290,"'MISSING'")</f>
        <v>5305020</v>
      </c>
    </row>
    <row r="60" spans="1:15">
      <c r="A60" s="61" t="s">
        <v>546</v>
      </c>
      <c r="B60" s="54">
        <v>18404.16</v>
      </c>
      <c r="C60" s="54">
        <v>18404.16</v>
      </c>
      <c r="D60" s="54">
        <v>18404.16</v>
      </c>
      <c r="E60" s="54">
        <v>18404.16</v>
      </c>
      <c r="F60" s="54">
        <v>18404.16</v>
      </c>
      <c r="G60" s="54">
        <v>18404.16</v>
      </c>
      <c r="H60" s="54">
        <v>18404.16</v>
      </c>
      <c r="I60" s="54">
        <v>18404.16</v>
      </c>
      <c r="J60" s="54">
        <v>18404.16</v>
      </c>
      <c r="K60" s="54">
        <v>18404.16</v>
      </c>
      <c r="L60" s="54">
        <v>18404.16</v>
      </c>
      <c r="M60" s="54">
        <v>18404.14</v>
      </c>
      <c r="N60" s="19">
        <f t="shared" si="1"/>
        <v>220849.90000000002</v>
      </c>
      <c r="O60" t="str">
        <f>_xlfn.XLOOKUP(N60,'Projected Period Natural'!X$13:X$290,'Projected Period Natural'!B$13:B$290,"'MISSING'")</f>
        <v>5305050</v>
      </c>
    </row>
    <row r="61" spans="1:15">
      <c r="A61" s="61" t="s">
        <v>548</v>
      </c>
      <c r="B61" s="54">
        <v>6146.53</v>
      </c>
      <c r="C61" s="54">
        <v>6146.53</v>
      </c>
      <c r="D61" s="54">
        <v>6146.53</v>
      </c>
      <c r="E61" s="54">
        <v>6146.53</v>
      </c>
      <c r="F61" s="54">
        <v>6146.53</v>
      </c>
      <c r="G61" s="54">
        <v>6146.53</v>
      </c>
      <c r="H61" s="54">
        <v>6146.53</v>
      </c>
      <c r="I61" s="54">
        <v>6146.53</v>
      </c>
      <c r="J61" s="54">
        <v>6146.53</v>
      </c>
      <c r="K61" s="54">
        <v>6146.53</v>
      </c>
      <c r="L61" s="54">
        <v>6146.53</v>
      </c>
      <c r="M61" s="54">
        <v>6146.59</v>
      </c>
      <c r="N61" s="19">
        <f t="shared" si="1"/>
        <v>73758.42</v>
      </c>
      <c r="O61" t="str">
        <f>_xlfn.XLOOKUP(N61,'Projected Period Natural'!X$13:X$290,'Projected Period Natural'!B$13:B$290,"'MISSING'")</f>
        <v>5306010</v>
      </c>
    </row>
    <row r="62" spans="1:15">
      <c r="A62" s="61" t="s">
        <v>550</v>
      </c>
      <c r="B62" s="54">
        <v>62614.74</v>
      </c>
      <c r="C62" s="54">
        <v>62614.74</v>
      </c>
      <c r="D62" s="54">
        <v>62614.74</v>
      </c>
      <c r="E62" s="54">
        <v>62614.74</v>
      </c>
      <c r="F62" s="54">
        <v>62614.74</v>
      </c>
      <c r="G62" s="54">
        <v>62614.74</v>
      </c>
      <c r="H62" s="54">
        <v>62614.74</v>
      </c>
      <c r="I62" s="54">
        <v>62614.74</v>
      </c>
      <c r="J62" s="54">
        <v>62614.74</v>
      </c>
      <c r="K62" s="54">
        <v>62614.74</v>
      </c>
      <c r="L62" s="54">
        <v>62614.74</v>
      </c>
      <c r="M62" s="54">
        <v>62614.75</v>
      </c>
      <c r="N62" s="19">
        <f t="shared" si="1"/>
        <v>751376.89</v>
      </c>
      <c r="O62" t="str">
        <f>_xlfn.XLOOKUP(N62,'Projected Period Natural'!X$13:X$290,'Projected Period Natural'!B$13:B$290,"'MISSING'")</f>
        <v>5306020</v>
      </c>
    </row>
    <row r="63" spans="1:15">
      <c r="A63" s="61" t="s">
        <v>552</v>
      </c>
      <c r="B63" s="54">
        <v>10524.48</v>
      </c>
      <c r="C63" s="54">
        <v>10524.48</v>
      </c>
      <c r="D63" s="54">
        <v>10524.48</v>
      </c>
      <c r="E63" s="54">
        <v>10524.48</v>
      </c>
      <c r="F63" s="54">
        <v>10524.48</v>
      </c>
      <c r="G63" s="54">
        <v>10524.48</v>
      </c>
      <c r="H63" s="54">
        <v>10524.48</v>
      </c>
      <c r="I63" s="54">
        <v>10524.48</v>
      </c>
      <c r="J63" s="54">
        <v>10524.48</v>
      </c>
      <c r="K63" s="54">
        <v>10524.48</v>
      </c>
      <c r="L63" s="54">
        <v>10524.48</v>
      </c>
      <c r="M63" s="54">
        <v>10524.43</v>
      </c>
      <c r="N63" s="19">
        <f t="shared" si="1"/>
        <v>126293.70999999996</v>
      </c>
      <c r="O63" t="str">
        <f>_xlfn.XLOOKUP(N63,'Projected Period Natural'!X$13:X$290,'Projected Period Natural'!B$13:B$290,"'MISSING'")</f>
        <v>5306060</v>
      </c>
    </row>
    <row r="64" spans="1:15">
      <c r="A64" s="61" t="s">
        <v>554</v>
      </c>
      <c r="B64" s="54">
        <v>4817.53</v>
      </c>
      <c r="C64" s="54">
        <v>4817.53</v>
      </c>
      <c r="D64" s="54">
        <v>4817.53</v>
      </c>
      <c r="E64" s="54">
        <v>4817.53</v>
      </c>
      <c r="F64" s="54">
        <v>4817.53</v>
      </c>
      <c r="G64" s="54">
        <v>4817.53</v>
      </c>
      <c r="H64" s="54">
        <v>4817.53</v>
      </c>
      <c r="I64" s="54">
        <v>4817.53</v>
      </c>
      <c r="J64" s="54">
        <v>4817.53</v>
      </c>
      <c r="K64" s="54">
        <v>4817.53</v>
      </c>
      <c r="L64" s="54">
        <v>4817.53</v>
      </c>
      <c r="M64" s="54">
        <v>4817.59</v>
      </c>
      <c r="N64" s="19">
        <f t="shared" si="1"/>
        <v>57810.42</v>
      </c>
      <c r="O64" t="str">
        <f>_xlfn.XLOOKUP(N64,'Projected Period Natural'!X$13:X$290,'Projected Period Natural'!B$13:B$290,"'MISSING'")</f>
        <v>5306070</v>
      </c>
    </row>
    <row r="65" spans="1:15">
      <c r="A65" s="61" t="s">
        <v>556</v>
      </c>
      <c r="B65" s="54">
        <v>7711.47</v>
      </c>
      <c r="C65" s="54">
        <v>7711.47</v>
      </c>
      <c r="D65" s="54">
        <v>7711.47</v>
      </c>
      <c r="E65" s="54">
        <v>7711.47</v>
      </c>
      <c r="F65" s="54">
        <v>7711.47</v>
      </c>
      <c r="G65" s="54">
        <v>7711.47</v>
      </c>
      <c r="H65" s="54">
        <v>7711.47</v>
      </c>
      <c r="I65" s="54">
        <v>7711.47</v>
      </c>
      <c r="J65" s="54">
        <v>7711.47</v>
      </c>
      <c r="K65" s="54">
        <v>7711.47</v>
      </c>
      <c r="L65" s="54">
        <v>7711.47</v>
      </c>
      <c r="M65" s="54">
        <v>7711.44</v>
      </c>
      <c r="N65" s="19">
        <f t="shared" si="1"/>
        <v>92537.61</v>
      </c>
      <c r="O65" t="str">
        <f>_xlfn.XLOOKUP(N65,'Projected Period Natural'!X$13:X$290,'Projected Period Natural'!B$13:B$290,"'MISSING'")</f>
        <v>5306099</v>
      </c>
    </row>
    <row r="66" spans="1:15">
      <c r="A66" s="61" t="s">
        <v>445</v>
      </c>
      <c r="B66" s="54">
        <v>1750</v>
      </c>
      <c r="C66" s="54">
        <v>1750</v>
      </c>
      <c r="D66" s="54">
        <v>1750</v>
      </c>
      <c r="E66" s="54">
        <v>1750</v>
      </c>
      <c r="F66" s="54">
        <v>1750</v>
      </c>
      <c r="G66" s="54">
        <v>1750</v>
      </c>
      <c r="H66" s="54">
        <v>1750</v>
      </c>
      <c r="I66" s="54">
        <v>1750</v>
      </c>
      <c r="J66" s="54">
        <v>1750</v>
      </c>
      <c r="K66" s="54">
        <v>1750</v>
      </c>
      <c r="L66" s="54">
        <v>1750</v>
      </c>
      <c r="M66" s="54">
        <v>1750</v>
      </c>
      <c r="N66" s="19">
        <f t="shared" ref="N66:N97" si="2">SUM(B66:M66)</f>
        <v>21000</v>
      </c>
      <c r="O66" t="str">
        <f>_xlfn.XLOOKUP(N66,'Projected Period Natural'!X$13:X$290,'Projected Period Natural'!B$13:B$290,"'MISSING'")</f>
        <v>5307030</v>
      </c>
    </row>
    <row r="67" spans="1:15">
      <c r="A67" s="61" t="s">
        <v>443</v>
      </c>
      <c r="B67" s="54">
        <v>5500.01</v>
      </c>
      <c r="C67" s="54">
        <v>5500.01</v>
      </c>
      <c r="D67" s="54">
        <v>5500.01</v>
      </c>
      <c r="E67" s="54">
        <v>5500.01</v>
      </c>
      <c r="F67" s="54">
        <v>5500.01</v>
      </c>
      <c r="G67" s="54">
        <v>5500.01</v>
      </c>
      <c r="H67" s="54">
        <v>5500.01</v>
      </c>
      <c r="I67" s="54">
        <v>5500.01</v>
      </c>
      <c r="J67" s="54">
        <v>5500.01</v>
      </c>
      <c r="K67" s="54">
        <v>5500.01</v>
      </c>
      <c r="L67" s="54">
        <v>5500.01</v>
      </c>
      <c r="M67" s="54">
        <v>5499.89</v>
      </c>
      <c r="N67" s="19">
        <f t="shared" si="2"/>
        <v>66000.000000000015</v>
      </c>
      <c r="O67" t="str">
        <f>_xlfn.XLOOKUP(N67,'Projected Period Natural'!X$13:X$290,'Projected Period Natural'!B$13:B$290,"'MISSING'")</f>
        <v>5307050</v>
      </c>
    </row>
    <row r="68" spans="1:15">
      <c r="A68" s="61" t="s">
        <v>457</v>
      </c>
      <c r="B68" s="54">
        <v>416.66</v>
      </c>
      <c r="C68" s="54">
        <v>416.66</v>
      </c>
      <c r="D68" s="54">
        <v>416.66</v>
      </c>
      <c r="E68" s="54">
        <v>416.66</v>
      </c>
      <c r="F68" s="54">
        <v>416.66</v>
      </c>
      <c r="G68" s="54">
        <v>416.66</v>
      </c>
      <c r="H68" s="54">
        <v>416.66</v>
      </c>
      <c r="I68" s="54">
        <v>416.66</v>
      </c>
      <c r="J68" s="54">
        <v>416.66</v>
      </c>
      <c r="K68" s="54">
        <v>416.66</v>
      </c>
      <c r="L68" s="54">
        <v>416.66</v>
      </c>
      <c r="M68" s="54">
        <v>416.74</v>
      </c>
      <c r="N68" s="19">
        <f t="shared" si="2"/>
        <v>4999.9999999999991</v>
      </c>
      <c r="O68" t="str">
        <f>_xlfn.XLOOKUP(N68,'Projected Period Natural'!X$13:X$290,'Projected Period Natural'!B$13:B$290,"'MISSING'")</f>
        <v>5308010</v>
      </c>
    </row>
    <row r="69" spans="1:15">
      <c r="A69" s="61" t="s">
        <v>459</v>
      </c>
      <c r="B69" s="54">
        <v>137.49</v>
      </c>
      <c r="C69" s="54">
        <v>137.49</v>
      </c>
      <c r="D69" s="54">
        <v>137.49</v>
      </c>
      <c r="E69" s="54">
        <v>137.49</v>
      </c>
      <c r="F69" s="54">
        <v>137.49</v>
      </c>
      <c r="G69" s="54">
        <v>137.49</v>
      </c>
      <c r="H69" s="54">
        <v>137.49</v>
      </c>
      <c r="I69" s="54">
        <v>137.49</v>
      </c>
      <c r="J69" s="54">
        <v>137.49</v>
      </c>
      <c r="K69" s="54">
        <v>137.49</v>
      </c>
      <c r="L69" s="54">
        <v>137.49</v>
      </c>
      <c r="M69" s="54">
        <v>137.62</v>
      </c>
      <c r="N69" s="19">
        <f t="shared" si="2"/>
        <v>1650.0100000000002</v>
      </c>
      <c r="O69" t="str">
        <f>_xlfn.XLOOKUP(N69,'Projected Period Natural'!X$13:X$290,'Projected Period Natural'!B$13:B$290,"'MISSING'")</f>
        <v>5308020</v>
      </c>
    </row>
    <row r="70" spans="1:15">
      <c r="A70" s="61" t="s">
        <v>461</v>
      </c>
      <c r="B70" s="54">
        <v>2500</v>
      </c>
      <c r="C70" s="54">
        <v>2500</v>
      </c>
      <c r="D70" s="54">
        <v>2500</v>
      </c>
      <c r="E70" s="54">
        <v>2500</v>
      </c>
      <c r="F70" s="54">
        <v>2500</v>
      </c>
      <c r="G70" s="54">
        <v>2500</v>
      </c>
      <c r="H70" s="54">
        <v>2500</v>
      </c>
      <c r="I70" s="54">
        <v>2500</v>
      </c>
      <c r="J70" s="54">
        <v>2500</v>
      </c>
      <c r="K70" s="54">
        <v>2500</v>
      </c>
      <c r="L70" s="54">
        <v>2500</v>
      </c>
      <c r="M70" s="54">
        <v>2500</v>
      </c>
      <c r="N70" s="19">
        <f t="shared" si="2"/>
        <v>30000</v>
      </c>
      <c r="O70" t="str">
        <f>_xlfn.XLOOKUP(N70,'Projected Period Natural'!X$13:X$290,'Projected Period Natural'!B$13:B$290,"'MISSING'")</f>
        <v>5330090</v>
      </c>
    </row>
    <row r="71" spans="1:15">
      <c r="A71" s="61" t="s">
        <v>463</v>
      </c>
      <c r="B71" s="54">
        <v>1999.99</v>
      </c>
      <c r="C71" s="54">
        <v>1999.99</v>
      </c>
      <c r="D71" s="54">
        <v>2299.9899999999998</v>
      </c>
      <c r="E71" s="54">
        <v>1999.99</v>
      </c>
      <c r="F71" s="54">
        <v>1999.99</v>
      </c>
      <c r="G71" s="54">
        <v>1999.99</v>
      </c>
      <c r="H71" s="54">
        <v>1999.99</v>
      </c>
      <c r="I71" s="54">
        <v>1999.99</v>
      </c>
      <c r="J71" s="54">
        <v>1999.99</v>
      </c>
      <c r="K71" s="54">
        <v>1999.99</v>
      </c>
      <c r="L71" s="54">
        <v>1999.99</v>
      </c>
      <c r="M71" s="54">
        <v>2000.11</v>
      </c>
      <c r="N71" s="19">
        <f t="shared" si="2"/>
        <v>24300.000000000004</v>
      </c>
      <c r="O71" t="str">
        <f>_xlfn.XLOOKUP(N71,'Projected Period Natural'!X$13:X$290,'Projected Period Natural'!B$13:B$290,"'MISSING'")</f>
        <v>5308090</v>
      </c>
    </row>
    <row r="72" spans="1:15">
      <c r="A72" s="61" t="s">
        <v>502</v>
      </c>
      <c r="B72" s="54">
        <v>21083.33</v>
      </c>
      <c r="C72" s="54">
        <v>21083.33</v>
      </c>
      <c r="D72" s="54">
        <v>21083.33</v>
      </c>
      <c r="E72" s="54">
        <v>21083.33</v>
      </c>
      <c r="F72" s="54">
        <v>21083.33</v>
      </c>
      <c r="G72" s="54">
        <v>21083.33</v>
      </c>
      <c r="H72" s="54">
        <v>21083.33</v>
      </c>
      <c r="I72" s="54">
        <v>21083.33</v>
      </c>
      <c r="J72" s="54">
        <v>21083.33</v>
      </c>
      <c r="K72" s="54">
        <v>21083.33</v>
      </c>
      <c r="L72" s="54">
        <v>21083.33</v>
      </c>
      <c r="M72" s="54">
        <v>21083.360000000001</v>
      </c>
      <c r="N72" s="19">
        <f t="shared" si="2"/>
        <v>252999.99000000005</v>
      </c>
      <c r="O72" t="str">
        <f>_xlfn.XLOOKUP(N72,'Projected Period Natural'!X$13:X$290,'Projected Period Natural'!B$13:B$290,"'MISSING'")</f>
        <v>5309010</v>
      </c>
    </row>
    <row r="73" spans="1:15">
      <c r="A73" s="61" t="s">
        <v>504</v>
      </c>
      <c r="B73" s="54">
        <v>59583.34</v>
      </c>
      <c r="C73" s="54">
        <v>59583.34</v>
      </c>
      <c r="D73" s="54">
        <v>59583.34</v>
      </c>
      <c r="E73" s="54">
        <v>59583.34</v>
      </c>
      <c r="F73" s="54">
        <v>59583.34</v>
      </c>
      <c r="G73" s="54">
        <v>59583.34</v>
      </c>
      <c r="H73" s="54">
        <v>59583.34</v>
      </c>
      <c r="I73" s="54">
        <v>59583.34</v>
      </c>
      <c r="J73" s="54">
        <v>59583.34</v>
      </c>
      <c r="K73" s="54">
        <v>59583.34</v>
      </c>
      <c r="L73" s="54">
        <v>59583.34</v>
      </c>
      <c r="M73" s="54">
        <v>59583.26</v>
      </c>
      <c r="N73" s="19">
        <f t="shared" si="2"/>
        <v>714999.99999999977</v>
      </c>
      <c r="O73" t="str">
        <f>_xlfn.XLOOKUP(N73,'Projected Period Natural'!X$13:X$290,'Projected Period Natural'!B$13:B$290,"'MISSING'")</f>
        <v>5309020</v>
      </c>
    </row>
    <row r="74" spans="1:15">
      <c r="A74" s="61" t="s">
        <v>506</v>
      </c>
      <c r="B74" s="54">
        <v>7333.33</v>
      </c>
      <c r="C74" s="54">
        <v>7333.33</v>
      </c>
      <c r="D74" s="54">
        <v>7333.33</v>
      </c>
      <c r="E74" s="54">
        <v>7333.33</v>
      </c>
      <c r="F74" s="54">
        <v>7333.33</v>
      </c>
      <c r="G74" s="54">
        <v>7333.33</v>
      </c>
      <c r="H74" s="54">
        <v>7333.33</v>
      </c>
      <c r="I74" s="54">
        <v>7333.33</v>
      </c>
      <c r="J74" s="54">
        <v>7333.33</v>
      </c>
      <c r="K74" s="54">
        <v>7333.33</v>
      </c>
      <c r="L74" s="54">
        <v>7333.33</v>
      </c>
      <c r="M74" s="54">
        <v>7333.37</v>
      </c>
      <c r="N74" s="19">
        <f t="shared" si="2"/>
        <v>88000</v>
      </c>
      <c r="O74" t="str">
        <f>_xlfn.XLOOKUP(N74,'Projected Period Natural'!X$13:X$290,'Projected Period Natural'!B$13:B$290,"'MISSING'")</f>
        <v>5309021</v>
      </c>
    </row>
    <row r="75" spans="1:15">
      <c r="A75" s="61" t="s">
        <v>508</v>
      </c>
      <c r="B75" s="54">
        <v>1916.67</v>
      </c>
      <c r="C75" s="54">
        <v>1916.67</v>
      </c>
      <c r="D75" s="54">
        <v>1916.67</v>
      </c>
      <c r="E75" s="54">
        <v>1916.67</v>
      </c>
      <c r="F75" s="54">
        <v>1916.67</v>
      </c>
      <c r="G75" s="54">
        <v>1916.67</v>
      </c>
      <c r="H75" s="54">
        <v>1916.67</v>
      </c>
      <c r="I75" s="54">
        <v>1916.67</v>
      </c>
      <c r="J75" s="54">
        <v>1916.67</v>
      </c>
      <c r="K75" s="54">
        <v>1916.67</v>
      </c>
      <c r="L75" s="54">
        <v>1916.67</v>
      </c>
      <c r="M75" s="54">
        <v>1916.63</v>
      </c>
      <c r="N75" s="19">
        <f t="shared" si="2"/>
        <v>22999.999999999996</v>
      </c>
      <c r="O75" t="str">
        <f>_xlfn.XLOOKUP(N75,'Projected Period Natural'!X$13:X$290,'Projected Period Natural'!B$13:B$290,"'MISSING'")</f>
        <v>5309030</v>
      </c>
    </row>
    <row r="76" spans="1:15">
      <c r="A76" s="61" t="s">
        <v>510</v>
      </c>
      <c r="B76" s="54">
        <v>2166.67</v>
      </c>
      <c r="C76" s="54">
        <v>2166.67</v>
      </c>
      <c r="D76" s="54">
        <v>2166.67</v>
      </c>
      <c r="E76" s="54">
        <v>2166.67</v>
      </c>
      <c r="F76" s="54">
        <v>2166.67</v>
      </c>
      <c r="G76" s="54">
        <v>2166.67</v>
      </c>
      <c r="H76" s="54">
        <v>2166.67</v>
      </c>
      <c r="I76" s="54">
        <v>2166.67</v>
      </c>
      <c r="J76" s="54">
        <v>2166.67</v>
      </c>
      <c r="K76" s="54">
        <v>2166.67</v>
      </c>
      <c r="L76" s="54">
        <v>2166.67</v>
      </c>
      <c r="M76" s="54">
        <v>2166.64</v>
      </c>
      <c r="N76" s="19">
        <f t="shared" si="2"/>
        <v>26000.009999999995</v>
      </c>
      <c r="O76" t="str">
        <f>_xlfn.XLOOKUP(N76,'Projected Period Natural'!X$13:X$290,'Projected Period Natural'!B$13:B$290,"'MISSING'")</f>
        <v>5309040</v>
      </c>
    </row>
    <row r="77" spans="1:15">
      <c r="A77" s="61" t="s">
        <v>467</v>
      </c>
      <c r="B77" s="54">
        <v>416.67</v>
      </c>
      <c r="C77" s="54">
        <v>416.67</v>
      </c>
      <c r="D77" s="54">
        <v>416.67</v>
      </c>
      <c r="E77" s="54">
        <v>416.67</v>
      </c>
      <c r="F77" s="54">
        <v>416.67</v>
      </c>
      <c r="G77" s="54">
        <v>416.67</v>
      </c>
      <c r="H77" s="54">
        <v>416.67</v>
      </c>
      <c r="I77" s="54">
        <v>416.67</v>
      </c>
      <c r="J77" s="54">
        <v>416.67</v>
      </c>
      <c r="K77" s="54">
        <v>416.67</v>
      </c>
      <c r="L77" s="54">
        <v>416.67</v>
      </c>
      <c r="M77" s="54">
        <v>416.63</v>
      </c>
      <c r="N77" s="19">
        <f t="shared" si="2"/>
        <v>5000</v>
      </c>
      <c r="O77" t="str">
        <f>_xlfn.XLOOKUP(N77,'Projected Period Natural'!X$13:X$290,'Projected Period Natural'!B$13:B$290,"'MISSING'")</f>
        <v>5310010</v>
      </c>
    </row>
    <row r="78" spans="1:15">
      <c r="A78" s="61" t="s">
        <v>469</v>
      </c>
      <c r="B78" s="54">
        <v>6450</v>
      </c>
      <c r="C78" s="54">
        <v>6450</v>
      </c>
      <c r="D78" s="54">
        <v>10450</v>
      </c>
      <c r="E78" s="54">
        <v>6450</v>
      </c>
      <c r="F78" s="54">
        <v>6450</v>
      </c>
      <c r="G78" s="54">
        <v>6450</v>
      </c>
      <c r="H78" s="54">
        <v>6450</v>
      </c>
      <c r="I78" s="54">
        <v>6450</v>
      </c>
      <c r="J78" s="54">
        <v>6450</v>
      </c>
      <c r="K78" s="54">
        <v>6450</v>
      </c>
      <c r="L78" s="54">
        <v>6450</v>
      </c>
      <c r="M78" s="54">
        <v>6450</v>
      </c>
      <c r="N78" s="19">
        <f t="shared" si="2"/>
        <v>81400</v>
      </c>
      <c r="O78" t="str">
        <f>_xlfn.XLOOKUP(N78,'Projected Period Natural'!X$13:X$290,'Projected Period Natural'!B$13:B$290,"'MISSING'")</f>
        <v>5310020</v>
      </c>
    </row>
    <row r="79" spans="1:15">
      <c r="A79" s="61" t="s">
        <v>578</v>
      </c>
      <c r="B79" s="54">
        <v>16666.669999999998</v>
      </c>
      <c r="C79" s="54">
        <v>16666.669999999998</v>
      </c>
      <c r="D79" s="54">
        <v>16666.669999999998</v>
      </c>
      <c r="E79" s="54">
        <v>16666.669999999998</v>
      </c>
      <c r="F79" s="54">
        <v>16666.669999999998</v>
      </c>
      <c r="G79" s="54">
        <v>16666.669999999998</v>
      </c>
      <c r="H79" s="54">
        <v>16666.669999999998</v>
      </c>
      <c r="I79" s="54">
        <v>16666.669999999998</v>
      </c>
      <c r="J79" s="54">
        <v>16666.669999999998</v>
      </c>
      <c r="K79" s="54">
        <v>16666.669999999998</v>
      </c>
      <c r="L79" s="54">
        <v>16666.669999999998</v>
      </c>
      <c r="M79" s="54">
        <v>16666.63</v>
      </c>
      <c r="N79" s="19">
        <f t="shared" si="2"/>
        <v>199999.99999999994</v>
      </c>
      <c r="O79" t="str">
        <f>_xlfn.XLOOKUP(N79,'Projected Period Natural'!X$13:X$290,'Projected Period Natural'!B$13:B$290,"'MISSING'")</f>
        <v>5310031</v>
      </c>
    </row>
    <row r="80" spans="1:15">
      <c r="A80" s="61" t="s">
        <v>520</v>
      </c>
      <c r="B80" s="54">
        <v>0</v>
      </c>
      <c r="C80" s="54">
        <v>0</v>
      </c>
      <c r="D80" s="54">
        <v>9750</v>
      </c>
      <c r="E80" s="54">
        <v>0</v>
      </c>
      <c r="F80" s="54">
        <v>0</v>
      </c>
      <c r="G80" s="54">
        <v>9750</v>
      </c>
      <c r="H80" s="54">
        <v>0</v>
      </c>
      <c r="I80" s="54">
        <v>0</v>
      </c>
      <c r="J80" s="54">
        <v>9750</v>
      </c>
      <c r="K80" s="54">
        <v>0</v>
      </c>
      <c r="L80" s="54">
        <v>0</v>
      </c>
      <c r="M80" s="54">
        <v>9750</v>
      </c>
      <c r="N80" s="19">
        <f t="shared" si="2"/>
        <v>39000</v>
      </c>
      <c r="O80" t="str">
        <f>_xlfn.XLOOKUP(N80,'Projected Period Natural'!X$13:X$290,'Projected Period Natural'!B$13:B$290,"'MISSING'")</f>
        <v>5310040</v>
      </c>
    </row>
    <row r="81" spans="1:15">
      <c r="A81" s="61" t="s">
        <v>471</v>
      </c>
      <c r="B81" s="54">
        <v>466.67</v>
      </c>
      <c r="C81" s="54">
        <v>466.67</v>
      </c>
      <c r="D81" s="54">
        <v>466.67</v>
      </c>
      <c r="E81" s="54">
        <v>466.67</v>
      </c>
      <c r="F81" s="54">
        <v>466.67</v>
      </c>
      <c r="G81" s="54">
        <v>466.67</v>
      </c>
      <c r="H81" s="54">
        <v>466.67</v>
      </c>
      <c r="I81" s="54">
        <v>466.67</v>
      </c>
      <c r="J81" s="54">
        <v>466.67</v>
      </c>
      <c r="K81" s="54">
        <v>466.67</v>
      </c>
      <c r="L81" s="54">
        <v>466.67</v>
      </c>
      <c r="M81" s="54">
        <v>466.63</v>
      </c>
      <c r="N81" s="19">
        <f t="shared" si="2"/>
        <v>5600</v>
      </c>
      <c r="O81" t="str">
        <f>_xlfn.XLOOKUP(N81,'Projected Period Natural'!X$13:X$290,'Projected Period Natural'!B$13:B$290,"'MISSING'")</f>
        <v>5310050</v>
      </c>
    </row>
    <row r="82" spans="1:15">
      <c r="A82" s="61" t="s">
        <v>475</v>
      </c>
      <c r="B82" s="54">
        <v>416.67</v>
      </c>
      <c r="C82" s="54">
        <v>416.67</v>
      </c>
      <c r="D82" s="54">
        <v>416.67</v>
      </c>
      <c r="E82" s="54">
        <v>416.67</v>
      </c>
      <c r="F82" s="54">
        <v>416.67</v>
      </c>
      <c r="G82" s="54">
        <v>416.67</v>
      </c>
      <c r="H82" s="54">
        <v>416.67</v>
      </c>
      <c r="I82" s="54">
        <v>416.67</v>
      </c>
      <c r="J82" s="54">
        <v>416.67</v>
      </c>
      <c r="K82" s="54">
        <v>416.67</v>
      </c>
      <c r="L82" s="54">
        <v>416.67</v>
      </c>
      <c r="M82" s="54">
        <v>416.63</v>
      </c>
      <c r="N82" s="19">
        <f t="shared" si="2"/>
        <v>5000</v>
      </c>
      <c r="O82" t="str">
        <f>_xlfn.XLOOKUP(N82,'Projected Period Natural'!X$13:X$290,'Projected Period Natural'!B$13:B$290,"'MISSING'")</f>
        <v>5310010</v>
      </c>
    </row>
    <row r="83" spans="1:15">
      <c r="A83" s="61" t="s">
        <v>522</v>
      </c>
      <c r="B83" s="54">
        <v>541.70000000000005</v>
      </c>
      <c r="C83" s="54">
        <v>541.70000000000005</v>
      </c>
      <c r="D83" s="54">
        <v>541.70000000000005</v>
      </c>
      <c r="E83" s="54">
        <v>541.70000000000005</v>
      </c>
      <c r="F83" s="54">
        <v>541.70000000000005</v>
      </c>
      <c r="G83" s="54">
        <v>541.70000000000005</v>
      </c>
      <c r="H83" s="54">
        <v>541.70000000000005</v>
      </c>
      <c r="I83" s="54">
        <v>541.70000000000005</v>
      </c>
      <c r="J83" s="54">
        <v>541.70000000000005</v>
      </c>
      <c r="K83" s="54">
        <v>541.70000000000005</v>
      </c>
      <c r="L83" s="54">
        <v>541.70000000000005</v>
      </c>
      <c r="M83" s="54">
        <v>541.29999999999995</v>
      </c>
      <c r="N83" s="19">
        <f t="shared" si="2"/>
        <v>6499.9999999999991</v>
      </c>
      <c r="O83" t="str">
        <f>_xlfn.XLOOKUP(N83,'Projected Period Natural'!X$13:X$290,'Projected Period Natural'!B$13:B$290,"'MISSING'")</f>
        <v>5310090</v>
      </c>
    </row>
    <row r="84" spans="1:15">
      <c r="A84" s="61" t="s">
        <v>560</v>
      </c>
      <c r="B84" s="54">
        <v>66283.179999999993</v>
      </c>
      <c r="C84" s="54">
        <v>56515.27</v>
      </c>
      <c r="D84" s="54">
        <v>72307.92</v>
      </c>
      <c r="E84" s="54">
        <v>53317.41</v>
      </c>
      <c r="F84" s="54">
        <v>37526.43</v>
      </c>
      <c r="G84" s="54">
        <v>20929.16</v>
      </c>
      <c r="H84" s="54">
        <v>14024.04</v>
      </c>
      <c r="I84" s="54">
        <v>8749.14</v>
      </c>
      <c r="J84" s="54">
        <v>11378.06</v>
      </c>
      <c r="K84" s="54">
        <v>9032.99</v>
      </c>
      <c r="L84" s="54">
        <v>8111.26</v>
      </c>
      <c r="M84" s="54">
        <v>22681.67</v>
      </c>
      <c r="N84" s="19">
        <f t="shared" si="2"/>
        <v>380856.52999999997</v>
      </c>
      <c r="O84" t="str">
        <f>_xlfn.XLOOKUP(N84,'Projected Period Natural'!X$13:X$290,'Projected Period Natural'!B$13:B$290,"'MISSING'")</f>
        <v>5311010</v>
      </c>
    </row>
    <row r="85" spans="1:15">
      <c r="A85" s="61" t="s">
        <v>524</v>
      </c>
      <c r="B85" s="54">
        <v>1937.27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3572.3</v>
      </c>
      <c r="I85" s="54">
        <v>0</v>
      </c>
      <c r="J85" s="54">
        <v>2880</v>
      </c>
      <c r="K85" s="54">
        <v>50</v>
      </c>
      <c r="L85" s="54">
        <v>0</v>
      </c>
      <c r="M85" s="54">
        <v>2600</v>
      </c>
      <c r="N85" s="19">
        <f t="shared" si="2"/>
        <v>11039.57</v>
      </c>
      <c r="O85" t="str">
        <f>_xlfn.XLOOKUP(N85,'Projected Period Natural'!X$13:X$290,'Projected Period Natural'!B$13:B$290,"'MISSING'")</f>
        <v>5320140</v>
      </c>
    </row>
    <row r="86" spans="1:15">
      <c r="A86" s="61" t="s">
        <v>518</v>
      </c>
      <c r="B86" s="54">
        <v>5000</v>
      </c>
      <c r="C86" s="54">
        <v>5000</v>
      </c>
      <c r="D86" s="54">
        <v>10000</v>
      </c>
      <c r="E86" s="54">
        <v>10000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19">
        <f t="shared" si="2"/>
        <v>30000</v>
      </c>
      <c r="O86" t="str">
        <f>_xlfn.XLOOKUP(N86,'Projected Period Natural'!X$13:X$290,'Projected Period Natural'!B$13:B$290,"'MISSING'")</f>
        <v>5330090</v>
      </c>
    </row>
    <row r="87" spans="1:15">
      <c r="A87" s="61" t="s">
        <v>490</v>
      </c>
      <c r="B87" s="54">
        <v>3333.33</v>
      </c>
      <c r="C87" s="54">
        <v>3333.33</v>
      </c>
      <c r="D87" s="54">
        <v>3333.33</v>
      </c>
      <c r="E87" s="54">
        <v>3333.33</v>
      </c>
      <c r="F87" s="54">
        <v>3333.33</v>
      </c>
      <c r="G87" s="54">
        <v>3333.33</v>
      </c>
      <c r="H87" s="54">
        <v>3333.33</v>
      </c>
      <c r="I87" s="54">
        <v>3333.33</v>
      </c>
      <c r="J87" s="54">
        <v>3333.33</v>
      </c>
      <c r="K87" s="54">
        <v>3333.33</v>
      </c>
      <c r="L87" s="54">
        <v>3333.33</v>
      </c>
      <c r="M87" s="54">
        <v>3333.37</v>
      </c>
      <c r="N87" s="19">
        <f t="shared" si="2"/>
        <v>40000.000000000015</v>
      </c>
      <c r="O87" t="str">
        <f>_xlfn.XLOOKUP(N87,'Projected Period Natural'!X$13:X$290,'Projected Period Natural'!B$13:B$290,"'MISSING'")</f>
        <v>5399200</v>
      </c>
    </row>
    <row r="88" spans="1:15">
      <c r="A88" s="61" t="s">
        <v>528</v>
      </c>
      <c r="B88" s="54">
        <v>2666.67</v>
      </c>
      <c r="C88" s="54">
        <v>2666.67</v>
      </c>
      <c r="D88" s="54">
        <v>2666.67</v>
      </c>
      <c r="E88" s="54">
        <v>2666.67</v>
      </c>
      <c r="F88" s="54">
        <v>2666.67</v>
      </c>
      <c r="G88" s="54">
        <v>2666.67</v>
      </c>
      <c r="H88" s="54">
        <v>2666.67</v>
      </c>
      <c r="I88" s="54">
        <v>2666.67</v>
      </c>
      <c r="J88" s="54">
        <v>2666.67</v>
      </c>
      <c r="K88" s="54">
        <v>2666.67</v>
      </c>
      <c r="L88" s="54">
        <v>2666.67</v>
      </c>
      <c r="M88" s="54">
        <v>2666.62</v>
      </c>
      <c r="N88" s="19">
        <f t="shared" si="2"/>
        <v>31999.989999999994</v>
      </c>
      <c r="O88" t="str">
        <f>_xlfn.XLOOKUP(N88,'Projected Period Natural'!X$13:X$290,'Projected Period Natural'!B$13:B$290,"'MISSING'")</f>
        <v>5399900</v>
      </c>
    </row>
    <row r="89" spans="1:15">
      <c r="A89" s="61" t="s">
        <v>761</v>
      </c>
      <c r="B89" s="54">
        <v>2104.56</v>
      </c>
      <c r="C89" s="54">
        <v>2102.94</v>
      </c>
      <c r="D89" s="54">
        <v>2101.66</v>
      </c>
      <c r="E89" s="54">
        <v>2119.66</v>
      </c>
      <c r="F89" s="54">
        <v>2118.52</v>
      </c>
      <c r="G89" s="54">
        <v>2083.14</v>
      </c>
      <c r="H89" s="54">
        <v>2131.12</v>
      </c>
      <c r="I89" s="54">
        <v>2129.89</v>
      </c>
      <c r="J89" s="54">
        <v>2128.81</v>
      </c>
      <c r="K89" s="54">
        <v>2182.46</v>
      </c>
      <c r="L89" s="54">
        <v>2175.1799999999998</v>
      </c>
      <c r="M89" s="54">
        <v>2170.4899999999998</v>
      </c>
      <c r="N89" s="19">
        <f t="shared" si="2"/>
        <v>25548.43</v>
      </c>
      <c r="O89" t="str">
        <f>_xlfn.XLOOKUP(N89,'Projected Period Natural'!X$13:X$290,'Projected Period Natural'!B$13:B$290,"'MISSING'")</f>
        <v>5501010</v>
      </c>
    </row>
    <row r="90" spans="1:15">
      <c r="A90" s="61" t="s">
        <v>760</v>
      </c>
      <c r="B90" s="54">
        <v>5493.14</v>
      </c>
      <c r="C90" s="54">
        <v>5488.92</v>
      </c>
      <c r="D90" s="54">
        <v>5485.56</v>
      </c>
      <c r="E90" s="54">
        <v>5532.56</v>
      </c>
      <c r="F90" s="54">
        <v>5529.58</v>
      </c>
      <c r="G90" s="54">
        <v>5437.22</v>
      </c>
      <c r="H90" s="54">
        <v>5562.46</v>
      </c>
      <c r="I90" s="54">
        <v>5559.24</v>
      </c>
      <c r="J90" s="54">
        <v>5556.42</v>
      </c>
      <c r="K90" s="54">
        <v>5696.48</v>
      </c>
      <c r="L90" s="54">
        <v>5677.47</v>
      </c>
      <c r="M90" s="54">
        <v>5665.23</v>
      </c>
      <c r="N90" s="19">
        <f t="shared" si="2"/>
        <v>66684.28</v>
      </c>
      <c r="O90" t="str">
        <f>_xlfn.XLOOKUP(N90,'Projected Period Natural'!X$13:X$290,'Projected Period Natural'!B$13:B$290,"'MISSING'")</f>
        <v>5501020</v>
      </c>
    </row>
    <row r="91" spans="1:15">
      <c r="A91" s="61" t="s">
        <v>759</v>
      </c>
      <c r="B91" s="54">
        <v>21554.68</v>
      </c>
      <c r="C91" s="54">
        <v>21538.13</v>
      </c>
      <c r="D91" s="54">
        <v>21524.98</v>
      </c>
      <c r="E91" s="54">
        <v>21709.37</v>
      </c>
      <c r="F91" s="54">
        <v>21697.67</v>
      </c>
      <c r="G91" s="54">
        <v>21335.27</v>
      </c>
      <c r="H91" s="54">
        <v>21826.7</v>
      </c>
      <c r="I91" s="54">
        <v>21814.07</v>
      </c>
      <c r="J91" s="54">
        <v>21803.02</v>
      </c>
      <c r="K91" s="54">
        <v>22352.58</v>
      </c>
      <c r="L91" s="54">
        <v>22277.99</v>
      </c>
      <c r="M91" s="54">
        <v>22229.96</v>
      </c>
      <c r="N91" s="19">
        <f t="shared" si="2"/>
        <v>261664.41999999995</v>
      </c>
      <c r="O91" t="str">
        <f>_xlfn.XLOOKUP(N91,'Projected Period Natural'!X$13:X$290,'Projected Period Natural'!B$13:B$290,"'MISSING'")</f>
        <v>5501030</v>
      </c>
    </row>
    <row r="92" spans="1:15">
      <c r="A92" s="61" t="s">
        <v>758</v>
      </c>
      <c r="B92" s="54">
        <v>10477.23</v>
      </c>
      <c r="C92" s="54">
        <v>10469.19</v>
      </c>
      <c r="D92" s="54">
        <v>10462.790000000001</v>
      </c>
      <c r="E92" s="54">
        <v>10552.42</v>
      </c>
      <c r="F92" s="54">
        <v>10546.73</v>
      </c>
      <c r="G92" s="54">
        <v>10370.58</v>
      </c>
      <c r="H92" s="54">
        <v>10609.45</v>
      </c>
      <c r="I92" s="54">
        <v>10603.31</v>
      </c>
      <c r="J92" s="54">
        <v>10597.94</v>
      </c>
      <c r="K92" s="54">
        <v>10865.07</v>
      </c>
      <c r="L92" s="54">
        <v>10828.81</v>
      </c>
      <c r="M92" s="54">
        <v>10805.47</v>
      </c>
      <c r="N92" s="19">
        <f t="shared" si="2"/>
        <v>127188.98999999999</v>
      </c>
      <c r="O92" t="str">
        <f>_xlfn.XLOOKUP(N92,'Projected Period Natural'!X$13:X$290,'Projected Period Natural'!B$13:B$290,"'MISSING'")</f>
        <v>5501033</v>
      </c>
    </row>
    <row r="93" spans="1:15">
      <c r="A93" s="61" t="s">
        <v>757</v>
      </c>
      <c r="B93" s="54">
        <v>58380.76</v>
      </c>
      <c r="C93" s="54">
        <v>58335.93</v>
      </c>
      <c r="D93" s="54">
        <v>58300.29</v>
      </c>
      <c r="E93" s="54">
        <v>58799.72</v>
      </c>
      <c r="F93" s="54">
        <v>58768.03</v>
      </c>
      <c r="G93" s="54">
        <v>57786.47</v>
      </c>
      <c r="H93" s="54">
        <v>59117.52</v>
      </c>
      <c r="I93" s="54">
        <v>59083.31</v>
      </c>
      <c r="J93" s="54">
        <v>59053.37</v>
      </c>
      <c r="K93" s="54">
        <v>60541.86</v>
      </c>
      <c r="L93" s="54">
        <v>60339.82</v>
      </c>
      <c r="M93" s="54">
        <v>60209.75</v>
      </c>
      <c r="N93" s="19">
        <f t="shared" si="2"/>
        <v>708716.83</v>
      </c>
      <c r="O93" t="str">
        <f>_xlfn.XLOOKUP(N93,'Projected Period Natural'!X$13:X$290,'Projected Period Natural'!B$13:B$290,"'MISSING'")</f>
        <v>5501040</v>
      </c>
    </row>
    <row r="94" spans="1:15">
      <c r="A94" s="61" t="s">
        <v>756</v>
      </c>
      <c r="B94" s="54">
        <v>567542.5</v>
      </c>
      <c r="C94" s="54">
        <v>567106.76</v>
      </c>
      <c r="D94" s="54">
        <v>566760.29</v>
      </c>
      <c r="E94" s="54">
        <v>571615.39</v>
      </c>
      <c r="F94" s="54">
        <v>571307.38</v>
      </c>
      <c r="G94" s="54">
        <v>561765.18999999994</v>
      </c>
      <c r="H94" s="54">
        <v>574704.88</v>
      </c>
      <c r="I94" s="54">
        <v>574372.31999999995</v>
      </c>
      <c r="J94" s="54">
        <v>574081.27</v>
      </c>
      <c r="K94" s="54">
        <v>588551.48</v>
      </c>
      <c r="L94" s="54">
        <v>586587.36</v>
      </c>
      <c r="M94" s="54">
        <v>585322.82999999996</v>
      </c>
      <c r="N94" s="19">
        <f t="shared" si="2"/>
        <v>6889717.6500000013</v>
      </c>
      <c r="O94" t="str">
        <f>_xlfn.XLOOKUP(N94,'Projected Period Natural'!X$13:X$290,'Projected Period Natural'!B$13:B$290,"'MISSING'")</f>
        <v>5501050</v>
      </c>
    </row>
    <row r="95" spans="1:15">
      <c r="A95" s="61" t="s">
        <v>755</v>
      </c>
      <c r="B95" s="54">
        <v>72421.320000000007</v>
      </c>
      <c r="C95" s="54">
        <v>72365.710000000006</v>
      </c>
      <c r="D95" s="54">
        <v>72321.5</v>
      </c>
      <c r="E95" s="54">
        <v>72941.039999999994</v>
      </c>
      <c r="F95" s="54">
        <v>72901.73</v>
      </c>
      <c r="G95" s="54">
        <v>71684.100000000006</v>
      </c>
      <c r="H95" s="54">
        <v>73335.27</v>
      </c>
      <c r="I95" s="54">
        <v>73292.83</v>
      </c>
      <c r="J95" s="54">
        <v>73255.69</v>
      </c>
      <c r="K95" s="54">
        <v>75102.17</v>
      </c>
      <c r="L95" s="54">
        <v>74851.539999999994</v>
      </c>
      <c r="M95" s="54">
        <v>74690.179999999993</v>
      </c>
      <c r="N95" s="19">
        <f t="shared" si="2"/>
        <v>879163.08000000007</v>
      </c>
      <c r="O95" t="str">
        <f>_xlfn.XLOOKUP(N95,'Projected Period Natural'!X$13:X$290,'Projected Period Natural'!B$13:B$290,"'MISSING'")</f>
        <v>5501060</v>
      </c>
    </row>
    <row r="96" spans="1:15">
      <c r="A96" s="61" t="s">
        <v>754</v>
      </c>
      <c r="B96" s="54">
        <v>82343.92</v>
      </c>
      <c r="C96" s="54">
        <v>82280.7</v>
      </c>
      <c r="D96" s="54">
        <v>82230.429999999993</v>
      </c>
      <c r="E96" s="54">
        <v>82934.850000000006</v>
      </c>
      <c r="F96" s="54">
        <v>82890.16</v>
      </c>
      <c r="G96" s="54">
        <v>81505.69</v>
      </c>
      <c r="H96" s="54">
        <v>83383.100000000006</v>
      </c>
      <c r="I96" s="54">
        <v>83334.850000000006</v>
      </c>
      <c r="J96" s="54">
        <v>83292.62</v>
      </c>
      <c r="K96" s="54">
        <v>85392.08</v>
      </c>
      <c r="L96" s="54">
        <v>85107.11</v>
      </c>
      <c r="M96" s="54">
        <v>84923.64</v>
      </c>
      <c r="N96" s="19">
        <f t="shared" si="2"/>
        <v>999619.15</v>
      </c>
      <c r="O96" t="str">
        <f>_xlfn.XLOOKUP(N96,'Projected Period Natural'!X$13:X$290,'Projected Period Natural'!B$13:B$290,"'MISSING'")</f>
        <v>5501070</v>
      </c>
    </row>
    <row r="97" spans="1:15">
      <c r="A97" s="61" t="s">
        <v>753</v>
      </c>
      <c r="B97" s="54">
        <v>131994.92000000001</v>
      </c>
      <c r="C97" s="54">
        <v>131893.57999999999</v>
      </c>
      <c r="D97" s="54">
        <v>131813</v>
      </c>
      <c r="E97" s="54">
        <v>132942.16</v>
      </c>
      <c r="F97" s="54">
        <v>132870.53</v>
      </c>
      <c r="G97" s="54">
        <v>130651.27</v>
      </c>
      <c r="H97" s="54">
        <v>133660.69</v>
      </c>
      <c r="I97" s="54">
        <v>133583.35</v>
      </c>
      <c r="J97" s="54">
        <v>133515.66</v>
      </c>
      <c r="K97" s="54">
        <v>136881.03</v>
      </c>
      <c r="L97" s="54">
        <v>136424.23000000001</v>
      </c>
      <c r="M97" s="54">
        <v>136130.14000000001</v>
      </c>
      <c r="N97" s="19">
        <f t="shared" si="2"/>
        <v>1602360.56</v>
      </c>
      <c r="O97" t="str">
        <f>_xlfn.XLOOKUP(N97,'Projected Period Natural'!X$13:X$290,'Projected Period Natural'!B$13:B$290,"'MISSING'")</f>
        <v>5505010</v>
      </c>
    </row>
    <row r="98" spans="1:15">
      <c r="A98" s="61" t="s">
        <v>752</v>
      </c>
      <c r="B98" s="54">
        <v>9345.17</v>
      </c>
      <c r="C98" s="54">
        <v>9338</v>
      </c>
      <c r="D98" s="54">
        <v>9332.2900000000009</v>
      </c>
      <c r="E98" s="54">
        <v>9412.24</v>
      </c>
      <c r="F98" s="54">
        <v>9407.16</v>
      </c>
      <c r="G98" s="54">
        <v>9250.0400000000009</v>
      </c>
      <c r="H98" s="54">
        <v>9463.11</v>
      </c>
      <c r="I98" s="54">
        <v>9457.6299999999992</v>
      </c>
      <c r="J98" s="54">
        <v>9452.84</v>
      </c>
      <c r="K98" s="54">
        <v>9691.11</v>
      </c>
      <c r="L98" s="54">
        <v>9658.76</v>
      </c>
      <c r="M98" s="54">
        <v>9637.94</v>
      </c>
      <c r="N98" s="19">
        <f t="shared" ref="N98:N123" si="3">SUM(B98:M98)</f>
        <v>113446.29000000001</v>
      </c>
      <c r="O98" t="str">
        <f>_xlfn.XLOOKUP(N98,'Projected Period Natural'!X$13:X$290,'Projected Period Natural'!B$13:B$290,"'MISSING'")</f>
        <v>5505025</v>
      </c>
    </row>
    <row r="99" spans="1:15">
      <c r="A99" s="61" t="s">
        <v>751</v>
      </c>
      <c r="B99" s="54">
        <v>22.79</v>
      </c>
      <c r="C99" s="54">
        <v>22.77</v>
      </c>
      <c r="D99" s="54">
        <v>22.76</v>
      </c>
      <c r="E99" s="54">
        <v>22.95</v>
      </c>
      <c r="F99" s="54">
        <v>22.94</v>
      </c>
      <c r="G99" s="54">
        <v>22.56</v>
      </c>
      <c r="H99" s="54">
        <v>23.08</v>
      </c>
      <c r="I99" s="54">
        <v>23.06</v>
      </c>
      <c r="J99" s="54">
        <v>23.05</v>
      </c>
      <c r="K99" s="54">
        <v>23.63</v>
      </c>
      <c r="L99" s="54">
        <v>23.55</v>
      </c>
      <c r="M99" s="54">
        <v>23.5</v>
      </c>
      <c r="N99" s="19">
        <f t="shared" si="3"/>
        <v>276.64000000000004</v>
      </c>
      <c r="O99" t="str">
        <f>_xlfn.XLOOKUP(N99,'Projected Period Natural'!X$13:X$290,'Projected Period Natural'!B$13:B$290,"'MISSING'")</f>
        <v>5505300</v>
      </c>
    </row>
    <row r="100" spans="1:15">
      <c r="A100" s="61" t="s">
        <v>576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26315</v>
      </c>
      <c r="I100" s="54">
        <v>26315</v>
      </c>
      <c r="J100" s="54">
        <v>26315</v>
      </c>
      <c r="K100" s="54">
        <v>26315</v>
      </c>
      <c r="L100" s="54">
        <v>26315</v>
      </c>
      <c r="M100" s="54">
        <v>26315</v>
      </c>
      <c r="N100" s="19">
        <f t="shared" si="3"/>
        <v>157890</v>
      </c>
      <c r="O100" t="str">
        <f>_xlfn.XLOOKUP(N100,'Projected Period Natural'!X$13:X$290,'Projected Period Natural'!B$13:B$290,"'MISSING'")</f>
        <v>5507010</v>
      </c>
    </row>
    <row r="101" spans="1:15">
      <c r="A101" s="61" t="s">
        <v>580</v>
      </c>
      <c r="B101" s="54">
        <v>200216.67</v>
      </c>
      <c r="C101" s="54">
        <v>200216.67</v>
      </c>
      <c r="D101" s="54">
        <v>200216.67</v>
      </c>
      <c r="E101" s="54">
        <v>200216.67</v>
      </c>
      <c r="F101" s="54">
        <v>200216.67</v>
      </c>
      <c r="G101" s="54">
        <v>200216.67</v>
      </c>
      <c r="H101" s="54">
        <v>200216.67</v>
      </c>
      <c r="I101" s="54">
        <v>200216.67</v>
      </c>
      <c r="J101" s="54">
        <v>200216.67</v>
      </c>
      <c r="K101" s="54">
        <v>200216.67</v>
      </c>
      <c r="L101" s="54">
        <v>200216.67</v>
      </c>
      <c r="M101" s="54">
        <v>200216.63</v>
      </c>
      <c r="N101" s="19">
        <f t="shared" si="3"/>
        <v>2402599.9999999995</v>
      </c>
      <c r="O101" t="str">
        <f>_xlfn.XLOOKUP(N101,'Projected Period Natural'!X$13:X$290,'Projected Period Natural'!B$13:B$290,"'MISSING'")</f>
        <v>5702100</v>
      </c>
    </row>
    <row r="102" spans="1:15">
      <c r="A102" s="61" t="s">
        <v>582</v>
      </c>
      <c r="B102" s="54">
        <v>74196</v>
      </c>
      <c r="C102" s="54">
        <v>67587</v>
      </c>
      <c r="D102" s="54">
        <v>70788</v>
      </c>
      <c r="E102" s="54">
        <v>62726</v>
      </c>
      <c r="F102" s="54">
        <v>72610</v>
      </c>
      <c r="G102" s="54">
        <v>69148</v>
      </c>
      <c r="H102" s="54">
        <v>66786</v>
      </c>
      <c r="I102" s="54">
        <v>72431</v>
      </c>
      <c r="J102" s="54">
        <v>66605</v>
      </c>
      <c r="K102" s="54">
        <v>69148</v>
      </c>
      <c r="L102" s="54">
        <v>69332</v>
      </c>
      <c r="M102" s="54">
        <v>66605</v>
      </c>
      <c r="N102" s="19">
        <f t="shared" si="3"/>
        <v>827962</v>
      </c>
      <c r="O102" t="str">
        <f>_xlfn.XLOOKUP(N102,'Projected Period Natural'!X$13:X$290,'Projected Period Natural'!B$13:B$290,"'MISSING'")</f>
        <v>5703100</v>
      </c>
    </row>
    <row r="103" spans="1:15">
      <c r="A103" s="61" t="s">
        <v>750</v>
      </c>
      <c r="B103" s="54">
        <v>175119</v>
      </c>
      <c r="C103" s="54">
        <v>173595</v>
      </c>
      <c r="D103" s="54">
        <v>187811</v>
      </c>
      <c r="E103" s="54">
        <v>174943</v>
      </c>
      <c r="F103" s="54">
        <v>172030</v>
      </c>
      <c r="G103" s="54">
        <v>178974</v>
      </c>
      <c r="H103" s="54">
        <v>168179</v>
      </c>
      <c r="I103" s="54">
        <v>169441</v>
      </c>
      <c r="J103" s="54">
        <v>172649</v>
      </c>
      <c r="K103" s="54">
        <v>174606</v>
      </c>
      <c r="L103" s="54">
        <v>162947</v>
      </c>
      <c r="M103" s="54">
        <v>170666</v>
      </c>
      <c r="N103" s="19">
        <f t="shared" si="3"/>
        <v>2080960</v>
      </c>
      <c r="O103" t="str">
        <f>_xlfn.XLOOKUP(N103,'Projected Period Natural'!X$13:X$290,'Projected Period Natural'!B$13:B$290,"'MISSING'")</f>
        <v>5998899</v>
      </c>
    </row>
    <row r="104" spans="1:15">
      <c r="A104" s="61" t="s">
        <v>512</v>
      </c>
      <c r="B104" s="54">
        <v>-23333.33</v>
      </c>
      <c r="C104" s="54">
        <v>-23333.33</v>
      </c>
      <c r="D104" s="54">
        <v>-23333.33</v>
      </c>
      <c r="E104" s="54">
        <v>-23333.33</v>
      </c>
      <c r="F104" s="54">
        <v>-23333.33</v>
      </c>
      <c r="G104" s="54">
        <v>-23333.33</v>
      </c>
      <c r="H104" s="54">
        <v>-23333.33</v>
      </c>
      <c r="I104" s="54">
        <v>-23333.33</v>
      </c>
      <c r="J104" s="54">
        <v>-23333.33</v>
      </c>
      <c r="K104" s="54">
        <v>-23333.33</v>
      </c>
      <c r="L104" s="54">
        <v>-23333.33</v>
      </c>
      <c r="M104" s="54">
        <v>-23333.37</v>
      </c>
      <c r="N104" s="19">
        <f t="shared" si="3"/>
        <v>-280000.00000000006</v>
      </c>
      <c r="O104" t="str">
        <f>_xlfn.XLOOKUP(N104,'Projected Period Natural'!X$13:X$290,'Projected Period Natural'!B$13:B$290,"'MISSING'")</f>
        <v>5999058</v>
      </c>
    </row>
    <row r="105" spans="1:15">
      <c r="A105" s="61" t="s">
        <v>514</v>
      </c>
      <c r="B105" s="54">
        <v>-6500</v>
      </c>
      <c r="C105" s="54">
        <v>-6500</v>
      </c>
      <c r="D105" s="54">
        <v>-6500</v>
      </c>
      <c r="E105" s="54">
        <v>-6500</v>
      </c>
      <c r="F105" s="54">
        <v>-6500</v>
      </c>
      <c r="G105" s="54">
        <v>-6500</v>
      </c>
      <c r="H105" s="54">
        <v>-6500</v>
      </c>
      <c r="I105" s="54">
        <v>-6500</v>
      </c>
      <c r="J105" s="54">
        <v>-6500</v>
      </c>
      <c r="K105" s="54">
        <v>-6500</v>
      </c>
      <c r="L105" s="54">
        <v>-6500</v>
      </c>
      <c r="M105" s="54">
        <v>-6500</v>
      </c>
      <c r="N105" s="19">
        <f t="shared" si="3"/>
        <v>-78000</v>
      </c>
      <c r="O105" t="str">
        <f>_xlfn.XLOOKUP(N105,'Projected Period Natural'!X$13:X$290,'Projected Period Natural'!B$13:B$290,"'MISSING'")</f>
        <v>5999059</v>
      </c>
    </row>
    <row r="106" spans="1:15">
      <c r="A106" s="61" t="s">
        <v>562</v>
      </c>
      <c r="B106" s="54">
        <v>100</v>
      </c>
      <c r="C106" s="54">
        <v>100</v>
      </c>
      <c r="D106" s="54">
        <v>100</v>
      </c>
      <c r="E106" s="54">
        <v>100</v>
      </c>
      <c r="F106" s="54">
        <v>100</v>
      </c>
      <c r="G106" s="54">
        <v>100</v>
      </c>
      <c r="H106" s="54">
        <v>100</v>
      </c>
      <c r="I106" s="54">
        <v>100</v>
      </c>
      <c r="J106" s="54">
        <v>100</v>
      </c>
      <c r="K106" s="54">
        <v>100</v>
      </c>
      <c r="L106" s="54">
        <v>100</v>
      </c>
      <c r="M106" s="54">
        <v>100</v>
      </c>
      <c r="N106" s="19">
        <f t="shared" si="3"/>
        <v>1200</v>
      </c>
      <c r="O106" t="str">
        <f>_xlfn.XLOOKUP(N106,'Projected Period Natural'!X$13:X$290,'Projected Period Natural'!B$13:B$290,"'MISSING'")</f>
        <v>6201010</v>
      </c>
    </row>
    <row r="107" spans="1:15">
      <c r="A107" s="61" t="s">
        <v>564</v>
      </c>
      <c r="B107" s="54">
        <v>41.67</v>
      </c>
      <c r="C107" s="54">
        <v>41.67</v>
      </c>
      <c r="D107" s="54">
        <v>41.67</v>
      </c>
      <c r="E107" s="54">
        <v>41.67</v>
      </c>
      <c r="F107" s="54">
        <v>41.67</v>
      </c>
      <c r="G107" s="54">
        <v>41.67</v>
      </c>
      <c r="H107" s="54">
        <v>41.67</v>
      </c>
      <c r="I107" s="54">
        <v>41.67</v>
      </c>
      <c r="J107" s="54">
        <v>41.67</v>
      </c>
      <c r="K107" s="54">
        <v>41.67</v>
      </c>
      <c r="L107" s="54">
        <v>41.67</v>
      </c>
      <c r="M107" s="54">
        <v>41.63</v>
      </c>
      <c r="N107" s="19">
        <f t="shared" si="3"/>
        <v>500.00000000000011</v>
      </c>
      <c r="O107" t="str">
        <f>_xlfn.XLOOKUP(N107,'Projected Period Natural'!X$13:X$290,'Projected Period Natural'!B$13:B$290,"'MISSING'")</f>
        <v>6201040</v>
      </c>
    </row>
    <row r="108" spans="1:15">
      <c r="A108" s="61" t="s">
        <v>566</v>
      </c>
      <c r="B108" s="54">
        <v>3750</v>
      </c>
      <c r="C108" s="54">
        <v>3750</v>
      </c>
      <c r="D108" s="54">
        <v>3750</v>
      </c>
      <c r="E108" s="54">
        <v>3750</v>
      </c>
      <c r="F108" s="54">
        <v>3750</v>
      </c>
      <c r="G108" s="54">
        <v>3750</v>
      </c>
      <c r="H108" s="54">
        <v>3750</v>
      </c>
      <c r="I108" s="54">
        <v>3750</v>
      </c>
      <c r="J108" s="54">
        <v>3750</v>
      </c>
      <c r="K108" s="54">
        <v>3750</v>
      </c>
      <c r="L108" s="54">
        <v>3750</v>
      </c>
      <c r="M108" s="54">
        <v>3750</v>
      </c>
      <c r="N108" s="19">
        <f t="shared" si="3"/>
        <v>45000</v>
      </c>
      <c r="O108" t="str">
        <f>_xlfn.XLOOKUP(N108,'Projected Period Natural'!X$13:X$290,'Projected Period Natural'!B$13:B$290,"'MISSING'")</f>
        <v>6201070</v>
      </c>
    </row>
    <row r="109" spans="1:15">
      <c r="A109" s="61" t="s">
        <v>568</v>
      </c>
      <c r="B109" s="54">
        <v>1958.33</v>
      </c>
      <c r="C109" s="54">
        <v>1958.33</v>
      </c>
      <c r="D109" s="54">
        <v>1958.33</v>
      </c>
      <c r="E109" s="54">
        <v>1958.33</v>
      </c>
      <c r="F109" s="54">
        <v>1958.33</v>
      </c>
      <c r="G109" s="54">
        <v>1958.33</v>
      </c>
      <c r="H109" s="54">
        <v>1958.33</v>
      </c>
      <c r="I109" s="54">
        <v>1958.33</v>
      </c>
      <c r="J109" s="54">
        <v>1958.33</v>
      </c>
      <c r="K109" s="54">
        <v>1958.33</v>
      </c>
      <c r="L109" s="54">
        <v>1958.33</v>
      </c>
      <c r="M109" s="54">
        <v>1958.37</v>
      </c>
      <c r="N109" s="19">
        <f t="shared" si="3"/>
        <v>23500.000000000004</v>
      </c>
      <c r="O109" t="str">
        <f>_xlfn.XLOOKUP(N109,'Projected Period Natural'!X$13:X$290,'Projected Period Natural'!B$13:B$290,"'MISSING'")</f>
        <v>6202020</v>
      </c>
    </row>
    <row r="110" spans="1:15">
      <c r="A110" s="61" t="s">
        <v>602</v>
      </c>
      <c r="B110" s="54">
        <v>444463.46</v>
      </c>
      <c r="C110" s="54">
        <v>508763.19</v>
      </c>
      <c r="D110" s="54">
        <v>512722.24</v>
      </c>
      <c r="E110" s="54">
        <v>530445.06000000006</v>
      </c>
      <c r="F110" s="54">
        <v>74150.67</v>
      </c>
      <c r="G110" s="54">
        <v>-210685.39</v>
      </c>
      <c r="H110" s="54">
        <v>-225831.29</v>
      </c>
      <c r="I110" s="54">
        <v>-234699.64</v>
      </c>
      <c r="J110" s="54">
        <v>-195829.39</v>
      </c>
      <c r="K110" s="54">
        <v>7375.15</v>
      </c>
      <c r="L110" s="54">
        <v>-116991.87</v>
      </c>
      <c r="M110" s="54">
        <v>322100.2</v>
      </c>
      <c r="N110" s="19">
        <f t="shared" si="3"/>
        <v>1415982.3899999994</v>
      </c>
      <c r="O110" t="str">
        <f>_xlfn.XLOOKUP(N110,'Projected Period Natural'!X$13:X$290,'Projected Period Natural'!B$13:B$290,"'MISSING'")</f>
        <v>6310010</v>
      </c>
    </row>
    <row r="111" spans="1:15">
      <c r="A111" s="61" t="s">
        <v>604</v>
      </c>
      <c r="B111" s="54">
        <v>96254.13</v>
      </c>
      <c r="C111" s="54">
        <v>110179.05</v>
      </c>
      <c r="D111" s="54">
        <v>111036.43</v>
      </c>
      <c r="E111" s="54">
        <v>114874.53</v>
      </c>
      <c r="F111" s="54">
        <v>16058.26</v>
      </c>
      <c r="G111" s="54">
        <v>-45626.559999999998</v>
      </c>
      <c r="H111" s="54">
        <v>-48906.6</v>
      </c>
      <c r="I111" s="54">
        <v>-50827.15</v>
      </c>
      <c r="J111" s="54">
        <v>-42409.31</v>
      </c>
      <c r="K111" s="54">
        <v>1597.18</v>
      </c>
      <c r="L111" s="54">
        <v>-25336.06</v>
      </c>
      <c r="M111" s="54">
        <v>69754.84</v>
      </c>
      <c r="N111" s="19">
        <f t="shared" si="3"/>
        <v>306648.74</v>
      </c>
      <c r="O111" t="str">
        <f>_xlfn.XLOOKUP(N111,'Projected Period Natural'!X$13:X$290,'Projected Period Natural'!B$13:B$290,"'MISSING'")</f>
        <v>6311010</v>
      </c>
    </row>
    <row r="112" spans="1:15">
      <c r="A112" s="61" t="s">
        <v>612</v>
      </c>
      <c r="B112" s="54">
        <v>-313237.34000000003</v>
      </c>
      <c r="C112" s="54">
        <v>-358552.82</v>
      </c>
      <c r="D112" s="54">
        <v>-361342.97</v>
      </c>
      <c r="E112" s="54">
        <v>-373833.2</v>
      </c>
      <c r="F112" s="54">
        <v>-52257.97</v>
      </c>
      <c r="G112" s="54">
        <v>148481.34</v>
      </c>
      <c r="H112" s="54">
        <v>159155.47</v>
      </c>
      <c r="I112" s="54">
        <v>165405.48000000001</v>
      </c>
      <c r="J112" s="54">
        <v>138011.51999999999</v>
      </c>
      <c r="K112" s="54">
        <v>-5197.66</v>
      </c>
      <c r="L112" s="54">
        <v>82450.47</v>
      </c>
      <c r="M112" s="54">
        <v>-227001.36</v>
      </c>
      <c r="N112" s="19">
        <f t="shared" si="3"/>
        <v>-997919.04</v>
      </c>
      <c r="O112" t="str">
        <f>_xlfn.XLOOKUP(N112,'Projected Period Natural'!X$13:X$290,'Projected Period Natural'!B$13:B$290,"'MISSING'")</f>
        <v>6320050</v>
      </c>
    </row>
    <row r="113" spans="1:15">
      <c r="A113" s="61" t="s">
        <v>620</v>
      </c>
      <c r="B113" s="54">
        <v>-48677.7</v>
      </c>
      <c r="C113" s="54">
        <v>-55719.81</v>
      </c>
      <c r="D113" s="54">
        <v>-56153.41</v>
      </c>
      <c r="E113" s="54">
        <v>-58094.41</v>
      </c>
      <c r="F113" s="54">
        <v>-8120.99</v>
      </c>
      <c r="G113" s="54">
        <v>23074.29</v>
      </c>
      <c r="H113" s="54">
        <v>24733.07</v>
      </c>
      <c r="I113" s="54">
        <v>25704.34</v>
      </c>
      <c r="J113" s="54">
        <v>21447.26</v>
      </c>
      <c r="K113" s="54">
        <v>-807.73</v>
      </c>
      <c r="L113" s="54">
        <v>12812.97</v>
      </c>
      <c r="M113" s="54">
        <v>-35276.46</v>
      </c>
      <c r="N113" s="19">
        <f t="shared" si="3"/>
        <v>-155078.57999999996</v>
      </c>
      <c r="O113" t="str">
        <f>_xlfn.XLOOKUP(N113,'Projected Period Natural'!X$13:X$290,'Projected Period Natural'!B$13:B$290,"'MISSING'")</f>
        <v>6321050</v>
      </c>
    </row>
    <row r="114" spans="1:15">
      <c r="A114" s="61" t="s">
        <v>592</v>
      </c>
      <c r="B114" s="54">
        <v>15493</v>
      </c>
      <c r="C114" s="54">
        <v>15493</v>
      </c>
      <c r="D114" s="54">
        <v>15493</v>
      </c>
      <c r="E114" s="54">
        <v>15493</v>
      </c>
      <c r="F114" s="54">
        <v>15493</v>
      </c>
      <c r="G114" s="54">
        <v>15493</v>
      </c>
      <c r="H114" s="54">
        <v>15493</v>
      </c>
      <c r="I114" s="54">
        <v>15493</v>
      </c>
      <c r="J114" s="54">
        <v>15493</v>
      </c>
      <c r="K114" s="54">
        <v>15493</v>
      </c>
      <c r="L114" s="54">
        <v>15493</v>
      </c>
      <c r="M114" s="54">
        <v>15493</v>
      </c>
      <c r="N114" s="19">
        <f t="shared" si="3"/>
        <v>185916</v>
      </c>
      <c r="O114" t="str">
        <f>_xlfn.XLOOKUP(N114,'Projected Period Natural'!X$13:X$290,'Projected Period Natural'!B$13:B$290,"'MISSING'")</f>
        <v>6402410</v>
      </c>
    </row>
    <row r="115" spans="1:15">
      <c r="A115" s="61" t="s">
        <v>588</v>
      </c>
      <c r="B115" s="54">
        <v>-2706.26</v>
      </c>
      <c r="C115" s="54">
        <v>-2706.26</v>
      </c>
      <c r="D115" s="54">
        <v>-2706.26</v>
      </c>
      <c r="E115" s="54">
        <v>-2706.26</v>
      </c>
      <c r="F115" s="54">
        <v>-2706.26</v>
      </c>
      <c r="G115" s="54">
        <v>-2706.26</v>
      </c>
      <c r="H115" s="54">
        <v>-2706.26</v>
      </c>
      <c r="I115" s="54">
        <v>-2706.26</v>
      </c>
      <c r="J115" s="54">
        <v>-2706.26</v>
      </c>
      <c r="K115" s="54">
        <v>-2706.26</v>
      </c>
      <c r="L115" s="54">
        <v>-2706.26</v>
      </c>
      <c r="M115" s="54">
        <v>-2706.26</v>
      </c>
      <c r="N115" s="19">
        <f t="shared" si="3"/>
        <v>-32475.12000000001</v>
      </c>
      <c r="O115" t="str">
        <f>_xlfn.XLOOKUP(N115,'Projected Period Natural'!X$13:X$290,'Projected Period Natural'!B$13:B$290,"'MISSING'")</f>
        <v>6406040</v>
      </c>
    </row>
    <row r="116" spans="1:15">
      <c r="A116" s="61" t="s">
        <v>590</v>
      </c>
      <c r="B116" s="54">
        <v>189137.03</v>
      </c>
      <c r="C116" s="54">
        <v>189137.03</v>
      </c>
      <c r="D116" s="54">
        <v>189137.03</v>
      </c>
      <c r="E116" s="54">
        <v>189137.03</v>
      </c>
      <c r="F116" s="54">
        <v>189137.03</v>
      </c>
      <c r="G116" s="54">
        <v>189137.03</v>
      </c>
      <c r="H116" s="54">
        <v>189137.03</v>
      </c>
      <c r="I116" s="54">
        <v>214713.07</v>
      </c>
      <c r="J116" s="54">
        <v>214713.07</v>
      </c>
      <c r="K116" s="54">
        <v>214713.07</v>
      </c>
      <c r="L116" s="54">
        <v>214713.07</v>
      </c>
      <c r="M116" s="54">
        <v>215332.44</v>
      </c>
      <c r="N116" s="19">
        <f t="shared" si="3"/>
        <v>2398143.9300000002</v>
      </c>
      <c r="O116" t="str">
        <f>_xlfn.XLOOKUP(N116,'Projected Period Natural'!X$13:X$290,'Projected Period Natural'!B$13:B$290,"'MISSING'")</f>
        <v>6407010</v>
      </c>
    </row>
    <row r="117" spans="1:15">
      <c r="A117" s="61" t="s">
        <v>663</v>
      </c>
      <c r="B117" s="54">
        <v>-229571</v>
      </c>
      <c r="C117" s="54">
        <v>-217717</v>
      </c>
      <c r="D117" s="54">
        <v>-262500</v>
      </c>
      <c r="E117" s="54">
        <v>-249586</v>
      </c>
      <c r="F117" s="54">
        <v>-238324</v>
      </c>
      <c r="G117" s="54">
        <v>-246968</v>
      </c>
      <c r="H117" s="54">
        <v>-247109</v>
      </c>
      <c r="I117" s="54">
        <v>-256323</v>
      </c>
      <c r="J117" s="54">
        <v>-258620</v>
      </c>
      <c r="K117" s="54">
        <v>-252484</v>
      </c>
      <c r="L117" s="54">
        <v>-261339</v>
      </c>
      <c r="M117" s="54">
        <v>-271291</v>
      </c>
      <c r="N117" s="19">
        <f t="shared" si="3"/>
        <v>-2991832</v>
      </c>
      <c r="O117" t="str">
        <f>_xlfn.XLOOKUP(N117,'Projected Period Natural'!X$13:X$290,'Projected Period Natural'!B$13:B$290,"'MISSING'")</f>
        <v>8203000</v>
      </c>
    </row>
    <row r="118" spans="1:15">
      <c r="A118" s="61" t="s">
        <v>321</v>
      </c>
      <c r="B118" s="54">
        <v>-2786.4</v>
      </c>
      <c r="C118" s="54">
        <v>-2786.4</v>
      </c>
      <c r="D118" s="54">
        <v>-2786.4</v>
      </c>
      <c r="E118" s="54">
        <v>-2786.4</v>
      </c>
      <c r="F118" s="54">
        <v>-2786.4</v>
      </c>
      <c r="G118" s="54">
        <v>-2786.4</v>
      </c>
      <c r="H118" s="54">
        <v>-2786.4</v>
      </c>
      <c r="I118" s="54">
        <v>-2786.4</v>
      </c>
      <c r="J118" s="54">
        <v>-2786.4</v>
      </c>
      <c r="K118" s="54">
        <v>-2786.4</v>
      </c>
      <c r="L118" s="54">
        <v>-2786.4</v>
      </c>
      <c r="M118" s="54">
        <v>-2786.4</v>
      </c>
      <c r="N118" s="19">
        <f t="shared" si="3"/>
        <v>-33436.80000000001</v>
      </c>
      <c r="O118" t="str">
        <f>_xlfn.XLOOKUP(N118,'Projected Period Natural'!X$13:X$290,'Projected Period Natural'!B$13:B$290,"'MISSING'")</f>
        <v>8204010</v>
      </c>
    </row>
    <row r="119" spans="1:15">
      <c r="A119" s="61" t="s">
        <v>332</v>
      </c>
      <c r="B119" s="54">
        <v>-3000</v>
      </c>
      <c r="C119" s="54">
        <v>-3000</v>
      </c>
      <c r="D119" s="54">
        <v>-3000</v>
      </c>
      <c r="E119" s="54">
        <v>-3000</v>
      </c>
      <c r="F119" s="54">
        <v>-3000</v>
      </c>
      <c r="G119" s="54">
        <v>-3000</v>
      </c>
      <c r="H119" s="54">
        <v>-3000</v>
      </c>
      <c r="I119" s="54">
        <v>-3000</v>
      </c>
      <c r="J119" s="54">
        <v>-3000</v>
      </c>
      <c r="K119" s="54">
        <v>-3000</v>
      </c>
      <c r="L119" s="54">
        <v>-3000</v>
      </c>
      <c r="M119" s="54">
        <v>-3000</v>
      </c>
      <c r="N119" s="19">
        <f t="shared" si="3"/>
        <v>-36000</v>
      </c>
      <c r="O119" t="str">
        <f>_xlfn.XLOOKUP(N119,'Projected Period Natural'!X$13:X$290,'Projected Period Natural'!B$13:B$290,"'MISSING'")</f>
        <v>8204049</v>
      </c>
    </row>
    <row r="120" spans="1:15">
      <c r="A120" s="61" t="s">
        <v>334</v>
      </c>
      <c r="B120" s="54">
        <v>-2453.33</v>
      </c>
      <c r="C120" s="54">
        <v>-2453.33</v>
      </c>
      <c r="D120" s="54">
        <v>-2453.33</v>
      </c>
      <c r="E120" s="54">
        <v>-2453.33</v>
      </c>
      <c r="F120" s="54">
        <v>-2453.33</v>
      </c>
      <c r="G120" s="54">
        <v>-2453.33</v>
      </c>
      <c r="H120" s="54">
        <v>-2453.33</v>
      </c>
      <c r="I120" s="54">
        <v>-2453.33</v>
      </c>
      <c r="J120" s="54">
        <v>-2453.33</v>
      </c>
      <c r="K120" s="54">
        <v>-2453.33</v>
      </c>
      <c r="L120" s="54">
        <v>-2453.33</v>
      </c>
      <c r="M120" s="54">
        <v>-2453.37</v>
      </c>
      <c r="N120" s="19">
        <f t="shared" si="3"/>
        <v>-29440.000000000004</v>
      </c>
      <c r="O120" t="str">
        <f>_xlfn.XLOOKUP(N120,'Projected Period Natural'!X$13:X$290,'Projected Period Natural'!B$13:B$290,"'MISSING'")</f>
        <v>8204059</v>
      </c>
    </row>
    <row r="121" spans="1:15">
      <c r="A121" s="61" t="s">
        <v>341</v>
      </c>
      <c r="B121" s="54">
        <v>-41.67</v>
      </c>
      <c r="C121" s="54">
        <v>-41.67</v>
      </c>
      <c r="D121" s="54">
        <v>-41.67</v>
      </c>
      <c r="E121" s="54">
        <v>-41.67</v>
      </c>
      <c r="F121" s="54">
        <v>-41.67</v>
      </c>
      <c r="G121" s="54">
        <v>-41.67</v>
      </c>
      <c r="H121" s="54">
        <v>-41.67</v>
      </c>
      <c r="I121" s="54">
        <v>-41.67</v>
      </c>
      <c r="J121" s="54">
        <v>-41.67</v>
      </c>
      <c r="K121" s="54">
        <v>-41.67</v>
      </c>
      <c r="L121" s="54">
        <v>-41.67</v>
      </c>
      <c r="M121" s="54">
        <v>-41.64</v>
      </c>
      <c r="N121" s="19">
        <f t="shared" si="3"/>
        <v>-500.0100000000001</v>
      </c>
      <c r="O121" t="str">
        <f>_xlfn.XLOOKUP(N121,'Projected Period Natural'!X$13:X$290,'Projected Period Natural'!B$13:B$290,"'MISSING'")</f>
        <v>8204149</v>
      </c>
    </row>
    <row r="122" spans="1:15">
      <c r="A122" s="61" t="s">
        <v>665</v>
      </c>
      <c r="B122" s="54">
        <v>-10688.36</v>
      </c>
      <c r="C122" s="54">
        <v>-10688.36</v>
      </c>
      <c r="D122" s="54">
        <v>-20427.72</v>
      </c>
      <c r="E122" s="54">
        <v>-44064.22</v>
      </c>
      <c r="F122" s="54">
        <v>-51227.01</v>
      </c>
      <c r="G122" s="54">
        <v>-62856.63</v>
      </c>
      <c r="H122" s="54">
        <v>-61700.73</v>
      </c>
      <c r="I122" s="54">
        <v>-65017.73</v>
      </c>
      <c r="J122" s="54">
        <v>-57960.82</v>
      </c>
      <c r="K122" s="54">
        <v>-46363.9</v>
      </c>
      <c r="L122" s="54">
        <v>-16334.56</v>
      </c>
      <c r="M122" s="54">
        <v>-14569.96</v>
      </c>
      <c r="N122" s="19">
        <f t="shared" si="3"/>
        <v>-461900.00000000006</v>
      </c>
      <c r="O122" t="str">
        <f>_xlfn.XLOOKUP(N122,'Projected Period Natural'!X$13:X$290,'Projected Period Natural'!B$13:B$290,"'MISSING'")</f>
        <v>8400000</v>
      </c>
    </row>
    <row r="123" spans="1:15">
      <c r="A123" s="61" t="s">
        <v>540</v>
      </c>
      <c r="B123" s="54">
        <v>-314222.3</v>
      </c>
      <c r="C123" s="54">
        <v>-570736.30000000005</v>
      </c>
      <c r="D123" s="54">
        <v>-482775.14</v>
      </c>
      <c r="E123" s="54">
        <v>-617750.34</v>
      </c>
      <c r="F123" s="54">
        <v>-673313.25</v>
      </c>
      <c r="G123" s="54">
        <v>-676747.83</v>
      </c>
      <c r="H123" s="54">
        <v>-663592.68000000005</v>
      </c>
      <c r="I123" s="54">
        <v>-686964.23</v>
      </c>
      <c r="J123" s="54">
        <v>-638367.36</v>
      </c>
      <c r="K123" s="54">
        <v>-612081.09</v>
      </c>
      <c r="L123" s="54">
        <v>-346631.84</v>
      </c>
      <c r="M123" s="54">
        <v>-12940.94</v>
      </c>
      <c r="N123" s="19">
        <f t="shared" si="3"/>
        <v>-6296123.3000000007</v>
      </c>
      <c r="O123" t="str">
        <f>_xlfn.XLOOKUP(N123,'Projected Period Natural'!X$13:X$290,'Projected Period Natural'!B$13:B$290,"'MISSING'")</f>
        <v>8402004</v>
      </c>
    </row>
  </sheetData>
  <autoFilter ref="A1:N123" xr:uid="{00000000-0009-0000-0000-000012000000}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5"/>
  <sheetViews>
    <sheetView workbookViewId="0">
      <selection activeCell="K22" sqref="K22"/>
    </sheetView>
  </sheetViews>
  <sheetFormatPr defaultRowHeight="14.4"/>
  <cols>
    <col min="1" max="1" width="13.5546875" bestFit="1" customWidth="1"/>
    <col min="2" max="7" width="13.33203125" style="1" bestFit="1" customWidth="1"/>
  </cols>
  <sheetData>
    <row r="1" spans="1:7">
      <c r="A1" t="s">
        <v>6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7</v>
      </c>
      <c r="G1" s="1" t="s">
        <v>8</v>
      </c>
    </row>
    <row r="2" spans="1:7">
      <c r="A2" t="s">
        <v>13</v>
      </c>
      <c r="B2" s="1">
        <v>901316.23</v>
      </c>
      <c r="C2" s="1">
        <v>901918.63</v>
      </c>
      <c r="D2" s="1">
        <v>902514.42999999993</v>
      </c>
      <c r="E2" s="1">
        <v>903107.2</v>
      </c>
      <c r="F2" s="1">
        <v>896315.31</v>
      </c>
      <c r="G2" s="1">
        <v>896958.78</v>
      </c>
    </row>
    <row r="3" spans="1:7">
      <c r="A3" t="s">
        <v>14</v>
      </c>
      <c r="B3" s="1">
        <v>26315</v>
      </c>
      <c r="C3" s="1">
        <v>26315</v>
      </c>
      <c r="D3" s="1">
        <v>26315</v>
      </c>
      <c r="E3" s="1">
        <v>26315</v>
      </c>
      <c r="F3" s="1">
        <v>26315</v>
      </c>
      <c r="G3" s="1">
        <v>26315</v>
      </c>
    </row>
    <row r="4" spans="1:7">
      <c r="A4" t="s">
        <v>15</v>
      </c>
      <c r="B4" s="1">
        <v>317524.75</v>
      </c>
      <c r="C4" s="1">
        <v>312089.75</v>
      </c>
      <c r="D4" s="1">
        <v>315370.75</v>
      </c>
      <c r="E4" s="1">
        <v>318219.75</v>
      </c>
      <c r="F4" s="1">
        <v>327103.75</v>
      </c>
      <c r="G4" s="1">
        <v>323677.75</v>
      </c>
    </row>
    <row r="5" spans="1:7">
      <c r="A5" t="s">
        <v>16</v>
      </c>
      <c r="B5" s="1">
        <v>-27028.93</v>
      </c>
      <c r="C5" s="1">
        <v>1017.94</v>
      </c>
      <c r="D5" s="1">
        <v>-16147.55</v>
      </c>
      <c r="E5" s="1">
        <v>44457.18</v>
      </c>
      <c r="F5" s="1">
        <v>61346.1</v>
      </c>
      <c r="G5" s="1">
        <v>70220.94</v>
      </c>
    </row>
    <row r="6" spans="1:7">
      <c r="A6" t="s">
        <v>17</v>
      </c>
      <c r="B6" s="1">
        <v>-127081.38</v>
      </c>
      <c r="C6" s="1">
        <v>-14485.23</v>
      </c>
      <c r="D6" s="1">
        <v>-75164.459999999992</v>
      </c>
      <c r="E6" s="1">
        <v>174758.86</v>
      </c>
      <c r="F6" s="1">
        <v>250975.49</v>
      </c>
      <c r="G6" s="1">
        <v>267187.90999999997</v>
      </c>
    </row>
    <row r="7" spans="1:7">
      <c r="A7" t="s">
        <v>18</v>
      </c>
      <c r="F7" s="1">
        <v>0</v>
      </c>
      <c r="G7" s="1">
        <v>0</v>
      </c>
    </row>
    <row r="8" spans="1:7">
      <c r="A8" t="s">
        <v>19</v>
      </c>
      <c r="F8" s="1">
        <v>0</v>
      </c>
    </row>
    <row r="9" spans="1:7">
      <c r="A9" t="s">
        <v>20</v>
      </c>
      <c r="B9" s="1">
        <v>100</v>
      </c>
      <c r="C9" s="1">
        <v>100</v>
      </c>
      <c r="D9" s="1">
        <v>100</v>
      </c>
      <c r="E9" s="1">
        <v>100</v>
      </c>
      <c r="F9" s="1">
        <v>100</v>
      </c>
      <c r="G9" s="1">
        <v>100</v>
      </c>
    </row>
    <row r="10" spans="1:7">
      <c r="A10" t="s">
        <v>21</v>
      </c>
      <c r="B10" s="1">
        <v>4004</v>
      </c>
      <c r="C10" s="1">
        <v>4004</v>
      </c>
      <c r="D10" s="1">
        <v>4004</v>
      </c>
      <c r="E10" s="1">
        <v>4004</v>
      </c>
      <c r="F10" s="1">
        <v>4004</v>
      </c>
      <c r="G10" s="1">
        <v>4004</v>
      </c>
    </row>
    <row r="11" spans="1:7">
      <c r="A11" t="s">
        <v>22</v>
      </c>
      <c r="F11" s="1">
        <v>0</v>
      </c>
    </row>
    <row r="12" spans="1:7">
      <c r="A12" t="s">
        <v>23</v>
      </c>
      <c r="B12" s="1">
        <v>4167</v>
      </c>
      <c r="C12" s="1">
        <v>4167</v>
      </c>
      <c r="D12" s="1">
        <v>4167</v>
      </c>
      <c r="E12" s="1">
        <v>4167</v>
      </c>
      <c r="F12" s="1">
        <v>4167</v>
      </c>
      <c r="G12" s="1">
        <v>4167</v>
      </c>
    </row>
    <row r="13" spans="1:7">
      <c r="A13" t="s">
        <v>24</v>
      </c>
      <c r="B13" s="1">
        <v>208</v>
      </c>
      <c r="C13" s="1">
        <v>208</v>
      </c>
      <c r="D13" s="1">
        <v>208</v>
      </c>
      <c r="E13" s="1">
        <v>208</v>
      </c>
      <c r="F13" s="1">
        <v>208</v>
      </c>
      <c r="G13" s="1">
        <v>208</v>
      </c>
    </row>
    <row r="14" spans="1:7">
      <c r="A14" t="s">
        <v>25</v>
      </c>
      <c r="B14" s="1">
        <v>1137</v>
      </c>
      <c r="C14" s="1">
        <v>1137</v>
      </c>
      <c r="D14" s="1">
        <v>1137</v>
      </c>
      <c r="E14" s="1">
        <v>1137</v>
      </c>
      <c r="F14" s="1">
        <v>1137</v>
      </c>
      <c r="G14" s="1">
        <v>1137</v>
      </c>
    </row>
    <row r="15" spans="1:7">
      <c r="A15" t="s">
        <v>26</v>
      </c>
      <c r="B15" s="1">
        <v>256963.56999999998</v>
      </c>
      <c r="C15" s="1">
        <v>256963.56999999998</v>
      </c>
      <c r="D15" s="1">
        <v>256963.56999999998</v>
      </c>
      <c r="E15" s="1">
        <v>257203.44</v>
      </c>
      <c r="F15" s="1">
        <v>237006.06999999998</v>
      </c>
      <c r="G15" s="1">
        <v>237006.06999999998</v>
      </c>
    </row>
    <row r="16" spans="1:7">
      <c r="A16" t="s">
        <v>27</v>
      </c>
      <c r="F16" s="1">
        <v>0</v>
      </c>
      <c r="G16" s="1">
        <v>0</v>
      </c>
    </row>
    <row r="17" spans="1:7">
      <c r="A17" t="s">
        <v>28</v>
      </c>
      <c r="F17" s="1">
        <v>0</v>
      </c>
      <c r="G17" s="1">
        <v>0</v>
      </c>
    </row>
    <row r="18" spans="1:7">
      <c r="A18" t="s">
        <v>29</v>
      </c>
      <c r="F18" s="1">
        <v>0</v>
      </c>
      <c r="G18" s="1">
        <v>0</v>
      </c>
    </row>
    <row r="19" spans="1:7">
      <c r="A19" t="s">
        <v>30</v>
      </c>
      <c r="F19" s="1">
        <v>0</v>
      </c>
      <c r="G19" s="1">
        <v>0</v>
      </c>
    </row>
    <row r="20" spans="1:7">
      <c r="A20" t="s">
        <v>31</v>
      </c>
      <c r="F20" s="1">
        <v>0</v>
      </c>
      <c r="G20" s="1">
        <v>0</v>
      </c>
    </row>
    <row r="21" spans="1:7">
      <c r="A21" t="s">
        <v>32</v>
      </c>
      <c r="F21" s="1">
        <v>0</v>
      </c>
      <c r="G21" s="1">
        <v>0</v>
      </c>
    </row>
    <row r="22" spans="1:7">
      <c r="A22" t="s">
        <v>33</v>
      </c>
      <c r="F22" s="1">
        <v>0</v>
      </c>
      <c r="G22" s="1">
        <v>0</v>
      </c>
    </row>
    <row r="23" spans="1:7">
      <c r="A23" t="s">
        <v>34</v>
      </c>
      <c r="B23" s="1">
        <v>24.99</v>
      </c>
      <c r="C23" s="1">
        <v>23.17</v>
      </c>
      <c r="D23" s="1">
        <v>24.08</v>
      </c>
      <c r="E23" s="1">
        <v>24.99</v>
      </c>
      <c r="F23" s="1">
        <v>25.9</v>
      </c>
      <c r="G23" s="1">
        <v>24.99</v>
      </c>
    </row>
    <row r="24" spans="1:7">
      <c r="A24" t="s">
        <v>35</v>
      </c>
      <c r="F24" s="1">
        <v>0</v>
      </c>
      <c r="G24" s="1">
        <v>0</v>
      </c>
    </row>
    <row r="25" spans="1:7">
      <c r="A25" t="s">
        <v>36</v>
      </c>
      <c r="B25" s="1">
        <v>5.72</v>
      </c>
      <c r="C25" s="1">
        <v>5.31</v>
      </c>
      <c r="D25" s="1">
        <v>5.53</v>
      </c>
      <c r="E25" s="1">
        <v>5.72</v>
      </c>
      <c r="F25" s="1">
        <v>5.8</v>
      </c>
      <c r="G25" s="1">
        <v>5.59</v>
      </c>
    </row>
    <row r="26" spans="1:7">
      <c r="A26" t="s">
        <v>37</v>
      </c>
      <c r="F26" s="1">
        <v>0</v>
      </c>
      <c r="G26" s="1">
        <v>0</v>
      </c>
    </row>
    <row r="27" spans="1:7">
      <c r="A27" t="s">
        <v>39</v>
      </c>
      <c r="F27" s="1">
        <v>0</v>
      </c>
      <c r="G27" s="1">
        <v>0</v>
      </c>
    </row>
    <row r="28" spans="1:7">
      <c r="A28" s="10" t="s">
        <v>38</v>
      </c>
      <c r="B28" s="1">
        <v>511812</v>
      </c>
      <c r="C28" s="1">
        <v>869660</v>
      </c>
      <c r="D28" s="1">
        <v>638549</v>
      </c>
      <c r="E28" s="1">
        <v>2097459</v>
      </c>
      <c r="F28" s="1">
        <v>2607096</v>
      </c>
      <c r="G28" s="1">
        <v>2764243</v>
      </c>
    </row>
    <row r="29" spans="1:7">
      <c r="A29" t="s">
        <v>41</v>
      </c>
      <c r="F29" s="1">
        <v>0</v>
      </c>
      <c r="G29" s="1">
        <v>0</v>
      </c>
    </row>
    <row r="30" spans="1:7">
      <c r="A30" t="s">
        <v>42</v>
      </c>
      <c r="B30" s="1">
        <v>47165.05</v>
      </c>
      <c r="C30" s="1">
        <v>43179.89</v>
      </c>
      <c r="D30" s="1">
        <v>45172.47</v>
      </c>
      <c r="E30" s="1">
        <v>47165.05</v>
      </c>
      <c r="F30" s="1">
        <v>47803.55</v>
      </c>
      <c r="G30" s="1">
        <v>45869.84</v>
      </c>
    </row>
    <row r="31" spans="1:7">
      <c r="A31" t="s">
        <v>43</v>
      </c>
      <c r="G31" s="1">
        <v>0</v>
      </c>
    </row>
    <row r="32" spans="1:7">
      <c r="A32" t="s">
        <v>44</v>
      </c>
      <c r="F32" s="1">
        <v>0</v>
      </c>
      <c r="G32" s="1">
        <v>0</v>
      </c>
    </row>
    <row r="33" spans="1:7">
      <c r="A33" t="s">
        <v>45</v>
      </c>
      <c r="F33" s="1">
        <v>0</v>
      </c>
      <c r="G33" s="1">
        <v>0</v>
      </c>
    </row>
    <row r="34" spans="1:7">
      <c r="A34" t="s">
        <v>46</v>
      </c>
      <c r="F34" s="1">
        <v>0</v>
      </c>
      <c r="G34" s="1">
        <v>0</v>
      </c>
    </row>
    <row r="35" spans="1:7">
      <c r="A35" t="s">
        <v>47</v>
      </c>
    </row>
    <row r="36" spans="1:7">
      <c r="A36" t="s">
        <v>48</v>
      </c>
      <c r="F36" s="1">
        <v>0</v>
      </c>
      <c r="G36" s="1">
        <v>0</v>
      </c>
    </row>
    <row r="37" spans="1:7">
      <c r="A37" t="s">
        <v>49</v>
      </c>
      <c r="F37" s="1">
        <v>0</v>
      </c>
    </row>
    <row r="38" spans="1:7">
      <c r="A38" t="s">
        <v>50</v>
      </c>
      <c r="G38" s="1">
        <v>0</v>
      </c>
    </row>
    <row r="39" spans="1:7">
      <c r="A39" t="s">
        <v>51</v>
      </c>
      <c r="B39" s="1">
        <v>4959.78</v>
      </c>
      <c r="C39" s="1">
        <v>4348.75</v>
      </c>
      <c r="D39" s="1">
        <v>5994.17</v>
      </c>
      <c r="E39" s="1">
        <v>8370.49</v>
      </c>
      <c r="F39" s="1">
        <v>8902.2000000000007</v>
      </c>
      <c r="G39" s="1">
        <v>8725.52</v>
      </c>
    </row>
    <row r="40" spans="1:7">
      <c r="A40" t="s">
        <v>52</v>
      </c>
      <c r="B40" s="1">
        <v>8148.85</v>
      </c>
      <c r="C40" s="1">
        <v>5000.13</v>
      </c>
      <c r="D40" s="1">
        <v>31227.69</v>
      </c>
      <c r="E40" s="1">
        <v>63225.21</v>
      </c>
      <c r="F40" s="1">
        <v>168756.27</v>
      </c>
      <c r="G40" s="1">
        <v>81703.850000000006</v>
      </c>
    </row>
    <row r="41" spans="1:7">
      <c r="A41" t="s">
        <v>53</v>
      </c>
      <c r="F41" s="1">
        <v>0</v>
      </c>
      <c r="G41" s="1">
        <v>0</v>
      </c>
    </row>
    <row r="42" spans="1:7">
      <c r="A42" t="s">
        <v>54</v>
      </c>
      <c r="B42" s="1">
        <v>14.31</v>
      </c>
      <c r="C42" s="1">
        <v>13.29</v>
      </c>
      <c r="D42" s="1">
        <v>13.83</v>
      </c>
      <c r="E42" s="1">
        <v>14.31</v>
      </c>
      <c r="F42" s="1">
        <v>14.52</v>
      </c>
      <c r="G42" s="1">
        <v>13.99</v>
      </c>
    </row>
    <row r="43" spans="1:7">
      <c r="A43" t="s">
        <v>55</v>
      </c>
      <c r="B43" s="1">
        <v>714.11</v>
      </c>
      <c r="C43" s="1">
        <v>732.15</v>
      </c>
      <c r="D43" s="1">
        <v>902.33</v>
      </c>
      <c r="E43" s="1">
        <v>1168.8699999999999</v>
      </c>
      <c r="F43" s="1">
        <v>1221.68</v>
      </c>
      <c r="G43" s="1">
        <v>1246.8700000000001</v>
      </c>
    </row>
    <row r="44" spans="1:7">
      <c r="A44" t="s">
        <v>56</v>
      </c>
      <c r="B44" s="1">
        <v>16500.91</v>
      </c>
      <c r="C44" s="1">
        <v>14497.72</v>
      </c>
      <c r="D44" s="1">
        <v>19742.400000000001</v>
      </c>
      <c r="E44" s="1">
        <v>27301.47</v>
      </c>
      <c r="F44" s="1">
        <v>28997.200000000001</v>
      </c>
      <c r="G44" s="1">
        <v>28404.57</v>
      </c>
    </row>
    <row r="45" spans="1:7">
      <c r="A45" t="s">
        <v>57</v>
      </c>
      <c r="B45" s="1">
        <v>68079.149999999994</v>
      </c>
      <c r="C45" s="1">
        <v>27326.91</v>
      </c>
      <c r="D45" s="1">
        <v>153798.75999999998</v>
      </c>
      <c r="E45" s="1">
        <v>272234.92</v>
      </c>
      <c r="F45" s="1">
        <v>360106.87999999995</v>
      </c>
      <c r="G45" s="1">
        <v>383165.13</v>
      </c>
    </row>
    <row r="46" spans="1:7">
      <c r="A46" t="s">
        <v>58</v>
      </c>
      <c r="B46" s="1">
        <v>8.59</v>
      </c>
      <c r="C46" s="1">
        <v>7.99</v>
      </c>
      <c r="D46" s="1">
        <v>8.3000000000000007</v>
      </c>
      <c r="E46" s="1">
        <v>8.59</v>
      </c>
      <c r="F46" s="1">
        <v>8.7200000000000006</v>
      </c>
      <c r="G46" s="1">
        <v>8.4</v>
      </c>
    </row>
    <row r="47" spans="1:7">
      <c r="A47" t="s">
        <v>59</v>
      </c>
      <c r="B47" s="1">
        <v>29863.34</v>
      </c>
      <c r="C47" s="1">
        <v>31969.08</v>
      </c>
      <c r="D47" s="1">
        <v>43207.509999999995</v>
      </c>
      <c r="E47" s="1">
        <v>53364.67</v>
      </c>
      <c r="F47" s="1">
        <v>58133.58</v>
      </c>
      <c r="G47" s="1">
        <v>57559.909999999996</v>
      </c>
    </row>
    <row r="48" spans="1:7">
      <c r="A48" t="s">
        <v>60</v>
      </c>
      <c r="B48" s="1">
        <v>8.5500000000000007</v>
      </c>
      <c r="C48" s="1">
        <v>7.99</v>
      </c>
      <c r="D48" s="1">
        <v>8.3000000000000007</v>
      </c>
      <c r="E48" s="1">
        <v>8.59</v>
      </c>
      <c r="F48" s="1">
        <v>8.7200000000000006</v>
      </c>
      <c r="G48" s="1">
        <v>8.4</v>
      </c>
    </row>
    <row r="49" spans="1:7">
      <c r="A49" t="s">
        <v>61</v>
      </c>
      <c r="B49" s="1">
        <v>26652.6</v>
      </c>
      <c r="C49" s="1">
        <v>27705.91</v>
      </c>
      <c r="D49" s="1">
        <v>34250.82</v>
      </c>
      <c r="E49" s="1">
        <v>44653.57</v>
      </c>
      <c r="F49" s="1">
        <v>46709.58</v>
      </c>
      <c r="G49" s="1">
        <v>47855.579999999994</v>
      </c>
    </row>
    <row r="50" spans="1:7">
      <c r="A50" t="s">
        <v>62</v>
      </c>
      <c r="B50" s="1">
        <v>18976.150000000001</v>
      </c>
      <c r="C50" s="1">
        <v>17888.53</v>
      </c>
      <c r="D50" s="1">
        <v>23496.48</v>
      </c>
      <c r="E50" s="1">
        <v>32070.31</v>
      </c>
      <c r="F50" s="1">
        <v>34006.19</v>
      </c>
      <c r="G50" s="1">
        <v>33965.15</v>
      </c>
    </row>
    <row r="51" spans="1:7">
      <c r="A51" t="s">
        <v>63</v>
      </c>
      <c r="B51" s="1">
        <v>1233.22</v>
      </c>
      <c r="C51" s="1">
        <v>1269.23</v>
      </c>
      <c r="D51" s="1">
        <v>1578.2399999999998</v>
      </c>
      <c r="E51" s="1">
        <v>2066.9499999999998</v>
      </c>
      <c r="F51" s="1">
        <v>2164.1</v>
      </c>
      <c r="G51" s="1">
        <v>2210.2199999999998</v>
      </c>
    </row>
    <row r="52" spans="1:7">
      <c r="A52" t="s">
        <v>64</v>
      </c>
      <c r="B52" s="1">
        <v>2556.79</v>
      </c>
      <c r="C52" s="1">
        <v>2648.58</v>
      </c>
      <c r="D52" s="1">
        <v>3287.89</v>
      </c>
      <c r="E52" s="1">
        <v>4300.04</v>
      </c>
      <c r="F52" s="1">
        <v>4501.34</v>
      </c>
      <c r="G52" s="1">
        <v>4606.84</v>
      </c>
    </row>
    <row r="53" spans="1:7">
      <c r="A53" t="s">
        <v>65</v>
      </c>
      <c r="B53" s="1">
        <v>5.72</v>
      </c>
      <c r="C53" s="1">
        <v>5.31</v>
      </c>
      <c r="D53" s="1">
        <v>5.53</v>
      </c>
      <c r="E53" s="1">
        <v>5.72</v>
      </c>
      <c r="F53" s="1">
        <v>5.8</v>
      </c>
      <c r="G53" s="1">
        <v>5.59</v>
      </c>
    </row>
    <row r="54" spans="1:7">
      <c r="A54" t="s">
        <v>66</v>
      </c>
      <c r="B54" s="1">
        <v>11.45</v>
      </c>
      <c r="C54" s="1">
        <v>10.63</v>
      </c>
      <c r="D54" s="1">
        <v>11.06</v>
      </c>
      <c r="E54" s="1">
        <v>11.45</v>
      </c>
      <c r="F54" s="1">
        <v>11.62</v>
      </c>
      <c r="G54" s="1">
        <v>11.19</v>
      </c>
    </row>
    <row r="55" spans="1:7">
      <c r="A55" t="s">
        <v>67</v>
      </c>
      <c r="B55" s="1">
        <v>23913.96</v>
      </c>
      <c r="C55" s="1">
        <v>21761.68</v>
      </c>
      <c r="D55" s="1">
        <v>29329.65</v>
      </c>
      <c r="E55" s="1">
        <v>40479.620000000003</v>
      </c>
      <c r="F55" s="1">
        <v>43028.43</v>
      </c>
      <c r="G55" s="1">
        <v>42605.31</v>
      </c>
    </row>
    <row r="56" spans="1:7">
      <c r="A56" t="s">
        <v>68</v>
      </c>
      <c r="F56" s="1">
        <v>0</v>
      </c>
      <c r="G56" s="1">
        <v>0</v>
      </c>
    </row>
    <row r="57" spans="1:7">
      <c r="A57" t="s">
        <v>69</v>
      </c>
      <c r="B57" s="1">
        <v>256.77</v>
      </c>
      <c r="C57" s="1">
        <v>233.43</v>
      </c>
      <c r="D57" s="1">
        <v>245.04</v>
      </c>
      <c r="E57" s="1">
        <v>256.74</v>
      </c>
      <c r="F57" s="1">
        <v>260.57</v>
      </c>
      <c r="G57" s="1">
        <v>248.96</v>
      </c>
    </row>
    <row r="58" spans="1:7">
      <c r="A58" t="s">
        <v>70</v>
      </c>
      <c r="B58" s="1">
        <v>71000.87</v>
      </c>
      <c r="C58" s="1">
        <v>67478.600000000006</v>
      </c>
      <c r="D58" s="1">
        <v>69240.23</v>
      </c>
      <c r="E58" s="1">
        <v>71000.87</v>
      </c>
      <c r="F58" s="1">
        <v>71503.86</v>
      </c>
      <c r="G58" s="1">
        <v>69800.77</v>
      </c>
    </row>
    <row r="59" spans="1:7">
      <c r="A59" t="s">
        <v>71</v>
      </c>
      <c r="B59" s="1">
        <v>25316.47</v>
      </c>
      <c r="C59" s="1">
        <v>30102.44</v>
      </c>
      <c r="D59" s="1">
        <v>28766.45</v>
      </c>
      <c r="E59" s="1">
        <v>41746.050000000003</v>
      </c>
      <c r="F59" s="1">
        <v>46855.51</v>
      </c>
      <c r="G59" s="1">
        <v>47533.31</v>
      </c>
    </row>
    <row r="60" spans="1:7">
      <c r="A60" t="s">
        <v>72</v>
      </c>
      <c r="B60" s="1">
        <v>670.06</v>
      </c>
      <c r="C60" s="1">
        <v>613.35</v>
      </c>
      <c r="D60" s="1">
        <v>642.24</v>
      </c>
      <c r="E60" s="1">
        <v>670.06</v>
      </c>
      <c r="F60" s="1">
        <v>679.69</v>
      </c>
      <c r="G60" s="1">
        <v>651.87</v>
      </c>
    </row>
    <row r="61" spans="1:7">
      <c r="A61" t="s">
        <v>73</v>
      </c>
      <c r="B61" s="1">
        <v>180371.69</v>
      </c>
      <c r="C61" s="1">
        <v>166489.46</v>
      </c>
      <c r="D61" s="1">
        <v>173470.53</v>
      </c>
      <c r="E61" s="1">
        <v>180371.69</v>
      </c>
      <c r="F61" s="1">
        <v>182566.87000000002</v>
      </c>
      <c r="G61" s="1">
        <v>175646.61</v>
      </c>
    </row>
    <row r="62" spans="1:7">
      <c r="A62" t="s">
        <v>74</v>
      </c>
      <c r="B62" s="1">
        <v>116871.19</v>
      </c>
      <c r="C62" s="1">
        <v>117223.87</v>
      </c>
      <c r="D62" s="1">
        <v>114713.03</v>
      </c>
      <c r="E62" s="1">
        <v>115492.19</v>
      </c>
      <c r="F62" s="1">
        <v>116029.35</v>
      </c>
      <c r="G62" s="1">
        <v>117543.19</v>
      </c>
    </row>
    <row r="63" spans="1:7">
      <c r="A63" t="s">
        <v>75</v>
      </c>
      <c r="B63" s="1">
        <v>1517.49</v>
      </c>
      <c r="C63" s="1">
        <v>-1576.56</v>
      </c>
      <c r="D63" s="1">
        <v>-1230.31</v>
      </c>
      <c r="E63" s="1">
        <v>-884.05</v>
      </c>
      <c r="F63" s="1">
        <v>21173.24</v>
      </c>
      <c r="G63" s="1">
        <v>15362.98</v>
      </c>
    </row>
    <row r="64" spans="1:7">
      <c r="A64" t="s">
        <v>76</v>
      </c>
      <c r="B64" s="1">
        <v>219409.81</v>
      </c>
      <c r="C64" s="1">
        <v>211524.81</v>
      </c>
      <c r="D64" s="1">
        <v>202259.81</v>
      </c>
      <c r="E64" s="1">
        <v>217737.81</v>
      </c>
      <c r="F64" s="1">
        <v>211913.83</v>
      </c>
      <c r="G64" s="1">
        <v>209516.83</v>
      </c>
    </row>
    <row r="65" spans="1:7">
      <c r="A65" t="s">
        <v>77</v>
      </c>
      <c r="B65" s="1">
        <v>82040</v>
      </c>
      <c r="C65" s="1">
        <v>82040</v>
      </c>
      <c r="D65" s="1">
        <v>82040</v>
      </c>
      <c r="E65" s="1">
        <v>82040</v>
      </c>
      <c r="F65" s="1">
        <v>82040</v>
      </c>
      <c r="G65" s="1">
        <v>82040</v>
      </c>
    </row>
    <row r="66" spans="1:7">
      <c r="A66" t="s">
        <v>78</v>
      </c>
      <c r="B66" s="1">
        <v>29165.85</v>
      </c>
      <c r="C66" s="1">
        <v>29089.88</v>
      </c>
      <c r="D66" s="1">
        <v>29127.33</v>
      </c>
      <c r="E66" s="1">
        <v>29165.85</v>
      </c>
      <c r="F66" s="1">
        <v>29176.55</v>
      </c>
      <c r="G66" s="1">
        <v>29139.1</v>
      </c>
    </row>
    <row r="67" spans="1:7">
      <c r="A67" t="s">
        <v>79</v>
      </c>
      <c r="B67" s="1">
        <v>340832.58999999997</v>
      </c>
      <c r="C67" s="1">
        <v>335175.13</v>
      </c>
      <c r="D67" s="1">
        <v>340166.30000000005</v>
      </c>
      <c r="E67" s="1">
        <v>341654.93</v>
      </c>
      <c r="F67" s="1">
        <v>343464.73</v>
      </c>
      <c r="G67" s="1">
        <v>335017.79000000004</v>
      </c>
    </row>
    <row r="68" spans="1:7">
      <c r="A68" t="s">
        <v>80</v>
      </c>
      <c r="B68" s="1">
        <v>20833</v>
      </c>
      <c r="C68" s="1">
        <v>20833</v>
      </c>
      <c r="D68" s="1">
        <v>20833</v>
      </c>
      <c r="E68" s="1">
        <v>20833</v>
      </c>
      <c r="F68" s="1">
        <v>20833</v>
      </c>
      <c r="G68" s="1">
        <v>20833</v>
      </c>
    </row>
    <row r="69" spans="1:7">
      <c r="A69" t="s">
        <v>81</v>
      </c>
      <c r="F69" s="1">
        <v>0</v>
      </c>
    </row>
    <row r="70" spans="1:7">
      <c r="A70" t="s">
        <v>82</v>
      </c>
      <c r="B70" s="1">
        <v>5798</v>
      </c>
      <c r="C70" s="1">
        <v>5798</v>
      </c>
      <c r="D70" s="1">
        <v>5798</v>
      </c>
      <c r="E70" s="1">
        <v>5798</v>
      </c>
      <c r="F70" s="1">
        <v>5798</v>
      </c>
      <c r="G70" s="1">
        <v>5798</v>
      </c>
    </row>
    <row r="71" spans="1:7">
      <c r="A71" t="s">
        <v>83</v>
      </c>
      <c r="B71" s="1">
        <v>4077</v>
      </c>
      <c r="C71" s="1">
        <v>3997</v>
      </c>
      <c r="D71" s="1">
        <v>4257</v>
      </c>
      <c r="E71" s="1">
        <v>4031</v>
      </c>
      <c r="F71" s="1">
        <v>4205</v>
      </c>
      <c r="G71" s="1">
        <v>4347</v>
      </c>
    </row>
    <row r="72" spans="1:7">
      <c r="A72" t="s">
        <v>84</v>
      </c>
      <c r="F72" s="1">
        <v>0</v>
      </c>
      <c r="G72" s="1">
        <v>0</v>
      </c>
    </row>
    <row r="73" spans="1:7">
      <c r="A73" t="s">
        <v>85</v>
      </c>
      <c r="B73" s="1">
        <v>-3224261.75</v>
      </c>
      <c r="C73" s="1">
        <v>-3630520.3199999998</v>
      </c>
      <c r="D73" s="1">
        <v>-3520410.43</v>
      </c>
      <c r="E73" s="1">
        <v>-5537531.1099999994</v>
      </c>
      <c r="F73" s="1">
        <v>-6446343.8300000001</v>
      </c>
      <c r="G73" s="1">
        <v>-6505041.2800000003</v>
      </c>
    </row>
    <row r="74" spans="1:7">
      <c r="A74" t="s">
        <v>86</v>
      </c>
      <c r="F74" s="1">
        <v>0</v>
      </c>
      <c r="G74" s="1">
        <v>0</v>
      </c>
    </row>
    <row r="75" spans="1:7">
      <c r="A75" t="s">
        <v>87</v>
      </c>
      <c r="F75" s="1">
        <v>0</v>
      </c>
      <c r="G75" s="1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99"/>
  <sheetViews>
    <sheetView topLeftCell="A135" workbookViewId="0">
      <selection activeCell="K7" sqref="K7"/>
    </sheetView>
  </sheetViews>
  <sheetFormatPr defaultRowHeight="14.4"/>
  <cols>
    <col min="1" max="1" width="14.33203125" bestFit="1" customWidth="1"/>
    <col min="2" max="2" width="21.109375" bestFit="1" customWidth="1"/>
    <col min="4" max="5" width="10.88671875" style="17" bestFit="1" customWidth="1"/>
    <col min="7" max="8" width="10.88671875" style="17" bestFit="1" customWidth="1"/>
    <col min="10" max="11" width="13.44140625" style="17" bestFit="1" customWidth="1"/>
    <col min="12" max="12" width="12.44140625" customWidth="1"/>
  </cols>
  <sheetData>
    <row r="1" spans="1:12">
      <c r="A1" s="7" t="s">
        <v>4</v>
      </c>
      <c r="B1" s="33" t="s">
        <v>233</v>
      </c>
      <c r="C1" s="7" t="s">
        <v>4</v>
      </c>
      <c r="D1" s="34" t="s">
        <v>234</v>
      </c>
      <c r="E1" s="34" t="s">
        <v>235</v>
      </c>
      <c r="F1" s="7" t="s">
        <v>4</v>
      </c>
      <c r="G1" s="34" t="s">
        <v>236</v>
      </c>
      <c r="H1" s="34" t="s">
        <v>237</v>
      </c>
      <c r="I1" s="7" t="s">
        <v>4</v>
      </c>
      <c r="J1" s="34" t="s">
        <v>238</v>
      </c>
      <c r="K1" s="34" t="s">
        <v>239</v>
      </c>
      <c r="L1" s="35"/>
    </row>
    <row r="2" spans="1:12">
      <c r="A2" s="9" t="s">
        <v>242</v>
      </c>
      <c r="B2" s="25">
        <v>-11283663.23</v>
      </c>
      <c r="C2" s="9" t="s">
        <v>242</v>
      </c>
      <c r="D2" s="15">
        <v>-3510094.76</v>
      </c>
      <c r="E2" s="15">
        <v>-2622706.11</v>
      </c>
      <c r="F2" s="9" t="s">
        <v>242</v>
      </c>
      <c r="G2" s="15">
        <v>-1836089.16</v>
      </c>
      <c r="H2" s="15">
        <v>-1157355.6299999999</v>
      </c>
      <c r="I2" s="9" t="s">
        <v>242</v>
      </c>
      <c r="J2" s="15">
        <v>-1069394.8799999999</v>
      </c>
      <c r="K2" s="15">
        <v>-1088022.69</v>
      </c>
    </row>
    <row r="3" spans="1:12">
      <c r="A3" s="9" t="s">
        <v>244</v>
      </c>
      <c r="B3" s="25">
        <v>2274314.46</v>
      </c>
      <c r="C3" s="9" t="s">
        <v>244</v>
      </c>
      <c r="D3" s="15">
        <v>660322.96</v>
      </c>
      <c r="E3" s="15">
        <v>911619.67</v>
      </c>
      <c r="F3" s="9" t="s">
        <v>244</v>
      </c>
      <c r="G3" s="15">
        <v>724830.36</v>
      </c>
      <c r="H3" s="15">
        <v>-39242.519999999997</v>
      </c>
      <c r="I3" s="9" t="s">
        <v>244</v>
      </c>
      <c r="J3" s="15">
        <v>-72461.289999999994</v>
      </c>
      <c r="K3" s="15">
        <v>89245.28</v>
      </c>
    </row>
    <row r="4" spans="1:12">
      <c r="A4" s="9" t="s">
        <v>246</v>
      </c>
      <c r="B4" s="25">
        <v>-7195036</v>
      </c>
      <c r="C4" s="9" t="s">
        <v>246</v>
      </c>
      <c r="D4" s="15">
        <v>-2215213.27</v>
      </c>
      <c r="E4" s="15">
        <v>-1617310.33</v>
      </c>
      <c r="F4" s="9" t="s">
        <v>246</v>
      </c>
      <c r="G4" s="15">
        <v>-1237092.25</v>
      </c>
      <c r="H4" s="15">
        <v>-740779.99</v>
      </c>
      <c r="I4" s="9" t="s">
        <v>246</v>
      </c>
      <c r="J4" s="15">
        <v>-665622.61</v>
      </c>
      <c r="K4" s="15">
        <v>-719017.55</v>
      </c>
    </row>
    <row r="5" spans="1:12">
      <c r="A5" s="9" t="s">
        <v>248</v>
      </c>
      <c r="B5" s="25">
        <v>1400368.07</v>
      </c>
      <c r="C5" s="9" t="s">
        <v>248</v>
      </c>
      <c r="D5" s="15">
        <v>382314.69</v>
      </c>
      <c r="E5" s="15">
        <v>547307.31000000006</v>
      </c>
      <c r="F5" s="9" t="s">
        <v>248</v>
      </c>
      <c r="G5" s="15">
        <v>513197.79</v>
      </c>
      <c r="H5" s="15">
        <v>-31666.73</v>
      </c>
      <c r="I5" s="9" t="s">
        <v>248</v>
      </c>
      <c r="J5" s="15">
        <v>-52533.56</v>
      </c>
      <c r="K5" s="15">
        <v>41748.57</v>
      </c>
    </row>
    <row r="6" spans="1:12">
      <c r="A6" s="9" t="s">
        <v>250</v>
      </c>
      <c r="B6" s="25">
        <v>-307594.65999999997</v>
      </c>
      <c r="C6" s="9" t="s">
        <v>250</v>
      </c>
      <c r="D6" s="15">
        <v>-113545.46</v>
      </c>
      <c r="E6" s="15">
        <v>-63391.79</v>
      </c>
      <c r="F6" s="9" t="s">
        <v>250</v>
      </c>
      <c r="G6" s="15">
        <v>-48380.4</v>
      </c>
      <c r="H6" s="15">
        <v>-26116.14</v>
      </c>
      <c r="I6" s="9" t="s">
        <v>250</v>
      </c>
      <c r="J6" s="15">
        <v>-26815.59</v>
      </c>
      <c r="K6" s="15">
        <v>-29345.279999999999</v>
      </c>
    </row>
    <row r="7" spans="1:12">
      <c r="A7" s="9" t="s">
        <v>252</v>
      </c>
      <c r="B7" s="25">
        <v>95208.38</v>
      </c>
      <c r="C7" s="9" t="s">
        <v>252</v>
      </c>
      <c r="D7" s="15">
        <v>25662.83</v>
      </c>
      <c r="E7" s="15">
        <v>36787.519999999997</v>
      </c>
      <c r="F7" s="9" t="s">
        <v>252</v>
      </c>
      <c r="G7" s="15">
        <v>35598.559999999998</v>
      </c>
      <c r="H7" s="15">
        <v>-908.57</v>
      </c>
      <c r="I7" s="9" t="s">
        <v>252</v>
      </c>
      <c r="J7" s="15">
        <v>-2306.06</v>
      </c>
      <c r="K7" s="15">
        <v>374.1</v>
      </c>
    </row>
    <row r="8" spans="1:12">
      <c r="A8" s="9" t="s">
        <v>254</v>
      </c>
      <c r="B8" s="25">
        <v>-12673.65</v>
      </c>
      <c r="C8" s="9" t="s">
        <v>254</v>
      </c>
      <c r="D8" s="15">
        <v>-3284.48</v>
      </c>
      <c r="E8" s="15">
        <v>-2312.23</v>
      </c>
      <c r="F8" s="9" t="s">
        <v>254</v>
      </c>
      <c r="G8" s="15">
        <v>-1914.98</v>
      </c>
      <c r="H8" s="15">
        <v>-2069.5</v>
      </c>
      <c r="I8" s="9" t="s">
        <v>254</v>
      </c>
      <c r="J8" s="15">
        <v>-1570.05</v>
      </c>
      <c r="K8" s="15">
        <v>-1522.41</v>
      </c>
    </row>
    <row r="9" spans="1:12">
      <c r="A9" s="9" t="s">
        <v>256</v>
      </c>
      <c r="B9" s="25">
        <v>-12473.71</v>
      </c>
      <c r="C9" s="9" t="s">
        <v>256</v>
      </c>
      <c r="D9" s="15">
        <v>-3395.15</v>
      </c>
      <c r="E9" s="15">
        <v>-2294.15</v>
      </c>
      <c r="F9" s="9" t="s">
        <v>256</v>
      </c>
      <c r="G9" s="15">
        <v>-1869.49</v>
      </c>
      <c r="H9" s="15">
        <v>-1431.47</v>
      </c>
      <c r="I9" s="9" t="s">
        <v>256</v>
      </c>
      <c r="J9" s="15">
        <v>-1781.98</v>
      </c>
      <c r="K9" s="15">
        <v>-1701.47</v>
      </c>
    </row>
    <row r="10" spans="1:12">
      <c r="A10" s="9" t="s">
        <v>258</v>
      </c>
      <c r="B10" s="25">
        <v>-39935.71</v>
      </c>
      <c r="C10" s="9" t="s">
        <v>258</v>
      </c>
      <c r="D10" s="15">
        <v>-13859.97</v>
      </c>
      <c r="E10" s="15">
        <v>-8400.83</v>
      </c>
      <c r="F10" s="9" t="s">
        <v>258</v>
      </c>
      <c r="G10" s="15">
        <v>-4754.88</v>
      </c>
      <c r="H10" s="15">
        <v>-4370.4799999999996</v>
      </c>
      <c r="I10" s="9" t="s">
        <v>258</v>
      </c>
      <c r="J10" s="15">
        <v>-4257.38</v>
      </c>
      <c r="K10" s="15">
        <v>-4292.17</v>
      </c>
    </row>
    <row r="11" spans="1:12">
      <c r="A11" s="9" t="s">
        <v>260</v>
      </c>
      <c r="B11" s="25">
        <v>-2391100.5499999998</v>
      </c>
      <c r="C11" s="9" t="s">
        <v>260</v>
      </c>
      <c r="D11" s="15">
        <v>-505855.76</v>
      </c>
      <c r="E11" s="15">
        <v>-423100.69</v>
      </c>
      <c r="F11" s="9" t="s">
        <v>260</v>
      </c>
      <c r="G11" s="15">
        <v>-385367.55</v>
      </c>
      <c r="H11" s="15">
        <v>-384997.13</v>
      </c>
      <c r="I11" s="9" t="s">
        <v>260</v>
      </c>
      <c r="J11" s="15">
        <v>-340195.42</v>
      </c>
      <c r="K11" s="15">
        <v>-351584</v>
      </c>
    </row>
    <row r="12" spans="1:12">
      <c r="A12" s="9" t="s">
        <v>262</v>
      </c>
      <c r="B12" s="25">
        <v>-560776.59</v>
      </c>
      <c r="C12" s="9" t="s">
        <v>262</v>
      </c>
      <c r="D12" s="15">
        <v>-65683.03</v>
      </c>
      <c r="E12" s="15">
        <v>-74371.94</v>
      </c>
      <c r="F12" s="9" t="s">
        <v>262</v>
      </c>
      <c r="G12" s="15">
        <v>-65499.63</v>
      </c>
      <c r="H12" s="15">
        <v>-153767.87</v>
      </c>
      <c r="I12" s="9" t="s">
        <v>262</v>
      </c>
      <c r="J12" s="15">
        <v>-113311.13</v>
      </c>
      <c r="K12" s="15">
        <v>-88142.99</v>
      </c>
    </row>
    <row r="13" spans="1:12">
      <c r="A13" s="9" t="s">
        <v>264</v>
      </c>
      <c r="B13" s="25">
        <v>-468620.01</v>
      </c>
      <c r="C13" s="9" t="s">
        <v>264</v>
      </c>
      <c r="D13" s="15">
        <v>-125656.93</v>
      </c>
      <c r="E13" s="15">
        <v>-487.59</v>
      </c>
      <c r="F13" s="9" t="s">
        <v>264</v>
      </c>
      <c r="G13" s="15">
        <v>-13947.97</v>
      </c>
      <c r="H13" s="15">
        <v>-137619.6</v>
      </c>
      <c r="I13" s="9" t="s">
        <v>264</v>
      </c>
      <c r="J13" s="15">
        <v>-142206.92000000001</v>
      </c>
      <c r="K13" s="15">
        <v>-48701</v>
      </c>
    </row>
    <row r="14" spans="1:12">
      <c r="A14" s="9" t="s">
        <v>266</v>
      </c>
      <c r="B14" s="26">
        <v>-636.13</v>
      </c>
      <c r="C14" s="9" t="s">
        <v>266</v>
      </c>
      <c r="D14" s="15">
        <v>-138.69</v>
      </c>
      <c r="E14" s="15">
        <v>-113.08</v>
      </c>
      <c r="F14" s="9" t="s">
        <v>266</v>
      </c>
      <c r="G14" s="15">
        <v>-96.36</v>
      </c>
      <c r="H14" s="15">
        <v>-96</v>
      </c>
      <c r="I14" s="9" t="s">
        <v>266</v>
      </c>
      <c r="J14" s="15">
        <v>-96</v>
      </c>
      <c r="K14" s="15">
        <v>-96</v>
      </c>
    </row>
    <row r="15" spans="1:12">
      <c r="A15" s="9" t="s">
        <v>267</v>
      </c>
      <c r="B15" s="25">
        <v>-482595.09</v>
      </c>
      <c r="C15" s="9" t="s">
        <v>267</v>
      </c>
      <c r="D15" s="15">
        <v>-115910.33</v>
      </c>
      <c r="E15" s="15">
        <v>-90089.76</v>
      </c>
      <c r="F15" s="9" t="s">
        <v>267</v>
      </c>
      <c r="G15" s="15">
        <v>-75579.570000000007</v>
      </c>
      <c r="H15" s="15">
        <v>-69618.78</v>
      </c>
      <c r="I15" s="9" t="s">
        <v>267</v>
      </c>
      <c r="J15" s="15">
        <v>-64247.13</v>
      </c>
      <c r="K15" s="15">
        <v>-67149.52</v>
      </c>
    </row>
    <row r="16" spans="1:12">
      <c r="A16" s="9" t="s">
        <v>269</v>
      </c>
      <c r="B16" s="25">
        <v>-211180.48</v>
      </c>
      <c r="C16" s="9" t="s">
        <v>269</v>
      </c>
      <c r="D16" s="15">
        <v>-19421.32</v>
      </c>
      <c r="E16" s="15">
        <v>-49045.13</v>
      </c>
      <c r="F16" s="9" t="s">
        <v>269</v>
      </c>
      <c r="G16" s="15">
        <v>-50114.42</v>
      </c>
      <c r="H16" s="15">
        <v>-27455.48</v>
      </c>
      <c r="I16" s="9" t="s">
        <v>269</v>
      </c>
      <c r="J16" s="15">
        <v>-43542.11</v>
      </c>
      <c r="K16" s="15">
        <v>-21602.02</v>
      </c>
    </row>
    <row r="17" spans="1:11">
      <c r="A17" s="9" t="s">
        <v>271</v>
      </c>
      <c r="B17" s="25">
        <v>-4457.6499999999996</v>
      </c>
      <c r="C17" s="9" t="s">
        <v>271</v>
      </c>
      <c r="D17" s="15">
        <v>0</v>
      </c>
      <c r="E17" s="15">
        <v>-1428.22</v>
      </c>
      <c r="F17" s="9" t="s">
        <v>271</v>
      </c>
      <c r="G17" s="15">
        <v>-36.96</v>
      </c>
      <c r="H17" s="15">
        <v>-1765.54</v>
      </c>
      <c r="I17" s="9" t="s">
        <v>271</v>
      </c>
      <c r="J17" s="15">
        <v>-1201.93</v>
      </c>
      <c r="K17" s="15">
        <v>-25</v>
      </c>
    </row>
    <row r="18" spans="1:11">
      <c r="A18" s="9" t="s">
        <v>275</v>
      </c>
      <c r="B18" s="25">
        <v>5808967.6799999997</v>
      </c>
      <c r="C18" s="9" t="s">
        <v>275</v>
      </c>
      <c r="D18" s="15">
        <v>1620348.48</v>
      </c>
      <c r="E18" s="15">
        <v>1738842.41</v>
      </c>
      <c r="F18" s="9" t="s">
        <v>275</v>
      </c>
      <c r="G18" s="15">
        <v>791244.38</v>
      </c>
      <c r="H18" s="15">
        <v>1096491.52</v>
      </c>
      <c r="I18" s="9" t="s">
        <v>275</v>
      </c>
      <c r="J18" s="15">
        <v>258257.04</v>
      </c>
      <c r="K18" s="15">
        <v>303783.84999999998</v>
      </c>
    </row>
    <row r="19" spans="1:11">
      <c r="A19" s="9" t="s">
        <v>277</v>
      </c>
      <c r="B19" s="25">
        <v>-1174851.96</v>
      </c>
      <c r="C19" s="9" t="s">
        <v>277</v>
      </c>
      <c r="D19" s="15">
        <v>-340906.4</v>
      </c>
      <c r="E19" s="15">
        <v>-488847.56</v>
      </c>
      <c r="F19" s="9" t="s">
        <v>277</v>
      </c>
      <c r="G19" s="15">
        <v>-408971.5</v>
      </c>
      <c r="H19" s="15">
        <v>1137.1400000000001</v>
      </c>
      <c r="I19" s="9" t="s">
        <v>277</v>
      </c>
      <c r="J19" s="15">
        <v>17065.62</v>
      </c>
      <c r="K19" s="15">
        <v>45670.74</v>
      </c>
    </row>
    <row r="20" spans="1:11">
      <c r="A20" s="9" t="s">
        <v>279</v>
      </c>
      <c r="B20" s="25">
        <v>29204.34</v>
      </c>
      <c r="C20" s="9" t="s">
        <v>279</v>
      </c>
      <c r="D20" s="15">
        <v>14415.73</v>
      </c>
      <c r="E20" s="15">
        <v>-876.45</v>
      </c>
      <c r="F20" s="9" t="s">
        <v>279</v>
      </c>
      <c r="G20" s="15">
        <v>65.16</v>
      </c>
      <c r="H20" s="15">
        <v>2216.3200000000002</v>
      </c>
      <c r="I20" s="9" t="s">
        <v>279</v>
      </c>
      <c r="J20" s="15">
        <v>2075.21</v>
      </c>
      <c r="K20" s="15">
        <v>11308.37</v>
      </c>
    </row>
    <row r="21" spans="1:11">
      <c r="A21" s="9" t="s">
        <v>283</v>
      </c>
      <c r="B21" s="25">
        <v>5021230.7</v>
      </c>
      <c r="C21" s="9" t="s">
        <v>283</v>
      </c>
      <c r="D21" s="15">
        <v>778790.34</v>
      </c>
      <c r="E21" s="15">
        <v>836709.38</v>
      </c>
      <c r="F21" s="9" t="s">
        <v>283</v>
      </c>
      <c r="G21" s="15">
        <v>886095.83</v>
      </c>
      <c r="H21" s="15">
        <v>778184.81</v>
      </c>
      <c r="I21" s="9" t="s">
        <v>283</v>
      </c>
      <c r="J21" s="15">
        <v>886541.93</v>
      </c>
      <c r="K21" s="15">
        <v>854908.41</v>
      </c>
    </row>
    <row r="22" spans="1:11">
      <c r="A22" s="9" t="s">
        <v>285</v>
      </c>
      <c r="B22" s="25">
        <v>321320.24</v>
      </c>
      <c r="C22" s="9" t="s">
        <v>285</v>
      </c>
      <c r="D22" s="15">
        <v>51040.17</v>
      </c>
      <c r="E22" s="15">
        <v>54247.99</v>
      </c>
      <c r="F22" s="9" t="s">
        <v>285</v>
      </c>
      <c r="G22" s="15">
        <v>56265.68</v>
      </c>
      <c r="H22" s="15">
        <v>49208.1</v>
      </c>
      <c r="I22" s="9" t="s">
        <v>285</v>
      </c>
      <c r="J22" s="15">
        <v>57093.1</v>
      </c>
      <c r="K22" s="15">
        <v>53465.2</v>
      </c>
    </row>
    <row r="23" spans="1:11">
      <c r="A23" s="9" t="s">
        <v>297</v>
      </c>
      <c r="B23" s="25">
        <v>356520.41</v>
      </c>
      <c r="C23" s="9" t="s">
        <v>297</v>
      </c>
      <c r="D23" s="15">
        <v>39237.050000000003</v>
      </c>
      <c r="E23" s="15">
        <v>32841.01</v>
      </c>
      <c r="F23" s="9" t="s">
        <v>297</v>
      </c>
      <c r="G23" s="15">
        <v>62115.24</v>
      </c>
      <c r="H23" s="15">
        <v>71234.38</v>
      </c>
      <c r="I23" s="9" t="s">
        <v>297</v>
      </c>
      <c r="J23" s="15">
        <v>72412.83</v>
      </c>
      <c r="K23" s="15">
        <v>78679.899999999994</v>
      </c>
    </row>
    <row r="24" spans="1:11">
      <c r="A24" s="9" t="s">
        <v>299</v>
      </c>
      <c r="B24" s="25">
        <v>1319.08</v>
      </c>
      <c r="C24" s="9" t="s">
        <v>299</v>
      </c>
      <c r="D24" s="15">
        <v>100.12</v>
      </c>
      <c r="E24" s="15">
        <v>207.18</v>
      </c>
      <c r="F24" s="9" t="s">
        <v>299</v>
      </c>
      <c r="G24" s="15">
        <v>277.83999999999997</v>
      </c>
      <c r="H24" s="15">
        <v>161.15</v>
      </c>
      <c r="I24" s="9" t="s">
        <v>299</v>
      </c>
      <c r="J24" s="15">
        <v>326.22000000000003</v>
      </c>
      <c r="K24" s="15">
        <v>246.57</v>
      </c>
    </row>
    <row r="25" spans="1:11">
      <c r="A25" s="9" t="s">
        <v>287</v>
      </c>
      <c r="B25" s="25">
        <v>1250</v>
      </c>
      <c r="C25" s="9" t="s">
        <v>287</v>
      </c>
      <c r="D25" s="15">
        <v>1250</v>
      </c>
      <c r="E25" s="15">
        <v>0</v>
      </c>
      <c r="F25" s="9" t="s">
        <v>289</v>
      </c>
      <c r="G25" s="15">
        <v>6853.4</v>
      </c>
      <c r="H25" s="15">
        <v>15884</v>
      </c>
      <c r="I25" s="9" t="s">
        <v>291</v>
      </c>
      <c r="J25" s="15">
        <v>50.66</v>
      </c>
      <c r="K25" s="15">
        <v>100.13</v>
      </c>
    </row>
    <row r="26" spans="1:11">
      <c r="A26" s="9" t="s">
        <v>289</v>
      </c>
      <c r="B26" s="25">
        <v>23198.74</v>
      </c>
      <c r="C26" s="9" t="s">
        <v>289</v>
      </c>
      <c r="D26" s="15">
        <v>0</v>
      </c>
      <c r="E26" s="15">
        <v>461.34</v>
      </c>
      <c r="F26" s="9" t="s">
        <v>291</v>
      </c>
      <c r="G26" s="15">
        <v>82.45</v>
      </c>
      <c r="H26" s="15">
        <v>90.29</v>
      </c>
      <c r="I26" s="9" t="s">
        <v>305</v>
      </c>
      <c r="J26" s="15">
        <v>3827.28</v>
      </c>
      <c r="K26" s="15">
        <v>3524.92</v>
      </c>
    </row>
    <row r="27" spans="1:11">
      <c r="A27" s="9" t="s">
        <v>291</v>
      </c>
      <c r="B27" s="26">
        <v>501.03</v>
      </c>
      <c r="C27" s="9" t="s">
        <v>291</v>
      </c>
      <c r="D27" s="15">
        <v>23.85</v>
      </c>
      <c r="E27" s="15">
        <v>153.65</v>
      </c>
      <c r="F27" s="9" t="s">
        <v>303</v>
      </c>
      <c r="G27" s="15">
        <v>82326</v>
      </c>
      <c r="H27" s="15">
        <v>0</v>
      </c>
      <c r="I27" s="9" t="s">
        <v>307</v>
      </c>
      <c r="J27" s="15">
        <v>49778.31</v>
      </c>
      <c r="K27" s="15">
        <v>49846.66</v>
      </c>
    </row>
    <row r="28" spans="1:11">
      <c r="A28" s="9" t="s">
        <v>303</v>
      </c>
      <c r="B28" s="25">
        <v>82326</v>
      </c>
      <c r="C28" s="9" t="s">
        <v>305</v>
      </c>
      <c r="D28" s="15">
        <v>-14724.97</v>
      </c>
      <c r="E28" s="15">
        <v>24432.22</v>
      </c>
      <c r="F28" s="9" t="s">
        <v>305</v>
      </c>
      <c r="G28" s="15">
        <v>-5362.61</v>
      </c>
      <c r="H28" s="15">
        <v>1687.72</v>
      </c>
      <c r="I28" s="9" t="s">
        <v>309</v>
      </c>
      <c r="J28" s="15">
        <v>5808.13</v>
      </c>
      <c r="K28" s="15">
        <v>5814.52</v>
      </c>
    </row>
    <row r="29" spans="1:11">
      <c r="A29" s="9" t="s">
        <v>305</v>
      </c>
      <c r="B29" s="25">
        <v>13384.56</v>
      </c>
      <c r="C29" s="9" t="s">
        <v>307</v>
      </c>
      <c r="D29" s="15">
        <v>49008.61</v>
      </c>
      <c r="E29" s="15">
        <v>-104380.26</v>
      </c>
      <c r="F29" s="9" t="s">
        <v>307</v>
      </c>
      <c r="G29" s="15">
        <v>49629.26</v>
      </c>
      <c r="H29" s="15">
        <v>49629.26</v>
      </c>
      <c r="I29" s="9" t="s">
        <v>315</v>
      </c>
      <c r="J29" s="15">
        <v>4685.34</v>
      </c>
      <c r="K29" s="15">
        <v>4685.34</v>
      </c>
    </row>
    <row r="30" spans="1:11">
      <c r="A30" s="9" t="s">
        <v>307</v>
      </c>
      <c r="B30" s="25">
        <v>143511.84</v>
      </c>
      <c r="C30" s="9" t="s">
        <v>309</v>
      </c>
      <c r="D30" s="15">
        <v>-1258.6199999999999</v>
      </c>
      <c r="E30" s="15">
        <v>5120.91</v>
      </c>
      <c r="F30" s="9" t="s">
        <v>309</v>
      </c>
      <c r="G30" s="15">
        <v>5428.17</v>
      </c>
      <c r="H30" s="15">
        <v>14748.51</v>
      </c>
      <c r="I30" s="9" t="s">
        <v>317</v>
      </c>
      <c r="J30" s="15">
        <v>2555.14</v>
      </c>
      <c r="K30" s="15">
        <v>2555.14</v>
      </c>
    </row>
    <row r="31" spans="1:11">
      <c r="A31" s="9" t="s">
        <v>309</v>
      </c>
      <c r="B31" s="25">
        <v>35661.620000000003</v>
      </c>
      <c r="C31" s="9" t="s">
        <v>315</v>
      </c>
      <c r="D31" s="15">
        <v>-16750.34</v>
      </c>
      <c r="E31" s="15">
        <v>15490.67</v>
      </c>
      <c r="F31" s="9" t="s">
        <v>315</v>
      </c>
      <c r="G31" s="15">
        <v>4784.34</v>
      </c>
      <c r="H31" s="15">
        <v>1867.7</v>
      </c>
      <c r="I31" s="9" t="s">
        <v>293</v>
      </c>
      <c r="J31" s="15">
        <v>17494.41</v>
      </c>
      <c r="K31" s="15">
        <v>18880.73</v>
      </c>
    </row>
    <row r="32" spans="1:11">
      <c r="A32" s="9" t="s">
        <v>315</v>
      </c>
      <c r="B32" s="25">
        <v>14763.05</v>
      </c>
      <c r="C32" s="9" t="s">
        <v>317</v>
      </c>
      <c r="D32" s="15">
        <v>2555.14</v>
      </c>
      <c r="E32" s="15">
        <v>2472.73</v>
      </c>
      <c r="F32" s="9" t="s">
        <v>317</v>
      </c>
      <c r="G32" s="15">
        <v>2555.14</v>
      </c>
      <c r="H32" s="15">
        <v>2472.73</v>
      </c>
      <c r="I32" s="9" t="s">
        <v>301</v>
      </c>
      <c r="J32" s="15">
        <v>428.77</v>
      </c>
      <c r="K32" s="15">
        <v>431.01</v>
      </c>
    </row>
    <row r="33" spans="1:11">
      <c r="A33" s="9" t="s">
        <v>317</v>
      </c>
      <c r="B33" s="25">
        <v>15166.02</v>
      </c>
      <c r="C33" s="9" t="s">
        <v>293</v>
      </c>
      <c r="D33" s="15">
        <v>17200</v>
      </c>
      <c r="E33" s="15">
        <v>18560.72</v>
      </c>
      <c r="F33" s="9" t="s">
        <v>293</v>
      </c>
      <c r="G33" s="15">
        <v>19577.2</v>
      </c>
      <c r="H33" s="15">
        <v>16282.75</v>
      </c>
      <c r="I33" s="9" t="s">
        <v>295</v>
      </c>
      <c r="J33" s="15">
        <v>0</v>
      </c>
      <c r="K33" s="15">
        <v>106.29</v>
      </c>
    </row>
    <row r="34" spans="1:11">
      <c r="A34" s="9" t="s">
        <v>643</v>
      </c>
      <c r="B34" s="26">
        <v>0</v>
      </c>
      <c r="C34" s="9" t="s">
        <v>301</v>
      </c>
      <c r="D34" s="15">
        <v>72.92</v>
      </c>
      <c r="E34" s="15">
        <v>2287.9699999999998</v>
      </c>
      <c r="F34" s="9" t="s">
        <v>301</v>
      </c>
      <c r="G34" s="15">
        <v>952.62</v>
      </c>
      <c r="H34" s="15">
        <v>268.47000000000003</v>
      </c>
      <c r="I34" s="9" t="s">
        <v>311</v>
      </c>
      <c r="J34" s="15">
        <v>1892.9</v>
      </c>
      <c r="K34" s="15">
        <v>30.46</v>
      </c>
    </row>
    <row r="35" spans="1:11">
      <c r="A35" s="9" t="s">
        <v>293</v>
      </c>
      <c r="B35" s="25">
        <v>107995.81</v>
      </c>
      <c r="C35" s="9" t="s">
        <v>311</v>
      </c>
      <c r="D35" s="15">
        <v>0</v>
      </c>
      <c r="E35" s="15">
        <v>1873.87</v>
      </c>
      <c r="F35" s="9" t="s">
        <v>313</v>
      </c>
      <c r="G35" s="15">
        <v>1439.24</v>
      </c>
      <c r="H35" s="15">
        <v>781.77</v>
      </c>
      <c r="I35" s="9" t="s">
        <v>313</v>
      </c>
      <c r="J35" s="15">
        <v>1539.98</v>
      </c>
      <c r="K35" s="15">
        <v>1564.06</v>
      </c>
    </row>
    <row r="36" spans="1:11">
      <c r="A36" s="9" t="s">
        <v>301</v>
      </c>
      <c r="B36" s="25">
        <v>4441.76</v>
      </c>
      <c r="C36" s="9" t="s">
        <v>313</v>
      </c>
      <c r="D36" s="15">
        <v>1234.32</v>
      </c>
      <c r="E36" s="15">
        <v>1357.76</v>
      </c>
      <c r="F36" s="9" t="s">
        <v>345</v>
      </c>
      <c r="G36" s="15">
        <v>-221523.91</v>
      </c>
      <c r="H36" s="15">
        <v>-262192.57</v>
      </c>
      <c r="I36" s="9" t="s">
        <v>345</v>
      </c>
      <c r="J36" s="15">
        <v>-258661.11</v>
      </c>
      <c r="K36" s="15">
        <v>-326279.90999999997</v>
      </c>
    </row>
    <row r="37" spans="1:11">
      <c r="A37" s="9" t="s">
        <v>295</v>
      </c>
      <c r="B37" s="26">
        <v>106.29</v>
      </c>
      <c r="C37" s="9" t="s">
        <v>345</v>
      </c>
      <c r="D37" s="15">
        <v>-165838.68</v>
      </c>
      <c r="E37" s="15">
        <v>-200966.1</v>
      </c>
      <c r="F37" s="9" t="s">
        <v>347</v>
      </c>
      <c r="G37" s="15">
        <v>174179.41</v>
      </c>
      <c r="H37" s="15">
        <v>187337.06</v>
      </c>
      <c r="I37" s="9" t="s">
        <v>347</v>
      </c>
      <c r="J37" s="15">
        <v>184644.72</v>
      </c>
      <c r="K37" s="15">
        <v>184644.72</v>
      </c>
    </row>
    <row r="38" spans="1:11">
      <c r="A38" s="9" t="s">
        <v>311</v>
      </c>
      <c r="B38" s="25">
        <v>3797.23</v>
      </c>
      <c r="C38" s="9" t="s">
        <v>347</v>
      </c>
      <c r="D38" s="15">
        <v>192357.36</v>
      </c>
      <c r="E38" s="15">
        <v>189367.16</v>
      </c>
      <c r="F38" s="9" t="s">
        <v>349</v>
      </c>
      <c r="G38" s="15">
        <v>1270.83</v>
      </c>
      <c r="H38" s="15">
        <v>1270.83</v>
      </c>
      <c r="I38" s="9" t="s">
        <v>349</v>
      </c>
      <c r="J38" s="15">
        <v>1270.83</v>
      </c>
      <c r="K38" s="15">
        <v>1270.83</v>
      </c>
    </row>
    <row r="39" spans="1:11">
      <c r="A39" s="9" t="s">
        <v>645</v>
      </c>
      <c r="B39" s="26">
        <v>0</v>
      </c>
      <c r="C39" s="9" t="s">
        <v>349</v>
      </c>
      <c r="D39" s="15">
        <v>1562.49</v>
      </c>
      <c r="E39" s="15">
        <v>1270.83</v>
      </c>
      <c r="F39" s="9" t="s">
        <v>351</v>
      </c>
      <c r="G39" s="15">
        <v>7430.92</v>
      </c>
      <c r="H39" s="15">
        <v>9826.0499999999993</v>
      </c>
      <c r="I39" s="9" t="s">
        <v>351</v>
      </c>
      <c r="J39" s="15">
        <v>9404.67</v>
      </c>
      <c r="K39" s="15">
        <v>9219.1</v>
      </c>
    </row>
    <row r="40" spans="1:11">
      <c r="A40" s="9" t="s">
        <v>313</v>
      </c>
      <c r="B40" s="25">
        <v>7917.13</v>
      </c>
      <c r="C40" s="9" t="s">
        <v>351</v>
      </c>
      <c r="D40" s="15">
        <v>9637.2000000000007</v>
      </c>
      <c r="E40" s="15">
        <v>9539.32</v>
      </c>
      <c r="F40" s="9" t="s">
        <v>357</v>
      </c>
      <c r="G40" s="15">
        <v>4797.6000000000004</v>
      </c>
      <c r="H40" s="15">
        <v>4767.95</v>
      </c>
      <c r="I40" s="9" t="s">
        <v>357</v>
      </c>
      <c r="J40" s="15">
        <v>4724.4799999999996</v>
      </c>
      <c r="K40" s="15">
        <v>4729.43</v>
      </c>
    </row>
    <row r="41" spans="1:11">
      <c r="A41" s="9" t="s">
        <v>345</v>
      </c>
      <c r="B41" s="25">
        <v>-1435462.28</v>
      </c>
      <c r="C41" s="9" t="s">
        <v>357</v>
      </c>
      <c r="D41" s="15">
        <v>4683.79</v>
      </c>
      <c r="E41" s="15">
        <v>4706.46</v>
      </c>
      <c r="F41" s="9" t="s">
        <v>359</v>
      </c>
      <c r="G41" s="15">
        <v>2282.2199999999998</v>
      </c>
      <c r="H41" s="15">
        <v>2266.86</v>
      </c>
      <c r="I41" s="9" t="s">
        <v>359</v>
      </c>
      <c r="J41" s="15">
        <v>2238.54</v>
      </c>
      <c r="K41" s="15">
        <v>2240.46</v>
      </c>
    </row>
    <row r="42" spans="1:11">
      <c r="A42" s="9" t="s">
        <v>347</v>
      </c>
      <c r="B42" s="25">
        <v>1112530.43</v>
      </c>
      <c r="C42" s="9" t="s">
        <v>359</v>
      </c>
      <c r="D42" s="15">
        <v>2254.38</v>
      </c>
      <c r="E42" s="15">
        <v>2271.1799999999998</v>
      </c>
      <c r="F42" s="9" t="s">
        <v>361</v>
      </c>
      <c r="G42" s="15">
        <v>1283.4000000000001</v>
      </c>
      <c r="H42" s="15">
        <v>1283.4000000000001</v>
      </c>
      <c r="I42" s="9" t="s">
        <v>361</v>
      </c>
      <c r="J42" s="15">
        <v>1283.4000000000001</v>
      </c>
      <c r="K42" s="15">
        <v>1283.4000000000001</v>
      </c>
    </row>
    <row r="43" spans="1:11">
      <c r="A43" s="9" t="s">
        <v>349</v>
      </c>
      <c r="B43" s="25">
        <v>7916.64</v>
      </c>
      <c r="C43" s="9" t="s">
        <v>361</v>
      </c>
      <c r="D43" s="15">
        <v>1202.68</v>
      </c>
      <c r="E43" s="15">
        <v>1525.55</v>
      </c>
      <c r="F43" s="9" t="s">
        <v>353</v>
      </c>
      <c r="G43" s="15">
        <v>10.96</v>
      </c>
      <c r="H43" s="15">
        <v>0</v>
      </c>
      <c r="I43" s="9" t="s">
        <v>363</v>
      </c>
      <c r="J43" s="15">
        <v>68556.62</v>
      </c>
      <c r="K43" s="15">
        <v>66911.199999999997</v>
      </c>
    </row>
    <row r="44" spans="1:11">
      <c r="A44" s="9" t="s">
        <v>351</v>
      </c>
      <c r="B44" s="25">
        <v>55057.26</v>
      </c>
      <c r="C44" s="9" t="s">
        <v>353</v>
      </c>
      <c r="D44" s="15">
        <v>0</v>
      </c>
      <c r="E44" s="15">
        <v>904.73</v>
      </c>
      <c r="F44" s="9" t="s">
        <v>363</v>
      </c>
      <c r="G44" s="15">
        <v>69776.429999999993</v>
      </c>
      <c r="H44" s="15">
        <v>64184.1</v>
      </c>
      <c r="I44" s="9" t="s">
        <v>355</v>
      </c>
      <c r="J44" s="15">
        <v>9261.9500000000007</v>
      </c>
      <c r="K44" s="15">
        <v>8897.3700000000008</v>
      </c>
    </row>
    <row r="45" spans="1:11">
      <c r="A45" s="9" t="s">
        <v>357</v>
      </c>
      <c r="B45" s="25">
        <v>28409.71</v>
      </c>
      <c r="C45" s="9" t="s">
        <v>363</v>
      </c>
      <c r="D45" s="15">
        <v>66718.8</v>
      </c>
      <c r="E45" s="15">
        <v>65228.74</v>
      </c>
      <c r="F45" s="9" t="s">
        <v>355</v>
      </c>
      <c r="G45" s="15">
        <v>8599.01</v>
      </c>
      <c r="H45" s="15">
        <v>9323.5</v>
      </c>
      <c r="I45" s="9" t="s">
        <v>365</v>
      </c>
      <c r="J45" s="15">
        <v>4552.25</v>
      </c>
      <c r="K45" s="15">
        <v>2758.29</v>
      </c>
    </row>
    <row r="46" spans="1:11">
      <c r="A46" s="9" t="s">
        <v>359</v>
      </c>
      <c r="B46" s="25">
        <v>13553.64</v>
      </c>
      <c r="C46" s="9" t="s">
        <v>355</v>
      </c>
      <c r="D46" s="15">
        <v>-5857.73</v>
      </c>
      <c r="E46" s="15">
        <v>9579.5400000000009</v>
      </c>
      <c r="F46" s="9" t="s">
        <v>365</v>
      </c>
      <c r="G46" s="15">
        <v>3130.2</v>
      </c>
      <c r="H46" s="15">
        <v>2743.18</v>
      </c>
      <c r="I46" s="9" t="s">
        <v>367</v>
      </c>
      <c r="J46" s="15">
        <v>6831.24</v>
      </c>
      <c r="K46" s="15">
        <v>6449.03</v>
      </c>
    </row>
    <row r="47" spans="1:11">
      <c r="A47" s="9" t="s">
        <v>361</v>
      </c>
      <c r="B47" s="25">
        <v>7861.83</v>
      </c>
      <c r="C47" s="9" t="s">
        <v>365</v>
      </c>
      <c r="D47" s="15">
        <v>3161.28</v>
      </c>
      <c r="E47" s="15">
        <v>3193.66</v>
      </c>
      <c r="F47" s="9" t="s">
        <v>367</v>
      </c>
      <c r="G47" s="15">
        <v>7092.18</v>
      </c>
      <c r="H47" s="15">
        <v>6457.59</v>
      </c>
      <c r="I47" s="9" t="s">
        <v>477</v>
      </c>
      <c r="J47" s="15">
        <v>1639.18</v>
      </c>
      <c r="K47" s="15">
        <v>1535.83</v>
      </c>
    </row>
    <row r="48" spans="1:11">
      <c r="A48" s="9" t="s">
        <v>353</v>
      </c>
      <c r="B48" s="26">
        <v>915.69</v>
      </c>
      <c r="C48" s="9" t="s">
        <v>367</v>
      </c>
      <c r="D48" s="15">
        <v>7211.47</v>
      </c>
      <c r="E48" s="15">
        <v>6569.98</v>
      </c>
      <c r="F48" s="9" t="s">
        <v>477</v>
      </c>
      <c r="G48" s="15">
        <v>5044.74</v>
      </c>
      <c r="H48" s="15">
        <v>2488.15</v>
      </c>
      <c r="I48" s="9" t="s">
        <v>479</v>
      </c>
      <c r="J48" s="15">
        <v>1572.93</v>
      </c>
      <c r="K48" s="15">
        <v>717.61</v>
      </c>
    </row>
    <row r="49" spans="1:11">
      <c r="A49" s="9" t="s">
        <v>363</v>
      </c>
      <c r="B49" s="25">
        <v>401375.89</v>
      </c>
      <c r="C49" s="9" t="s">
        <v>477</v>
      </c>
      <c r="D49" s="15">
        <v>939.03</v>
      </c>
      <c r="E49" s="15">
        <v>2205.35</v>
      </c>
      <c r="F49" s="9" t="s">
        <v>479</v>
      </c>
      <c r="G49" s="15">
        <v>1474.43</v>
      </c>
      <c r="H49" s="15">
        <v>3176.15</v>
      </c>
      <c r="I49" s="9" t="s">
        <v>485</v>
      </c>
      <c r="J49" s="15">
        <v>628.48</v>
      </c>
      <c r="K49" s="15">
        <v>295.63</v>
      </c>
    </row>
    <row r="50" spans="1:11">
      <c r="A50" s="9" t="s">
        <v>355</v>
      </c>
      <c r="B50" s="25">
        <v>39803.64</v>
      </c>
      <c r="C50" s="9" t="s">
        <v>479</v>
      </c>
      <c r="D50" s="15">
        <v>4676.18</v>
      </c>
      <c r="E50" s="15">
        <v>2434.83</v>
      </c>
      <c r="F50" s="9" t="s">
        <v>481</v>
      </c>
      <c r="G50" s="15">
        <v>0</v>
      </c>
      <c r="H50" s="15">
        <v>182.55</v>
      </c>
      <c r="I50" s="9" t="s">
        <v>371</v>
      </c>
      <c r="J50" s="15">
        <v>4718.07</v>
      </c>
      <c r="K50" s="15">
        <v>6793.3</v>
      </c>
    </row>
    <row r="51" spans="1:11">
      <c r="A51" s="9" t="s">
        <v>365</v>
      </c>
      <c r="B51" s="25">
        <v>19538.86</v>
      </c>
      <c r="C51" s="9" t="s">
        <v>481</v>
      </c>
      <c r="D51" s="15">
        <v>156.06</v>
      </c>
      <c r="E51" s="15">
        <v>0</v>
      </c>
      <c r="F51" s="9" t="s">
        <v>485</v>
      </c>
      <c r="G51" s="15">
        <v>812.44</v>
      </c>
      <c r="H51" s="15">
        <v>1508.21</v>
      </c>
      <c r="I51" s="9" t="s">
        <v>375</v>
      </c>
      <c r="J51" s="15">
        <v>46.26</v>
      </c>
      <c r="K51" s="15">
        <v>63.39</v>
      </c>
    </row>
    <row r="52" spans="1:11">
      <c r="A52" s="9" t="s">
        <v>367</v>
      </c>
      <c r="B52" s="25">
        <v>40611.49</v>
      </c>
      <c r="C52" s="9" t="s">
        <v>485</v>
      </c>
      <c r="D52" s="15">
        <v>293.85000000000002</v>
      </c>
      <c r="E52" s="15">
        <v>230.11</v>
      </c>
      <c r="F52" s="9" t="s">
        <v>371</v>
      </c>
      <c r="G52" s="15">
        <v>3068.93</v>
      </c>
      <c r="H52" s="15">
        <v>738.04</v>
      </c>
      <c r="I52" s="9" t="s">
        <v>377</v>
      </c>
      <c r="J52" s="15">
        <v>834.11</v>
      </c>
      <c r="K52" s="15">
        <v>207.46</v>
      </c>
    </row>
    <row r="53" spans="1:11">
      <c r="A53" s="9" t="s">
        <v>477</v>
      </c>
      <c r="B53" s="25">
        <v>13852.28</v>
      </c>
      <c r="C53" s="9" t="s">
        <v>371</v>
      </c>
      <c r="D53" s="15">
        <v>496.59</v>
      </c>
      <c r="E53" s="15">
        <v>203.15</v>
      </c>
      <c r="F53" s="9" t="s">
        <v>375</v>
      </c>
      <c r="G53" s="15">
        <v>1365.47</v>
      </c>
      <c r="H53" s="15">
        <v>269.99</v>
      </c>
      <c r="I53" s="9" t="s">
        <v>407</v>
      </c>
      <c r="J53" s="15">
        <v>3624186.93</v>
      </c>
      <c r="K53" s="15">
        <v>1650646.84</v>
      </c>
    </row>
    <row r="54" spans="1:11">
      <c r="A54" s="9" t="s">
        <v>479</v>
      </c>
      <c r="B54" s="25">
        <v>14052.13</v>
      </c>
      <c r="C54" s="9" t="s">
        <v>375</v>
      </c>
      <c r="D54" s="15">
        <v>569.65</v>
      </c>
      <c r="E54" s="15">
        <v>366.44</v>
      </c>
      <c r="F54" s="9" t="s">
        <v>377</v>
      </c>
      <c r="G54" s="15">
        <v>3316.03</v>
      </c>
      <c r="H54" s="15">
        <v>183.55</v>
      </c>
      <c r="I54" s="9" t="s">
        <v>409</v>
      </c>
      <c r="J54" s="15">
        <v>600.37</v>
      </c>
      <c r="K54" s="15">
        <v>220.54</v>
      </c>
    </row>
    <row r="55" spans="1:11">
      <c r="A55" s="9" t="s">
        <v>481</v>
      </c>
      <c r="B55" s="26">
        <v>338.61</v>
      </c>
      <c r="C55" s="9" t="s">
        <v>377</v>
      </c>
      <c r="D55" s="15">
        <v>706.01</v>
      </c>
      <c r="E55" s="15">
        <v>552.91</v>
      </c>
      <c r="F55" s="9" t="s">
        <v>407</v>
      </c>
      <c r="G55" s="15">
        <v>1557877.51</v>
      </c>
      <c r="H55" s="15">
        <v>1559919.55</v>
      </c>
      <c r="I55" s="9" t="s">
        <v>415</v>
      </c>
      <c r="J55" s="15">
        <v>378.98</v>
      </c>
      <c r="K55" s="15">
        <v>6086.17</v>
      </c>
    </row>
    <row r="56" spans="1:11">
      <c r="A56" s="9" t="s">
        <v>483</v>
      </c>
      <c r="B56" s="26">
        <v>0</v>
      </c>
      <c r="C56" s="9" t="s">
        <v>407</v>
      </c>
      <c r="D56" s="15">
        <v>664303.35999999999</v>
      </c>
      <c r="E56" s="15">
        <v>528521.96</v>
      </c>
      <c r="F56" s="9" t="s">
        <v>409</v>
      </c>
      <c r="G56" s="15">
        <v>183.75</v>
      </c>
      <c r="H56" s="15">
        <v>30</v>
      </c>
      <c r="I56" s="9" t="s">
        <v>417</v>
      </c>
      <c r="J56" s="15">
        <v>14524.56</v>
      </c>
      <c r="K56" s="15">
        <v>30046.05</v>
      </c>
    </row>
    <row r="57" spans="1:11">
      <c r="A57" s="9" t="s">
        <v>485</v>
      </c>
      <c r="B57" s="25">
        <v>3768.72</v>
      </c>
      <c r="C57" s="9" t="s">
        <v>409</v>
      </c>
      <c r="D57" s="15">
        <v>213.75</v>
      </c>
      <c r="E57" s="15">
        <v>183.75</v>
      </c>
      <c r="F57" s="9" t="s">
        <v>415</v>
      </c>
      <c r="G57" s="15">
        <v>704.98</v>
      </c>
      <c r="H57" s="15">
        <v>0</v>
      </c>
      <c r="I57" s="9" t="s">
        <v>411</v>
      </c>
      <c r="J57" s="15">
        <v>34388.92</v>
      </c>
      <c r="K57" s="15">
        <v>-16527.349999999999</v>
      </c>
    </row>
    <row r="58" spans="1:11">
      <c r="A58" s="9" t="s">
        <v>369</v>
      </c>
      <c r="B58" s="26">
        <v>0</v>
      </c>
      <c r="C58" s="9" t="s">
        <v>415</v>
      </c>
      <c r="D58" s="15">
        <v>774.41</v>
      </c>
      <c r="E58" s="15">
        <v>10656.08</v>
      </c>
      <c r="F58" s="9" t="s">
        <v>417</v>
      </c>
      <c r="G58" s="15">
        <v>13511.73</v>
      </c>
      <c r="H58" s="15">
        <v>52606.38</v>
      </c>
      <c r="I58" s="9" t="s">
        <v>447</v>
      </c>
      <c r="J58" s="15">
        <v>0</v>
      </c>
      <c r="K58" s="15">
        <v>50380.17</v>
      </c>
    </row>
    <row r="59" spans="1:11">
      <c r="A59" s="9" t="s">
        <v>371</v>
      </c>
      <c r="B59" s="25">
        <v>16018.08</v>
      </c>
      <c r="C59" s="9" t="s">
        <v>417</v>
      </c>
      <c r="D59" s="15">
        <v>13336.88</v>
      </c>
      <c r="E59" s="15">
        <v>23529.21</v>
      </c>
      <c r="F59" s="9" t="s">
        <v>411</v>
      </c>
      <c r="G59" s="15">
        <v>4468.42</v>
      </c>
      <c r="H59" s="15">
        <v>15193.34</v>
      </c>
      <c r="I59" s="9" t="s">
        <v>423</v>
      </c>
      <c r="J59" s="15">
        <v>3407.03</v>
      </c>
      <c r="K59" s="15">
        <v>9256.39</v>
      </c>
    </row>
    <row r="60" spans="1:11">
      <c r="A60" s="9" t="s">
        <v>373</v>
      </c>
      <c r="B60" s="26">
        <v>0</v>
      </c>
      <c r="C60" s="9" t="s">
        <v>411</v>
      </c>
      <c r="D60" s="15">
        <v>10534.27</v>
      </c>
      <c r="E60" s="15">
        <v>9266.7199999999993</v>
      </c>
      <c r="F60" s="9" t="s">
        <v>447</v>
      </c>
      <c r="G60" s="15">
        <v>48015.19</v>
      </c>
      <c r="H60" s="15">
        <v>28489.42</v>
      </c>
      <c r="I60" s="9" t="s">
        <v>399</v>
      </c>
      <c r="J60" s="15">
        <v>8068.56</v>
      </c>
      <c r="K60" s="15">
        <v>12268.71</v>
      </c>
    </row>
    <row r="61" spans="1:11">
      <c r="A61" s="9" t="s">
        <v>375</v>
      </c>
      <c r="B61" s="25">
        <v>2681.2</v>
      </c>
      <c r="C61" s="9" t="s">
        <v>447</v>
      </c>
      <c r="D61" s="15">
        <v>78392.31</v>
      </c>
      <c r="E61" s="15">
        <v>38983.99</v>
      </c>
      <c r="F61" s="9" t="s">
        <v>423</v>
      </c>
      <c r="G61" s="15">
        <v>3043.07</v>
      </c>
      <c r="H61" s="15">
        <v>5083.82</v>
      </c>
      <c r="I61" s="9" t="s">
        <v>401</v>
      </c>
      <c r="J61" s="15">
        <v>8201</v>
      </c>
      <c r="K61" s="15">
        <v>21825.95</v>
      </c>
    </row>
    <row r="62" spans="1:11">
      <c r="A62" s="9" t="s">
        <v>377</v>
      </c>
      <c r="B62" s="25">
        <v>5800.07</v>
      </c>
      <c r="C62" s="9" t="s">
        <v>423</v>
      </c>
      <c r="D62" s="15">
        <v>5969.14</v>
      </c>
      <c r="E62" s="15">
        <v>2666.94</v>
      </c>
      <c r="F62" s="9" t="s">
        <v>399</v>
      </c>
      <c r="G62" s="15">
        <v>8745.7800000000007</v>
      </c>
      <c r="H62" s="15">
        <v>6093.03</v>
      </c>
      <c r="I62" s="9" t="s">
        <v>425</v>
      </c>
      <c r="J62" s="15">
        <v>5075</v>
      </c>
      <c r="K62" s="15">
        <v>8696.4</v>
      </c>
    </row>
    <row r="63" spans="1:11">
      <c r="A63" s="9" t="s">
        <v>405</v>
      </c>
      <c r="B63" s="26">
        <v>0</v>
      </c>
      <c r="C63" s="9" t="s">
        <v>399</v>
      </c>
      <c r="D63" s="15">
        <v>7815.17</v>
      </c>
      <c r="E63" s="15">
        <v>10043.77</v>
      </c>
      <c r="F63" s="9" t="s">
        <v>401</v>
      </c>
      <c r="G63" s="15">
        <v>27897.7</v>
      </c>
      <c r="H63" s="15">
        <v>15006.45</v>
      </c>
      <c r="I63" s="9" t="s">
        <v>419</v>
      </c>
      <c r="J63" s="15">
        <v>37349.64</v>
      </c>
      <c r="K63" s="15">
        <v>113312.08</v>
      </c>
    </row>
    <row r="64" spans="1:11">
      <c r="A64" s="9" t="s">
        <v>407</v>
      </c>
      <c r="B64" s="25">
        <v>9585456.1500000004</v>
      </c>
      <c r="C64" s="9" t="s">
        <v>401</v>
      </c>
      <c r="D64" s="15">
        <v>30007.87</v>
      </c>
      <c r="E64" s="15">
        <v>35869.22</v>
      </c>
      <c r="F64" s="9" t="s">
        <v>425</v>
      </c>
      <c r="G64" s="15">
        <v>-19079.11</v>
      </c>
      <c r="H64" s="15">
        <v>93066.8</v>
      </c>
      <c r="I64" s="9" t="s">
        <v>427</v>
      </c>
      <c r="J64" s="15">
        <v>28875</v>
      </c>
      <c r="K64" s="15">
        <v>1430.85</v>
      </c>
    </row>
    <row r="65" spans="1:11">
      <c r="A65" s="9" t="s">
        <v>409</v>
      </c>
      <c r="B65" s="25">
        <v>1432.16</v>
      </c>
      <c r="C65" s="9" t="s">
        <v>425</v>
      </c>
      <c r="D65" s="15">
        <v>10095</v>
      </c>
      <c r="E65" s="15">
        <v>29145.919999999998</v>
      </c>
      <c r="F65" s="9" t="s">
        <v>419</v>
      </c>
      <c r="G65" s="15">
        <v>84092.65</v>
      </c>
      <c r="H65" s="15">
        <v>23650.07</v>
      </c>
      <c r="I65" s="9" t="s">
        <v>421</v>
      </c>
      <c r="J65" s="15">
        <v>20400.099999999999</v>
      </c>
      <c r="K65" s="15">
        <v>22069.7</v>
      </c>
    </row>
    <row r="66" spans="1:11">
      <c r="A66" s="9" t="s">
        <v>415</v>
      </c>
      <c r="B66" s="25">
        <v>18600.62</v>
      </c>
      <c r="C66" s="9" t="s">
        <v>419</v>
      </c>
      <c r="D66" s="15">
        <v>59450.83</v>
      </c>
      <c r="E66" s="15">
        <v>42612.13</v>
      </c>
      <c r="F66" s="9" t="s">
        <v>427</v>
      </c>
      <c r="G66" s="15">
        <v>1245.19</v>
      </c>
      <c r="H66" s="15">
        <v>2970</v>
      </c>
      <c r="I66" s="9" t="s">
        <v>429</v>
      </c>
      <c r="J66" s="15">
        <v>28568.799999999999</v>
      </c>
      <c r="K66" s="15">
        <v>26602.19</v>
      </c>
    </row>
    <row r="67" spans="1:11">
      <c r="A67" s="9" t="s">
        <v>417</v>
      </c>
      <c r="B67" s="25">
        <v>147554.81</v>
      </c>
      <c r="C67" s="9" t="s">
        <v>427</v>
      </c>
      <c r="D67" s="15">
        <v>-825</v>
      </c>
      <c r="E67" s="15">
        <v>5858.39</v>
      </c>
      <c r="F67" s="9" t="s">
        <v>421</v>
      </c>
      <c r="G67" s="15">
        <v>815</v>
      </c>
      <c r="H67" s="15">
        <v>23742.5</v>
      </c>
      <c r="I67" s="9" t="s">
        <v>431</v>
      </c>
      <c r="J67" s="15">
        <v>4948.09</v>
      </c>
      <c r="K67" s="15">
        <v>7351.96</v>
      </c>
    </row>
    <row r="68" spans="1:11">
      <c r="A68" s="9" t="s">
        <v>411</v>
      </c>
      <c r="B68" s="25">
        <v>57324.32</v>
      </c>
      <c r="C68" s="9" t="s">
        <v>421</v>
      </c>
      <c r="D68" s="15">
        <v>24392.5</v>
      </c>
      <c r="E68" s="15">
        <v>12341.3</v>
      </c>
      <c r="F68" s="9" t="s">
        <v>488</v>
      </c>
      <c r="G68" s="15">
        <v>0</v>
      </c>
      <c r="H68" s="15">
        <v>500</v>
      </c>
      <c r="I68" s="9" t="s">
        <v>433</v>
      </c>
      <c r="J68" s="15">
        <v>-3689506.18</v>
      </c>
      <c r="K68" s="15">
        <v>-1930709.91</v>
      </c>
    </row>
    <row r="69" spans="1:11">
      <c r="A69" s="9" t="s">
        <v>447</v>
      </c>
      <c r="B69" s="25">
        <v>244261.08</v>
      </c>
      <c r="C69" s="9" t="s">
        <v>413</v>
      </c>
      <c r="D69" s="15">
        <v>122.48</v>
      </c>
      <c r="E69" s="15">
        <v>2.4</v>
      </c>
      <c r="F69" s="9" t="s">
        <v>403</v>
      </c>
      <c r="G69" s="15">
        <v>400</v>
      </c>
      <c r="H69" s="15">
        <v>0</v>
      </c>
      <c r="I69" s="9" t="s">
        <v>379</v>
      </c>
      <c r="J69" s="15">
        <v>192110.83</v>
      </c>
      <c r="K69" s="15">
        <v>148272.45000000001</v>
      </c>
    </row>
    <row r="70" spans="1:11">
      <c r="A70" s="9" t="s">
        <v>423</v>
      </c>
      <c r="B70" s="25">
        <v>29426.39</v>
      </c>
      <c r="C70" s="9" t="s">
        <v>403</v>
      </c>
      <c r="D70" s="15">
        <v>415</v>
      </c>
      <c r="E70" s="15">
        <v>1049</v>
      </c>
      <c r="F70" s="9" t="s">
        <v>429</v>
      </c>
      <c r="G70" s="15">
        <v>38649.21</v>
      </c>
      <c r="H70" s="15">
        <v>20886.03</v>
      </c>
      <c r="I70" s="9" t="s">
        <v>381</v>
      </c>
      <c r="J70" s="15">
        <v>-20342.68</v>
      </c>
      <c r="K70" s="15">
        <v>-52223.42</v>
      </c>
    </row>
    <row r="71" spans="1:11">
      <c r="A71" s="9" t="s">
        <v>399</v>
      </c>
      <c r="B71" s="25">
        <v>53035.02</v>
      </c>
      <c r="C71" s="9" t="s">
        <v>429</v>
      </c>
      <c r="D71" s="15">
        <v>54214.02</v>
      </c>
      <c r="E71" s="15">
        <v>35699.82</v>
      </c>
      <c r="F71" s="9" t="s">
        <v>431</v>
      </c>
      <c r="G71" s="15">
        <v>2993.43</v>
      </c>
      <c r="H71" s="15">
        <v>3695.92</v>
      </c>
      <c r="I71" s="9" t="s">
        <v>383</v>
      </c>
      <c r="J71" s="15">
        <v>132528.28</v>
      </c>
      <c r="K71" s="15">
        <v>213423.81</v>
      </c>
    </row>
    <row r="72" spans="1:11">
      <c r="A72" s="9" t="s">
        <v>401</v>
      </c>
      <c r="B72" s="25">
        <v>138808.19</v>
      </c>
      <c r="C72" s="9" t="s">
        <v>431</v>
      </c>
      <c r="D72" s="15">
        <v>4864.5600000000004</v>
      </c>
      <c r="E72" s="15">
        <v>2781.95</v>
      </c>
      <c r="F72" s="9" t="s">
        <v>433</v>
      </c>
      <c r="G72" s="15">
        <v>-1652602.17</v>
      </c>
      <c r="H72" s="15">
        <v>-1645067.14</v>
      </c>
      <c r="I72" s="9" t="s">
        <v>449</v>
      </c>
      <c r="J72" s="15">
        <v>3220.76</v>
      </c>
      <c r="K72" s="15">
        <v>2056.61</v>
      </c>
    </row>
    <row r="73" spans="1:11">
      <c r="A73" s="9" t="s">
        <v>425</v>
      </c>
      <c r="B73" s="25">
        <v>127000.01</v>
      </c>
      <c r="C73" s="9" t="s">
        <v>433</v>
      </c>
      <c r="D73" s="15">
        <v>-842759.36</v>
      </c>
      <c r="E73" s="15">
        <v>-584446.31000000006</v>
      </c>
      <c r="F73" s="9" t="s">
        <v>379</v>
      </c>
      <c r="G73" s="15">
        <v>97944.22</v>
      </c>
      <c r="H73" s="15">
        <v>70536.759999999995</v>
      </c>
      <c r="I73" s="9" t="s">
        <v>385</v>
      </c>
      <c r="J73" s="15">
        <v>9145.24</v>
      </c>
      <c r="K73" s="15">
        <v>1378.01</v>
      </c>
    </row>
    <row r="74" spans="1:11">
      <c r="A74" s="9" t="s">
        <v>419</v>
      </c>
      <c r="B74" s="25">
        <v>360467.4</v>
      </c>
      <c r="C74" s="9" t="s">
        <v>379</v>
      </c>
      <c r="D74" s="15">
        <v>24693.27</v>
      </c>
      <c r="E74" s="15">
        <v>60469.89</v>
      </c>
      <c r="F74" s="9" t="s">
        <v>381</v>
      </c>
      <c r="G74" s="15">
        <v>-364.79</v>
      </c>
      <c r="H74" s="15">
        <v>958.24</v>
      </c>
      <c r="I74" s="9" t="s">
        <v>492</v>
      </c>
      <c r="J74" s="15">
        <v>1599.86</v>
      </c>
      <c r="K74" s="15">
        <v>5332.19</v>
      </c>
    </row>
    <row r="75" spans="1:11">
      <c r="A75" s="9" t="s">
        <v>427</v>
      </c>
      <c r="B75" s="25">
        <v>39554.43</v>
      </c>
      <c r="C75" s="9" t="s">
        <v>381</v>
      </c>
      <c r="D75" s="15">
        <v>84647.94</v>
      </c>
      <c r="E75" s="15">
        <v>0</v>
      </c>
      <c r="F75" s="9" t="s">
        <v>383</v>
      </c>
      <c r="G75" s="15">
        <v>136197.21</v>
      </c>
      <c r="H75" s="15">
        <v>93379.48</v>
      </c>
      <c r="I75" s="9" t="s">
        <v>494</v>
      </c>
      <c r="J75" s="15">
        <v>17414.54</v>
      </c>
      <c r="K75" s="15">
        <v>13512.1</v>
      </c>
    </row>
    <row r="76" spans="1:11">
      <c r="A76" s="9" t="s">
        <v>421</v>
      </c>
      <c r="B76" s="25">
        <v>103761.1</v>
      </c>
      <c r="C76" s="9" t="s">
        <v>383</v>
      </c>
      <c r="D76" s="15">
        <v>74616.69</v>
      </c>
      <c r="E76" s="15">
        <v>34504.32</v>
      </c>
      <c r="F76" s="9" t="s">
        <v>449</v>
      </c>
      <c r="G76" s="15">
        <v>4649.4799999999996</v>
      </c>
      <c r="H76" s="15">
        <v>5284.92</v>
      </c>
      <c r="I76" s="9" t="s">
        <v>387</v>
      </c>
      <c r="J76" s="15">
        <v>1293.99</v>
      </c>
      <c r="K76" s="15">
        <v>48352.7</v>
      </c>
    </row>
    <row r="77" spans="1:11">
      <c r="A77" s="9" t="s">
        <v>413</v>
      </c>
      <c r="B77" s="26">
        <v>124.88</v>
      </c>
      <c r="C77" s="9" t="s">
        <v>449</v>
      </c>
      <c r="D77" s="15">
        <v>2606.34</v>
      </c>
      <c r="E77" s="15">
        <v>5381.4</v>
      </c>
      <c r="F77" s="9" t="s">
        <v>492</v>
      </c>
      <c r="G77" s="15">
        <v>3491.97</v>
      </c>
      <c r="H77" s="15">
        <v>2958.22</v>
      </c>
      <c r="I77" s="9" t="s">
        <v>496</v>
      </c>
      <c r="J77" s="15">
        <v>503.96</v>
      </c>
      <c r="K77" s="15">
        <v>397.15</v>
      </c>
    </row>
    <row r="78" spans="1:11">
      <c r="A78" s="9" t="s">
        <v>488</v>
      </c>
      <c r="B78" s="26">
        <v>500</v>
      </c>
      <c r="C78" s="9" t="s">
        <v>492</v>
      </c>
      <c r="D78" s="15">
        <v>4486.18</v>
      </c>
      <c r="E78" s="15">
        <v>3751.73</v>
      </c>
      <c r="F78" s="9" t="s">
        <v>494</v>
      </c>
      <c r="G78" s="15">
        <v>44601.120000000003</v>
      </c>
      <c r="H78" s="15">
        <v>3200.1</v>
      </c>
      <c r="I78" s="9" t="s">
        <v>389</v>
      </c>
      <c r="J78" s="15">
        <v>14365.49</v>
      </c>
      <c r="K78" s="15">
        <v>28234.77</v>
      </c>
    </row>
    <row r="79" spans="1:11">
      <c r="A79" s="9" t="s">
        <v>403</v>
      </c>
      <c r="B79" s="25">
        <v>1864</v>
      </c>
      <c r="C79" s="9" t="s">
        <v>494</v>
      </c>
      <c r="D79" s="15">
        <v>42156.98</v>
      </c>
      <c r="E79" s="15">
        <v>23855.56</v>
      </c>
      <c r="F79" s="9" t="s">
        <v>387</v>
      </c>
      <c r="G79" s="15">
        <v>9796.7999999999993</v>
      </c>
      <c r="H79" s="15">
        <v>9175.89</v>
      </c>
      <c r="I79" s="9" t="s">
        <v>391</v>
      </c>
      <c r="J79" s="15">
        <v>153.41</v>
      </c>
      <c r="K79" s="15">
        <v>0</v>
      </c>
    </row>
    <row r="80" spans="1:11">
      <c r="A80" s="9" t="s">
        <v>429</v>
      </c>
      <c r="B80" s="25">
        <v>204620.07</v>
      </c>
      <c r="C80" s="9" t="s">
        <v>387</v>
      </c>
      <c r="D80" s="15">
        <v>-23763.02</v>
      </c>
      <c r="E80" s="15">
        <v>31893.53</v>
      </c>
      <c r="F80" s="9" t="s">
        <v>496</v>
      </c>
      <c r="G80" s="15">
        <v>2057.17</v>
      </c>
      <c r="H80" s="15">
        <v>3599.02</v>
      </c>
      <c r="I80" s="9" t="s">
        <v>393</v>
      </c>
      <c r="J80" s="15">
        <v>24207.23</v>
      </c>
      <c r="K80" s="15">
        <v>16020.45</v>
      </c>
    </row>
    <row r="81" spans="1:11">
      <c r="A81" s="9" t="s">
        <v>431</v>
      </c>
      <c r="B81" s="25">
        <v>26635.91</v>
      </c>
      <c r="C81" s="9" t="s">
        <v>496</v>
      </c>
      <c r="D81" s="15">
        <v>494.39</v>
      </c>
      <c r="E81" s="15">
        <v>7506.86</v>
      </c>
      <c r="F81" s="9" t="s">
        <v>389</v>
      </c>
      <c r="G81" s="15">
        <v>18428.87</v>
      </c>
      <c r="H81" s="15">
        <v>31628.49</v>
      </c>
      <c r="I81" s="9" t="s">
        <v>500</v>
      </c>
      <c r="J81" s="15">
        <v>-31586.5</v>
      </c>
      <c r="K81" s="15">
        <v>-178.13</v>
      </c>
    </row>
    <row r="82" spans="1:11">
      <c r="A82" s="9" t="s">
        <v>433</v>
      </c>
      <c r="B82" s="25">
        <v>-10345091.07</v>
      </c>
      <c r="C82" s="9" t="s">
        <v>389</v>
      </c>
      <c r="D82" s="15">
        <v>41162.36</v>
      </c>
      <c r="E82" s="15">
        <v>22328.22</v>
      </c>
      <c r="F82" s="9" t="s">
        <v>391</v>
      </c>
      <c r="G82" s="15">
        <v>315.69</v>
      </c>
      <c r="H82" s="15">
        <v>0</v>
      </c>
      <c r="I82" s="9" t="s">
        <v>451</v>
      </c>
      <c r="J82" s="15">
        <v>55860.37</v>
      </c>
      <c r="K82" s="15">
        <v>51255.79</v>
      </c>
    </row>
    <row r="83" spans="1:11">
      <c r="A83" s="9" t="s">
        <v>379</v>
      </c>
      <c r="B83" s="25">
        <v>594027.42000000004</v>
      </c>
      <c r="C83" s="9" t="s">
        <v>391</v>
      </c>
      <c r="D83" s="15">
        <v>759.36</v>
      </c>
      <c r="E83" s="15">
        <v>0</v>
      </c>
      <c r="F83" s="9" t="s">
        <v>393</v>
      </c>
      <c r="G83" s="15">
        <v>11762.47</v>
      </c>
      <c r="H83" s="15">
        <v>25176.33</v>
      </c>
      <c r="I83" s="9" t="s">
        <v>395</v>
      </c>
      <c r="J83" s="15">
        <v>-5550.82</v>
      </c>
      <c r="K83" s="15">
        <v>1706.91</v>
      </c>
    </row>
    <row r="84" spans="1:11">
      <c r="A84" s="9" t="s">
        <v>381</v>
      </c>
      <c r="B84" s="25">
        <v>12675.29</v>
      </c>
      <c r="C84" s="9" t="s">
        <v>393</v>
      </c>
      <c r="D84" s="15">
        <v>6978.44</v>
      </c>
      <c r="E84" s="15">
        <v>12745.06</v>
      </c>
      <c r="F84" s="9" t="s">
        <v>500</v>
      </c>
      <c r="G84" s="15">
        <v>0</v>
      </c>
      <c r="H84" s="15">
        <v>-56652.99</v>
      </c>
      <c r="I84" s="9" t="s">
        <v>397</v>
      </c>
      <c r="J84" s="15">
        <v>-242734.6</v>
      </c>
      <c r="K84" s="15">
        <v>-323142.65000000002</v>
      </c>
    </row>
    <row r="85" spans="1:11">
      <c r="A85" s="9" t="s">
        <v>383</v>
      </c>
      <c r="B85" s="25">
        <v>684649.79</v>
      </c>
      <c r="C85" s="9" t="s">
        <v>500</v>
      </c>
      <c r="D85" s="15">
        <v>28380.28</v>
      </c>
      <c r="E85" s="15">
        <v>0</v>
      </c>
      <c r="F85" s="9" t="s">
        <v>451</v>
      </c>
      <c r="G85" s="15">
        <v>50424.83</v>
      </c>
      <c r="H85" s="15">
        <v>57759.23</v>
      </c>
      <c r="I85" s="9" t="s">
        <v>542</v>
      </c>
      <c r="J85" s="15">
        <v>1951.65</v>
      </c>
      <c r="K85" s="15">
        <v>25810.17</v>
      </c>
    </row>
    <row r="86" spans="1:11">
      <c r="A86" s="9" t="s">
        <v>449</v>
      </c>
      <c r="B86" s="25">
        <v>23199.51</v>
      </c>
      <c r="C86" s="9" t="s">
        <v>451</v>
      </c>
      <c r="D86" s="15">
        <v>34183.21</v>
      </c>
      <c r="E86" s="15">
        <v>45568.87</v>
      </c>
      <c r="F86" s="9" t="s">
        <v>395</v>
      </c>
      <c r="G86" s="15">
        <v>-532.61</v>
      </c>
      <c r="H86" s="15">
        <v>-2009.27</v>
      </c>
      <c r="I86" s="9" t="s">
        <v>546</v>
      </c>
      <c r="J86" s="15">
        <v>15896.95</v>
      </c>
      <c r="K86" s="15">
        <v>15896.95</v>
      </c>
    </row>
    <row r="87" spans="1:11">
      <c r="A87" s="9" t="s">
        <v>385</v>
      </c>
      <c r="B87" s="25">
        <v>10523.25</v>
      </c>
      <c r="C87" s="9" t="s">
        <v>395</v>
      </c>
      <c r="D87" s="15">
        <v>-54.58</v>
      </c>
      <c r="E87" s="15">
        <v>4112.47</v>
      </c>
      <c r="F87" s="9" t="s">
        <v>397</v>
      </c>
      <c r="G87" s="15">
        <v>-123940.96</v>
      </c>
      <c r="H87" s="15">
        <v>-67431.06</v>
      </c>
      <c r="I87" s="9" t="s">
        <v>548</v>
      </c>
      <c r="J87" s="15">
        <v>5528.39</v>
      </c>
      <c r="K87" s="15">
        <v>5528.39</v>
      </c>
    </row>
    <row r="88" spans="1:11">
      <c r="A88" s="9" t="s">
        <v>492</v>
      </c>
      <c r="B88" s="25">
        <v>21620.15</v>
      </c>
      <c r="C88" s="9" t="s">
        <v>397</v>
      </c>
      <c r="D88" s="15">
        <v>-23516.15</v>
      </c>
      <c r="E88" s="15">
        <v>-64160.27</v>
      </c>
      <c r="F88" s="9" t="s">
        <v>542</v>
      </c>
      <c r="G88" s="15">
        <v>4617.54</v>
      </c>
      <c r="H88" s="15">
        <v>2547.92</v>
      </c>
      <c r="I88" s="9" t="s">
        <v>550</v>
      </c>
      <c r="J88" s="15">
        <v>60202.21</v>
      </c>
      <c r="K88" s="15">
        <v>60202.21</v>
      </c>
    </row>
    <row r="89" spans="1:11">
      <c r="A89" s="9" t="s">
        <v>494</v>
      </c>
      <c r="B89" s="25">
        <v>144740.4</v>
      </c>
      <c r="C89" s="9" t="s">
        <v>542</v>
      </c>
      <c r="D89" s="15">
        <v>2975.08</v>
      </c>
      <c r="E89" s="15">
        <v>3998.8</v>
      </c>
      <c r="F89" s="9" t="s">
        <v>544</v>
      </c>
      <c r="G89" s="15">
        <v>-2016.07</v>
      </c>
      <c r="H89" s="15">
        <v>0</v>
      </c>
      <c r="I89" s="9" t="s">
        <v>552</v>
      </c>
      <c r="J89" s="15">
        <v>10149.530000000001</v>
      </c>
      <c r="K89" s="15">
        <v>10149.530000000001</v>
      </c>
    </row>
    <row r="90" spans="1:11">
      <c r="A90" s="9" t="s">
        <v>387</v>
      </c>
      <c r="B90" s="25">
        <v>76749.89</v>
      </c>
      <c r="C90" s="9" t="s">
        <v>546</v>
      </c>
      <c r="D90" s="15">
        <v>15896.95</v>
      </c>
      <c r="E90" s="15">
        <v>15896.95</v>
      </c>
      <c r="F90" s="9" t="s">
        <v>546</v>
      </c>
      <c r="G90" s="15">
        <v>15896.95</v>
      </c>
      <c r="H90" s="15">
        <v>15896.95</v>
      </c>
      <c r="I90" s="9" t="s">
        <v>554</v>
      </c>
      <c r="J90" s="15">
        <v>4356.72</v>
      </c>
      <c r="K90" s="15">
        <v>4356.72</v>
      </c>
    </row>
    <row r="91" spans="1:11">
      <c r="A91" s="9" t="s">
        <v>496</v>
      </c>
      <c r="B91" s="25">
        <v>14558.55</v>
      </c>
      <c r="C91" s="9" t="s">
        <v>548</v>
      </c>
      <c r="D91" s="15">
        <v>5528.39</v>
      </c>
      <c r="E91" s="15">
        <v>5528.39</v>
      </c>
      <c r="F91" s="9" t="s">
        <v>548</v>
      </c>
      <c r="G91" s="15">
        <v>5528.39</v>
      </c>
      <c r="H91" s="15">
        <v>5528.39</v>
      </c>
      <c r="I91" s="9" t="s">
        <v>556</v>
      </c>
      <c r="J91" s="15">
        <v>7048.4</v>
      </c>
      <c r="K91" s="15">
        <v>7047.42</v>
      </c>
    </row>
    <row r="92" spans="1:11">
      <c r="A92" s="9" t="s">
        <v>498</v>
      </c>
      <c r="B92" s="26">
        <v>0</v>
      </c>
      <c r="C92" s="9" t="s">
        <v>550</v>
      </c>
      <c r="D92" s="15">
        <v>60202.21</v>
      </c>
      <c r="E92" s="15">
        <v>60202.21</v>
      </c>
      <c r="F92" s="9" t="s">
        <v>550</v>
      </c>
      <c r="G92" s="15">
        <v>60202.21</v>
      </c>
      <c r="H92" s="15">
        <v>60202.21</v>
      </c>
      <c r="I92" s="9" t="s">
        <v>441</v>
      </c>
      <c r="J92" s="15">
        <v>1779.77</v>
      </c>
      <c r="K92" s="15">
        <v>1779.77</v>
      </c>
    </row>
    <row r="93" spans="1:11">
      <c r="A93" s="9" t="s">
        <v>389</v>
      </c>
      <c r="B93" s="25">
        <v>156148.20000000001</v>
      </c>
      <c r="C93" s="9" t="s">
        <v>552</v>
      </c>
      <c r="D93" s="15">
        <v>10149.530000000001</v>
      </c>
      <c r="E93" s="15">
        <v>14941.53</v>
      </c>
      <c r="F93" s="9" t="s">
        <v>552</v>
      </c>
      <c r="G93" s="15">
        <v>10149.530000000001</v>
      </c>
      <c r="H93" s="15">
        <v>10149.530000000001</v>
      </c>
      <c r="I93" s="9" t="s">
        <v>445</v>
      </c>
      <c r="J93" s="15">
        <v>1885.22</v>
      </c>
      <c r="K93" s="15">
        <v>5552.53</v>
      </c>
    </row>
    <row r="94" spans="1:11">
      <c r="A94" s="9" t="s">
        <v>391</v>
      </c>
      <c r="B94" s="25">
        <v>1228.46</v>
      </c>
      <c r="C94" s="9" t="s">
        <v>554</v>
      </c>
      <c r="D94" s="15">
        <v>4356.72</v>
      </c>
      <c r="E94" s="15">
        <v>4356.72</v>
      </c>
      <c r="F94" s="9" t="s">
        <v>554</v>
      </c>
      <c r="G94" s="15">
        <v>4356.72</v>
      </c>
      <c r="H94" s="15">
        <v>4356.72</v>
      </c>
      <c r="I94" s="9" t="s">
        <v>443</v>
      </c>
      <c r="J94" s="15">
        <v>4144.3</v>
      </c>
      <c r="K94" s="15">
        <v>0</v>
      </c>
    </row>
    <row r="95" spans="1:11">
      <c r="A95" s="9" t="s">
        <v>393</v>
      </c>
      <c r="B95" s="25">
        <v>96889.98</v>
      </c>
      <c r="C95" s="9" t="s">
        <v>556</v>
      </c>
      <c r="D95" s="15">
        <v>7149.22</v>
      </c>
      <c r="E95" s="15">
        <v>7047.42</v>
      </c>
      <c r="F95" s="9" t="s">
        <v>556</v>
      </c>
      <c r="G95" s="15">
        <v>7047.42</v>
      </c>
      <c r="H95" s="15">
        <v>7047.42</v>
      </c>
      <c r="I95" s="9" t="s">
        <v>457</v>
      </c>
      <c r="J95" s="15">
        <v>97.33</v>
      </c>
      <c r="K95" s="15">
        <v>41.33</v>
      </c>
    </row>
    <row r="96" spans="1:11">
      <c r="A96" s="9" t="s">
        <v>500</v>
      </c>
      <c r="B96" s="25">
        <v>-60037.34</v>
      </c>
      <c r="C96" s="9" t="s">
        <v>441</v>
      </c>
      <c r="D96" s="15">
        <v>1779.77</v>
      </c>
      <c r="E96" s="15">
        <v>1779.77</v>
      </c>
      <c r="F96" s="9" t="s">
        <v>441</v>
      </c>
      <c r="G96" s="15">
        <v>1779.77</v>
      </c>
      <c r="H96" s="15">
        <v>1779.77</v>
      </c>
      <c r="I96" s="9" t="s">
        <v>459</v>
      </c>
      <c r="J96" s="15">
        <v>0</v>
      </c>
      <c r="K96" s="15">
        <v>200</v>
      </c>
    </row>
    <row r="97" spans="1:11">
      <c r="A97" s="9" t="s">
        <v>451</v>
      </c>
      <c r="B97" s="25">
        <v>295052.3</v>
      </c>
      <c r="C97" s="9" t="s">
        <v>445</v>
      </c>
      <c r="D97" s="15">
        <v>1661.69</v>
      </c>
      <c r="E97" s="15">
        <v>2443.7199999999998</v>
      </c>
      <c r="F97" s="9" t="s">
        <v>445</v>
      </c>
      <c r="G97" s="15">
        <v>2352.61</v>
      </c>
      <c r="H97" s="15">
        <v>1201.42</v>
      </c>
      <c r="I97" s="9" t="s">
        <v>461</v>
      </c>
      <c r="J97" s="15">
        <v>0</v>
      </c>
      <c r="K97" s="15">
        <v>1696</v>
      </c>
    </row>
    <row r="98" spans="1:11">
      <c r="A98" s="9" t="s">
        <v>395</v>
      </c>
      <c r="B98" s="25">
        <v>-2327.9</v>
      </c>
      <c r="C98" s="9" t="s">
        <v>457</v>
      </c>
      <c r="D98" s="15">
        <v>225</v>
      </c>
      <c r="E98" s="15">
        <v>25</v>
      </c>
      <c r="F98" s="9" t="s">
        <v>443</v>
      </c>
      <c r="G98" s="15">
        <v>0</v>
      </c>
      <c r="H98" s="15">
        <v>25620</v>
      </c>
      <c r="I98" s="9" t="s">
        <v>463</v>
      </c>
      <c r="J98" s="15">
        <v>1881.9</v>
      </c>
      <c r="K98" s="15">
        <v>1881.9</v>
      </c>
    </row>
    <row r="99" spans="1:11">
      <c r="A99" s="9" t="s">
        <v>397</v>
      </c>
      <c r="B99" s="25">
        <v>-844925.69</v>
      </c>
      <c r="C99" s="9" t="s">
        <v>463</v>
      </c>
      <c r="D99" s="15">
        <v>2176.9</v>
      </c>
      <c r="E99" s="15">
        <v>1881.9</v>
      </c>
      <c r="F99" s="9" t="s">
        <v>457</v>
      </c>
      <c r="G99" s="15">
        <v>341.7</v>
      </c>
      <c r="H99" s="15">
        <v>131.33000000000001</v>
      </c>
      <c r="I99" s="9" t="s">
        <v>465</v>
      </c>
      <c r="J99" s="15">
        <v>126.32</v>
      </c>
      <c r="K99" s="15">
        <v>22.32</v>
      </c>
    </row>
    <row r="100" spans="1:11">
      <c r="A100" s="9" t="s">
        <v>542</v>
      </c>
      <c r="B100" s="25">
        <v>41901.160000000003</v>
      </c>
      <c r="C100" s="9" t="s">
        <v>465</v>
      </c>
      <c r="D100" s="15">
        <v>17.93</v>
      </c>
      <c r="E100" s="15">
        <v>6.96</v>
      </c>
      <c r="F100" s="9" t="s">
        <v>461</v>
      </c>
      <c r="G100" s="15">
        <v>0</v>
      </c>
      <c r="H100" s="15">
        <v>275</v>
      </c>
      <c r="I100" s="9" t="s">
        <v>502</v>
      </c>
      <c r="J100" s="15">
        <v>30901.05</v>
      </c>
      <c r="K100" s="15">
        <v>19373.240000000002</v>
      </c>
    </row>
    <row r="101" spans="1:11">
      <c r="A101" s="9" t="s">
        <v>544</v>
      </c>
      <c r="B101" s="25">
        <v>-2016.07</v>
      </c>
      <c r="C101" s="9" t="s">
        <v>502</v>
      </c>
      <c r="D101" s="15">
        <v>16847.07</v>
      </c>
      <c r="E101" s="15">
        <v>18143.75</v>
      </c>
      <c r="F101" s="9" t="s">
        <v>463</v>
      </c>
      <c r="G101" s="15">
        <v>1881.9</v>
      </c>
      <c r="H101" s="15">
        <v>1881.9</v>
      </c>
      <c r="I101" s="9" t="s">
        <v>504</v>
      </c>
      <c r="J101" s="15">
        <v>43151.15</v>
      </c>
      <c r="K101" s="15">
        <v>42841.599999999999</v>
      </c>
    </row>
    <row r="102" spans="1:11">
      <c r="A102" s="9" t="s">
        <v>546</v>
      </c>
      <c r="B102" s="25">
        <v>95381.7</v>
      </c>
      <c r="C102" s="9" t="s">
        <v>504</v>
      </c>
      <c r="D102" s="15">
        <v>72847.66</v>
      </c>
      <c r="E102" s="15">
        <v>54391.49</v>
      </c>
      <c r="F102" s="9" t="s">
        <v>465</v>
      </c>
      <c r="G102" s="15">
        <v>189.52</v>
      </c>
      <c r="H102" s="15">
        <v>47.03</v>
      </c>
      <c r="I102" s="9" t="s">
        <v>506</v>
      </c>
      <c r="J102" s="15">
        <v>9748.17</v>
      </c>
      <c r="K102" s="15">
        <v>3145.93</v>
      </c>
    </row>
    <row r="103" spans="1:11">
      <c r="A103" s="9" t="s">
        <v>548</v>
      </c>
      <c r="B103" s="25">
        <v>33170.339999999997</v>
      </c>
      <c r="C103" s="9" t="s">
        <v>506</v>
      </c>
      <c r="D103" s="15">
        <v>8966.6</v>
      </c>
      <c r="E103" s="15">
        <v>9770.6299999999992</v>
      </c>
      <c r="F103" s="9" t="s">
        <v>502</v>
      </c>
      <c r="G103" s="15">
        <v>12157.27</v>
      </c>
      <c r="H103" s="15">
        <v>22699.23</v>
      </c>
      <c r="I103" s="9" t="s">
        <v>508</v>
      </c>
      <c r="J103" s="15">
        <v>1060.1199999999999</v>
      </c>
      <c r="K103" s="15">
        <v>1451.8</v>
      </c>
    </row>
    <row r="104" spans="1:11">
      <c r="A104" s="9" t="s">
        <v>550</v>
      </c>
      <c r="B104" s="25">
        <v>361213.26</v>
      </c>
      <c r="C104" s="9" t="s">
        <v>508</v>
      </c>
      <c r="D104" s="15">
        <v>1278.47</v>
      </c>
      <c r="E104" s="15">
        <v>1171.1099999999999</v>
      </c>
      <c r="F104" s="9" t="s">
        <v>504</v>
      </c>
      <c r="G104" s="15">
        <v>30383.5</v>
      </c>
      <c r="H104" s="15">
        <v>46884.2</v>
      </c>
      <c r="I104" s="9" t="s">
        <v>510</v>
      </c>
      <c r="J104" s="15">
        <v>3071.61</v>
      </c>
      <c r="K104" s="15">
        <v>2436.2199999999998</v>
      </c>
    </row>
    <row r="105" spans="1:11">
      <c r="A105" s="9" t="s">
        <v>552</v>
      </c>
      <c r="B105" s="25">
        <v>65689.179999999993</v>
      </c>
      <c r="C105" s="9" t="s">
        <v>510</v>
      </c>
      <c r="D105" s="15">
        <v>1682.48</v>
      </c>
      <c r="E105" s="15">
        <v>2152.65</v>
      </c>
      <c r="F105" s="9" t="s">
        <v>506</v>
      </c>
      <c r="G105" s="15">
        <v>8220.66</v>
      </c>
      <c r="H105" s="15">
        <v>7928.23</v>
      </c>
      <c r="I105" s="9" t="s">
        <v>467</v>
      </c>
      <c r="J105" s="15">
        <v>500</v>
      </c>
      <c r="K105" s="15">
        <v>500</v>
      </c>
    </row>
    <row r="106" spans="1:11">
      <c r="A106" s="9" t="s">
        <v>554</v>
      </c>
      <c r="B106" s="25">
        <v>26140.32</v>
      </c>
      <c r="C106" s="9" t="s">
        <v>469</v>
      </c>
      <c r="D106" s="15">
        <v>66887.98</v>
      </c>
      <c r="E106" s="15">
        <v>135.84</v>
      </c>
      <c r="F106" s="9" t="s">
        <v>508</v>
      </c>
      <c r="G106" s="15">
        <v>1005.32</v>
      </c>
      <c r="H106" s="15">
        <v>1823.41</v>
      </c>
      <c r="I106" s="9" t="s">
        <v>578</v>
      </c>
      <c r="J106" s="15">
        <v>16388.330000000002</v>
      </c>
      <c r="K106" s="15">
        <v>16378.33</v>
      </c>
    </row>
    <row r="107" spans="1:11">
      <c r="A107" s="9" t="s">
        <v>556</v>
      </c>
      <c r="B107" s="25">
        <v>42387.3</v>
      </c>
      <c r="C107" s="9" t="s">
        <v>578</v>
      </c>
      <c r="D107" s="15">
        <v>14699.43</v>
      </c>
      <c r="E107" s="15">
        <v>28083.01</v>
      </c>
      <c r="F107" s="9" t="s">
        <v>510</v>
      </c>
      <c r="G107" s="15">
        <v>1253.3399999999999</v>
      </c>
      <c r="H107" s="15">
        <v>3370.27</v>
      </c>
      <c r="I107" s="9" t="s">
        <v>520</v>
      </c>
      <c r="J107" s="15">
        <v>9750</v>
      </c>
      <c r="K107" s="15">
        <v>0</v>
      </c>
    </row>
    <row r="108" spans="1:11">
      <c r="A108" s="9" t="s">
        <v>441</v>
      </c>
      <c r="B108" s="25">
        <v>10678.62</v>
      </c>
      <c r="C108" s="9" t="s">
        <v>520</v>
      </c>
      <c r="D108" s="15">
        <v>9750</v>
      </c>
      <c r="E108" s="15">
        <v>0</v>
      </c>
      <c r="F108" s="9" t="s">
        <v>467</v>
      </c>
      <c r="G108" s="15">
        <v>0</v>
      </c>
      <c r="H108" s="15">
        <v>12947.75</v>
      </c>
      <c r="I108" s="9" t="s">
        <v>522</v>
      </c>
      <c r="J108" s="15">
        <v>821.96</v>
      </c>
      <c r="K108" s="15">
        <v>509</v>
      </c>
    </row>
    <row r="109" spans="1:11">
      <c r="A109" s="9" t="s">
        <v>445</v>
      </c>
      <c r="B109" s="25">
        <v>15097.19</v>
      </c>
      <c r="C109" s="9" t="s">
        <v>471</v>
      </c>
      <c r="D109" s="15">
        <v>0</v>
      </c>
      <c r="E109" s="15">
        <v>5141.51</v>
      </c>
      <c r="F109" s="9" t="s">
        <v>469</v>
      </c>
      <c r="G109" s="15">
        <v>0</v>
      </c>
      <c r="H109" s="15">
        <v>379.51</v>
      </c>
      <c r="I109" s="9" t="s">
        <v>473</v>
      </c>
      <c r="J109" s="15">
        <v>475.69</v>
      </c>
      <c r="K109" s="15">
        <v>170</v>
      </c>
    </row>
    <row r="110" spans="1:11">
      <c r="A110" s="9" t="s">
        <v>443</v>
      </c>
      <c r="B110" s="25">
        <v>29764.3</v>
      </c>
      <c r="C110" s="9" t="s">
        <v>475</v>
      </c>
      <c r="D110" s="15">
        <v>4885.05</v>
      </c>
      <c r="E110" s="15">
        <v>0</v>
      </c>
      <c r="F110" s="9" t="s">
        <v>578</v>
      </c>
      <c r="G110" s="15">
        <v>15723.43</v>
      </c>
      <c r="H110" s="15">
        <v>15723.43</v>
      </c>
      <c r="I110" s="9" t="s">
        <v>560</v>
      </c>
      <c r="J110" s="15">
        <v>10902.29</v>
      </c>
      <c r="K110" s="15">
        <v>-87656.82</v>
      </c>
    </row>
    <row r="111" spans="1:11">
      <c r="A111" s="9" t="s">
        <v>457</v>
      </c>
      <c r="B111" s="26">
        <v>861.69</v>
      </c>
      <c r="C111" s="9" t="s">
        <v>522</v>
      </c>
      <c r="D111" s="15">
        <v>513.79</v>
      </c>
      <c r="E111" s="15">
        <v>334.86</v>
      </c>
      <c r="F111" s="9" t="s">
        <v>522</v>
      </c>
      <c r="G111" s="15">
        <v>396.99</v>
      </c>
      <c r="H111" s="15">
        <v>705.28</v>
      </c>
      <c r="I111" s="9" t="s">
        <v>524</v>
      </c>
      <c r="J111" s="15">
        <v>22950</v>
      </c>
      <c r="K111" s="15">
        <v>170703.55</v>
      </c>
    </row>
    <row r="112" spans="1:11">
      <c r="A112" s="9" t="s">
        <v>459</v>
      </c>
      <c r="B112" s="26">
        <v>200</v>
      </c>
      <c r="C112" s="9" t="s">
        <v>473</v>
      </c>
      <c r="D112" s="15">
        <v>0</v>
      </c>
      <c r="E112" s="15">
        <v>403.2</v>
      </c>
      <c r="F112" s="9" t="s">
        <v>473</v>
      </c>
      <c r="G112" s="15">
        <v>0</v>
      </c>
      <c r="H112" s="15">
        <v>50.4</v>
      </c>
      <c r="I112" s="9" t="s">
        <v>281</v>
      </c>
      <c r="J112" s="15">
        <v>4069.94</v>
      </c>
      <c r="K112" s="15">
        <v>3669.6</v>
      </c>
    </row>
    <row r="113" spans="1:11">
      <c r="A113" s="9" t="s">
        <v>461</v>
      </c>
      <c r="B113" s="25">
        <v>1971</v>
      </c>
      <c r="C113" s="9" t="s">
        <v>560</v>
      </c>
      <c r="D113" s="15">
        <v>42961.14</v>
      </c>
      <c r="E113" s="15">
        <v>26612.27</v>
      </c>
      <c r="F113" s="9" t="s">
        <v>560</v>
      </c>
      <c r="G113" s="15">
        <v>17860.75</v>
      </c>
      <c r="H113" s="15">
        <v>13561.32</v>
      </c>
      <c r="I113" s="9" t="s">
        <v>526</v>
      </c>
      <c r="J113" s="15">
        <v>0.3</v>
      </c>
      <c r="K113" s="15">
        <v>6.46</v>
      </c>
    </row>
    <row r="114" spans="1:11">
      <c r="A114" s="9" t="s">
        <v>463</v>
      </c>
      <c r="B114" s="25">
        <v>11586.4</v>
      </c>
      <c r="C114" s="9" t="s">
        <v>524</v>
      </c>
      <c r="D114" s="15">
        <v>101410.6</v>
      </c>
      <c r="E114" s="15">
        <v>34114.400000000001</v>
      </c>
      <c r="F114" s="9" t="s">
        <v>524</v>
      </c>
      <c r="G114" s="15">
        <v>49338</v>
      </c>
      <c r="H114" s="15">
        <v>3289.99</v>
      </c>
      <c r="I114" s="9" t="s">
        <v>532</v>
      </c>
      <c r="J114" s="15">
        <v>-944555.95</v>
      </c>
      <c r="K114" s="15">
        <v>-1632363.19</v>
      </c>
    </row>
    <row r="115" spans="1:11">
      <c r="A115" s="9" t="s">
        <v>465</v>
      </c>
      <c r="B115" s="26">
        <v>410.08</v>
      </c>
      <c r="C115" s="9" t="s">
        <v>281</v>
      </c>
      <c r="D115" s="15">
        <v>24567.71</v>
      </c>
      <c r="E115" s="15">
        <v>19067.05</v>
      </c>
      <c r="F115" s="9" t="s">
        <v>516</v>
      </c>
      <c r="G115" s="15">
        <v>120.75</v>
      </c>
      <c r="H115" s="15">
        <v>0</v>
      </c>
      <c r="I115" s="9" t="s">
        <v>534</v>
      </c>
      <c r="J115" s="15">
        <v>150091.79999999999</v>
      </c>
      <c r="K115" s="15">
        <v>0</v>
      </c>
    </row>
    <row r="116" spans="1:11">
      <c r="A116" s="9" t="s">
        <v>502</v>
      </c>
      <c r="B116" s="25">
        <v>120121.61</v>
      </c>
      <c r="C116" s="9" t="s">
        <v>526</v>
      </c>
      <c r="D116" s="15">
        <v>0.28000000000000003</v>
      </c>
      <c r="E116" s="15">
        <v>0</v>
      </c>
      <c r="F116" s="9" t="s">
        <v>281</v>
      </c>
      <c r="G116" s="15">
        <v>8653.0499999999993</v>
      </c>
      <c r="H116" s="15">
        <v>5312.28</v>
      </c>
      <c r="I116" s="9" t="s">
        <v>455</v>
      </c>
      <c r="J116" s="15">
        <v>363.37</v>
      </c>
      <c r="K116" s="15">
        <v>359.57</v>
      </c>
    </row>
    <row r="117" spans="1:11">
      <c r="A117" s="9" t="s">
        <v>504</v>
      </c>
      <c r="B117" s="25">
        <v>290499.59999999998</v>
      </c>
      <c r="C117" s="9" t="s">
        <v>532</v>
      </c>
      <c r="D117" s="15">
        <v>-932134.25</v>
      </c>
      <c r="E117" s="15">
        <v>-1529396.36</v>
      </c>
      <c r="F117" s="9" t="s">
        <v>526</v>
      </c>
      <c r="G117" s="15">
        <v>-0.26</v>
      </c>
      <c r="H117" s="15">
        <v>4.8499999999999996</v>
      </c>
      <c r="I117" s="9" t="s">
        <v>528</v>
      </c>
      <c r="J117" s="15">
        <v>3012.15</v>
      </c>
      <c r="K117" s="15">
        <v>5018.95</v>
      </c>
    </row>
    <row r="118" spans="1:11">
      <c r="A118" s="9" t="s">
        <v>506</v>
      </c>
      <c r="B118" s="25">
        <v>47780.22</v>
      </c>
      <c r="C118" s="9" t="s">
        <v>455</v>
      </c>
      <c r="D118" s="15">
        <v>363.37</v>
      </c>
      <c r="E118" s="15">
        <v>363.37</v>
      </c>
      <c r="F118" s="9" t="s">
        <v>532</v>
      </c>
      <c r="G118" s="15">
        <v>-193893.35</v>
      </c>
      <c r="H118" s="15">
        <v>-576364.07999999996</v>
      </c>
      <c r="I118" s="9" t="s">
        <v>536</v>
      </c>
      <c r="J118" s="15">
        <v>-88415.01</v>
      </c>
      <c r="K118" s="15">
        <v>-51701.18</v>
      </c>
    </row>
    <row r="119" spans="1:11">
      <c r="A119" s="9" t="s">
        <v>508</v>
      </c>
      <c r="B119" s="25">
        <v>7790.23</v>
      </c>
      <c r="C119" s="9" t="s">
        <v>490</v>
      </c>
      <c r="D119" s="15">
        <v>0</v>
      </c>
      <c r="E119" s="15">
        <v>4000</v>
      </c>
      <c r="F119" s="9" t="s">
        <v>534</v>
      </c>
      <c r="G119" s="15">
        <v>5950.31</v>
      </c>
      <c r="H119" s="15">
        <v>686718.17</v>
      </c>
      <c r="I119" s="9" t="s">
        <v>538</v>
      </c>
      <c r="J119" s="15">
        <v>-301319.71999999997</v>
      </c>
      <c r="K119" s="15">
        <v>1311387.82</v>
      </c>
    </row>
    <row r="120" spans="1:11">
      <c r="A120" s="9" t="s">
        <v>510</v>
      </c>
      <c r="B120" s="25">
        <v>13966.57</v>
      </c>
      <c r="C120" s="9" t="s">
        <v>528</v>
      </c>
      <c r="D120" s="15">
        <v>5076.6000000000004</v>
      </c>
      <c r="E120" s="15">
        <v>3197.76</v>
      </c>
      <c r="F120" s="9" t="s">
        <v>455</v>
      </c>
      <c r="G120" s="15">
        <v>363.37</v>
      </c>
      <c r="H120" s="15">
        <v>363.37</v>
      </c>
      <c r="I120" s="9" t="s">
        <v>574</v>
      </c>
      <c r="J120" s="15">
        <v>908425.3</v>
      </c>
      <c r="K120" s="15">
        <v>910434.88</v>
      </c>
    </row>
    <row r="121" spans="1:11">
      <c r="A121" s="9" t="s">
        <v>467</v>
      </c>
      <c r="B121" s="25">
        <v>13947.75</v>
      </c>
      <c r="C121" s="9" t="s">
        <v>536</v>
      </c>
      <c r="D121" s="15">
        <v>-105760.95</v>
      </c>
      <c r="E121" s="15">
        <v>0</v>
      </c>
      <c r="F121" s="9" t="s">
        <v>490</v>
      </c>
      <c r="G121" s="15">
        <v>4000</v>
      </c>
      <c r="H121" s="15">
        <v>0</v>
      </c>
      <c r="I121" s="9" t="s">
        <v>576</v>
      </c>
      <c r="J121" s="15">
        <v>26314.97</v>
      </c>
      <c r="K121" s="15">
        <v>26314.97</v>
      </c>
    </row>
    <row r="122" spans="1:11">
      <c r="A122" s="9" t="s">
        <v>469</v>
      </c>
      <c r="B122" s="25">
        <v>67403.33</v>
      </c>
      <c r="C122" s="9" t="s">
        <v>538</v>
      </c>
      <c r="D122" s="15">
        <v>614972.97</v>
      </c>
      <c r="E122" s="15">
        <v>1266056.6299999999</v>
      </c>
      <c r="F122" s="9" t="s">
        <v>528</v>
      </c>
      <c r="G122" s="15">
        <v>4783.75</v>
      </c>
      <c r="H122" s="15">
        <v>8565.5</v>
      </c>
      <c r="I122" s="9" t="s">
        <v>580</v>
      </c>
      <c r="J122" s="15">
        <v>258100</v>
      </c>
      <c r="K122" s="15">
        <v>230980</v>
      </c>
    </row>
    <row r="123" spans="1:11">
      <c r="A123" s="9" t="s">
        <v>578</v>
      </c>
      <c r="B123" s="25">
        <v>106995.96</v>
      </c>
      <c r="C123" s="9" t="s">
        <v>574</v>
      </c>
      <c r="D123" s="15">
        <v>884579.72</v>
      </c>
      <c r="E123" s="15">
        <v>890275.68</v>
      </c>
      <c r="F123" s="9" t="s">
        <v>530</v>
      </c>
      <c r="G123" s="15">
        <v>0</v>
      </c>
      <c r="H123" s="15">
        <v>0.1</v>
      </c>
      <c r="I123" s="9" t="s">
        <v>582</v>
      </c>
      <c r="J123" s="15">
        <v>68500.88</v>
      </c>
      <c r="K123" s="15">
        <v>63896.45</v>
      </c>
    </row>
    <row r="124" spans="1:11">
      <c r="A124" s="9" t="s">
        <v>520</v>
      </c>
      <c r="B124" s="25">
        <v>19500</v>
      </c>
      <c r="C124" s="9" t="s">
        <v>576</v>
      </c>
      <c r="D124" s="15">
        <v>26314.97</v>
      </c>
      <c r="E124" s="15">
        <v>26314.97</v>
      </c>
      <c r="F124" s="9" t="s">
        <v>536</v>
      </c>
      <c r="G124" s="15">
        <v>-25409.65</v>
      </c>
      <c r="H124" s="15">
        <v>-50024.65</v>
      </c>
      <c r="I124" s="9" t="s">
        <v>584</v>
      </c>
      <c r="J124" s="15">
        <v>6211.16</v>
      </c>
      <c r="K124" s="15">
        <v>5509.91</v>
      </c>
    </row>
    <row r="125" spans="1:11">
      <c r="A125" s="9" t="s">
        <v>471</v>
      </c>
      <c r="B125" s="25">
        <v>5141.51</v>
      </c>
      <c r="C125" s="9" t="s">
        <v>580</v>
      </c>
      <c r="D125" s="15">
        <v>316600</v>
      </c>
      <c r="E125" s="15">
        <v>313600</v>
      </c>
      <c r="F125" s="9" t="s">
        <v>538</v>
      </c>
      <c r="G125" s="15">
        <v>-307979.36</v>
      </c>
      <c r="H125" s="15">
        <v>-576263.36</v>
      </c>
      <c r="I125" s="9" t="s">
        <v>435</v>
      </c>
      <c r="J125" s="15">
        <v>115685.16</v>
      </c>
      <c r="K125" s="15">
        <v>103054.84</v>
      </c>
    </row>
    <row r="126" spans="1:11">
      <c r="A126" s="9" t="s">
        <v>475</v>
      </c>
      <c r="B126" s="25">
        <v>4885.05</v>
      </c>
      <c r="C126" s="9" t="s">
        <v>582</v>
      </c>
      <c r="D126" s="15">
        <v>86681.81</v>
      </c>
      <c r="E126" s="15">
        <v>63956.1</v>
      </c>
      <c r="F126" s="9" t="s">
        <v>574</v>
      </c>
      <c r="G126" s="15">
        <v>889731.01</v>
      </c>
      <c r="H126" s="15">
        <v>903228.42</v>
      </c>
      <c r="I126" s="9" t="s">
        <v>437</v>
      </c>
      <c r="J126" s="15">
        <v>51763.78</v>
      </c>
      <c r="K126" s="15">
        <v>16946</v>
      </c>
    </row>
    <row r="127" spans="1:11">
      <c r="A127" s="9" t="s">
        <v>522</v>
      </c>
      <c r="B127" s="25">
        <v>3281.88</v>
      </c>
      <c r="C127" s="9" t="s">
        <v>584</v>
      </c>
      <c r="D127" s="15">
        <v>14704.76</v>
      </c>
      <c r="E127" s="15">
        <v>6741</v>
      </c>
      <c r="F127" s="9" t="s">
        <v>576</v>
      </c>
      <c r="G127" s="15">
        <v>26314.97</v>
      </c>
      <c r="H127" s="15">
        <v>26314.97</v>
      </c>
      <c r="I127" s="9" t="s">
        <v>512</v>
      </c>
      <c r="J127" s="15">
        <v>-49361.75</v>
      </c>
      <c r="K127" s="15">
        <v>-25228.37</v>
      </c>
    </row>
    <row r="128" spans="1:11">
      <c r="A128" s="9" t="s">
        <v>473</v>
      </c>
      <c r="B128" s="25">
        <v>1099.29</v>
      </c>
      <c r="C128" s="9" t="s">
        <v>435</v>
      </c>
      <c r="D128" s="15">
        <v>58054.75</v>
      </c>
      <c r="E128" s="15">
        <v>127506.14</v>
      </c>
      <c r="F128" s="9" t="s">
        <v>580</v>
      </c>
      <c r="G128" s="15">
        <v>27100</v>
      </c>
      <c r="H128" s="15">
        <v>258100</v>
      </c>
      <c r="I128" s="9" t="s">
        <v>514</v>
      </c>
      <c r="J128" s="15">
        <v>-12814.45</v>
      </c>
      <c r="K128" s="15">
        <v>-7642.51</v>
      </c>
    </row>
    <row r="129" spans="1:11">
      <c r="A129" s="9" t="s">
        <v>560</v>
      </c>
      <c r="B129" s="25">
        <v>24240.95</v>
      </c>
      <c r="C129" s="9" t="s">
        <v>437</v>
      </c>
      <c r="D129" s="15">
        <v>15371.22</v>
      </c>
      <c r="E129" s="15">
        <v>33491.32</v>
      </c>
      <c r="F129" s="9" t="s">
        <v>582</v>
      </c>
      <c r="G129" s="15">
        <v>76664.72</v>
      </c>
      <c r="H129" s="15">
        <v>63848.639999999999</v>
      </c>
      <c r="I129" s="9" t="s">
        <v>439</v>
      </c>
      <c r="J129" s="15">
        <v>88415.01</v>
      </c>
      <c r="K129" s="15">
        <v>51701.18</v>
      </c>
    </row>
    <row r="130" spans="1:11">
      <c r="A130" s="9" t="s">
        <v>524</v>
      </c>
      <c r="B130" s="25">
        <v>381806.54</v>
      </c>
      <c r="C130" s="9" t="s">
        <v>512</v>
      </c>
      <c r="D130" s="15">
        <v>-23729.98</v>
      </c>
      <c r="E130" s="15">
        <v>-13850.48</v>
      </c>
      <c r="F130" s="9" t="s">
        <v>584</v>
      </c>
      <c r="G130" s="15">
        <v>6262.6</v>
      </c>
      <c r="H130" s="15">
        <v>5482.87</v>
      </c>
      <c r="I130" s="9" t="s">
        <v>273</v>
      </c>
      <c r="J130" s="15">
        <v>0</v>
      </c>
      <c r="K130" s="15">
        <v>-40</v>
      </c>
    </row>
    <row r="131" spans="1:11">
      <c r="A131" s="9" t="s">
        <v>516</v>
      </c>
      <c r="B131" s="26">
        <v>120.75</v>
      </c>
      <c r="C131" s="9" t="s">
        <v>514</v>
      </c>
      <c r="D131" s="15">
        <v>-12521.43</v>
      </c>
      <c r="E131" s="15">
        <v>-7683.96</v>
      </c>
      <c r="F131" s="9" t="s">
        <v>435</v>
      </c>
      <c r="G131" s="15">
        <v>110994.2</v>
      </c>
      <c r="H131" s="15">
        <v>93727.05</v>
      </c>
      <c r="I131" s="9" t="s">
        <v>568</v>
      </c>
      <c r="J131" s="15">
        <v>2049.39</v>
      </c>
      <c r="K131" s="15">
        <v>4488.1400000000003</v>
      </c>
    </row>
    <row r="132" spans="1:11">
      <c r="A132" s="9" t="s">
        <v>518</v>
      </c>
      <c r="B132" s="26">
        <v>0</v>
      </c>
      <c r="C132" s="9" t="s">
        <v>439</v>
      </c>
      <c r="D132" s="15">
        <v>105282.41</v>
      </c>
      <c r="E132" s="15">
        <v>478.54</v>
      </c>
      <c r="F132" s="9" t="s">
        <v>437</v>
      </c>
      <c r="G132" s="15">
        <v>17069.259999999998</v>
      </c>
      <c r="H132" s="15">
        <v>71748.42</v>
      </c>
      <c r="I132" s="9" t="s">
        <v>572</v>
      </c>
      <c r="J132" s="15">
        <v>213.65</v>
      </c>
      <c r="K132" s="15">
        <v>0</v>
      </c>
    </row>
    <row r="133" spans="1:11">
      <c r="A133" s="9" t="s">
        <v>281</v>
      </c>
      <c r="B133" s="25">
        <v>65339.63</v>
      </c>
      <c r="C133" s="9" t="s">
        <v>568</v>
      </c>
      <c r="D133" s="15">
        <v>124.39</v>
      </c>
      <c r="E133" s="15">
        <v>124.39</v>
      </c>
      <c r="F133" s="9" t="s">
        <v>512</v>
      </c>
      <c r="G133" s="15">
        <v>-11667.19</v>
      </c>
      <c r="H133" s="15">
        <v>-21541.3</v>
      </c>
      <c r="I133" s="9" t="s">
        <v>558</v>
      </c>
      <c r="J133" s="15">
        <v>-24.3</v>
      </c>
      <c r="K133" s="15">
        <v>0</v>
      </c>
    </row>
    <row r="134" spans="1:11">
      <c r="A134" s="9" t="s">
        <v>526</v>
      </c>
      <c r="B134" s="26">
        <v>11.63</v>
      </c>
      <c r="C134" s="9" t="s">
        <v>572</v>
      </c>
      <c r="D134" s="15">
        <v>193.28</v>
      </c>
      <c r="E134" s="15">
        <v>196.17</v>
      </c>
      <c r="F134" s="9" t="s">
        <v>514</v>
      </c>
      <c r="G134" s="15">
        <v>-4699.29</v>
      </c>
      <c r="H134" s="15">
        <v>-8191.93</v>
      </c>
      <c r="I134" s="9" t="s">
        <v>598</v>
      </c>
      <c r="J134" s="15">
        <v>-68.739999999999995</v>
      </c>
      <c r="K134" s="15">
        <v>-68.739999999999995</v>
      </c>
    </row>
    <row r="135" spans="1:11">
      <c r="A135" s="9" t="s">
        <v>532</v>
      </c>
      <c r="B135" s="25">
        <v>-5808707.1799999997</v>
      </c>
      <c r="C135" s="9" t="s">
        <v>558</v>
      </c>
      <c r="D135" s="15">
        <v>-53193.42</v>
      </c>
      <c r="E135" s="15">
        <v>1039.99</v>
      </c>
      <c r="F135" s="9" t="s">
        <v>439</v>
      </c>
      <c r="G135" s="15">
        <v>25409.65</v>
      </c>
      <c r="H135" s="15">
        <v>50024.65</v>
      </c>
      <c r="I135" s="9" t="s">
        <v>600</v>
      </c>
      <c r="J135" s="15">
        <v>3090.78</v>
      </c>
      <c r="K135" s="15">
        <v>3090.78</v>
      </c>
    </row>
    <row r="136" spans="1:11">
      <c r="A136" s="9" t="s">
        <v>658</v>
      </c>
      <c r="B136" s="26">
        <v>0</v>
      </c>
      <c r="C136" s="9" t="s">
        <v>598</v>
      </c>
      <c r="D136" s="15">
        <v>-23665.13</v>
      </c>
      <c r="E136" s="15">
        <v>70720.41</v>
      </c>
      <c r="F136" s="9" t="s">
        <v>273</v>
      </c>
      <c r="G136" s="15">
        <v>-802.57</v>
      </c>
      <c r="H136" s="15">
        <v>-161</v>
      </c>
      <c r="I136" s="9" t="s">
        <v>592</v>
      </c>
      <c r="J136" s="15">
        <v>15493.59</v>
      </c>
      <c r="K136" s="15">
        <v>15493.59</v>
      </c>
    </row>
    <row r="137" spans="1:11">
      <c r="A137" s="9" t="s">
        <v>534</v>
      </c>
      <c r="B137" s="25">
        <v>842760.28</v>
      </c>
      <c r="C137" s="9" t="s">
        <v>600</v>
      </c>
      <c r="D137" s="15">
        <v>-49.77</v>
      </c>
      <c r="E137" s="15">
        <v>12512.42</v>
      </c>
      <c r="F137" s="9" t="s">
        <v>568</v>
      </c>
      <c r="G137" s="15">
        <v>124.39</v>
      </c>
      <c r="H137" s="15">
        <v>124.39</v>
      </c>
      <c r="I137" s="9" t="s">
        <v>588</v>
      </c>
      <c r="J137" s="15">
        <v>126910.57</v>
      </c>
      <c r="K137" s="15">
        <v>127788.15</v>
      </c>
    </row>
    <row r="138" spans="1:11">
      <c r="A138" s="9" t="s">
        <v>455</v>
      </c>
      <c r="B138" s="25">
        <v>2176.42</v>
      </c>
      <c r="C138" s="9" t="s">
        <v>602</v>
      </c>
      <c r="D138" s="15">
        <v>1444983.39</v>
      </c>
      <c r="E138" s="15">
        <v>0</v>
      </c>
      <c r="F138" s="9" t="s">
        <v>570</v>
      </c>
      <c r="G138" s="15">
        <v>0</v>
      </c>
      <c r="H138" s="15">
        <v>30.09</v>
      </c>
      <c r="I138" s="9" t="s">
        <v>590</v>
      </c>
      <c r="J138" s="15">
        <v>38212</v>
      </c>
      <c r="K138" s="15">
        <v>38212</v>
      </c>
    </row>
    <row r="139" spans="1:11">
      <c r="A139" s="9" t="s">
        <v>490</v>
      </c>
      <c r="B139" s="25">
        <v>8000</v>
      </c>
      <c r="C139" s="9" t="s">
        <v>604</v>
      </c>
      <c r="D139" s="15">
        <v>346991.95</v>
      </c>
      <c r="E139" s="15">
        <v>0</v>
      </c>
      <c r="F139" s="9" t="s">
        <v>558</v>
      </c>
      <c r="G139" s="15">
        <v>0</v>
      </c>
      <c r="H139" s="15">
        <v>-17226.04</v>
      </c>
      <c r="I139" s="9" t="s">
        <v>319</v>
      </c>
      <c r="J139" s="15">
        <v>12.53</v>
      </c>
      <c r="K139" s="15">
        <v>21.8</v>
      </c>
    </row>
    <row r="140" spans="1:11">
      <c r="A140" s="9" t="s">
        <v>528</v>
      </c>
      <c r="B140" s="25">
        <v>29654.71</v>
      </c>
      <c r="C140" s="9" t="s">
        <v>606</v>
      </c>
      <c r="D140" s="15">
        <v>407343.56</v>
      </c>
      <c r="E140" s="15">
        <v>0</v>
      </c>
      <c r="F140" s="9" t="s">
        <v>598</v>
      </c>
      <c r="G140" s="15">
        <v>-68.739999999999995</v>
      </c>
      <c r="H140" s="15">
        <v>-68.739999999999995</v>
      </c>
      <c r="I140" s="9" t="s">
        <v>321</v>
      </c>
      <c r="J140" s="15">
        <v>-1451.26</v>
      </c>
      <c r="K140" s="15">
        <v>-3326.46</v>
      </c>
    </row>
    <row r="141" spans="1:11">
      <c r="A141" s="9" t="s">
        <v>530</v>
      </c>
      <c r="B141" s="26">
        <v>0.1</v>
      </c>
      <c r="C141" s="9" t="s">
        <v>608</v>
      </c>
      <c r="D141" s="15">
        <v>-510340.43</v>
      </c>
      <c r="E141" s="15">
        <v>0</v>
      </c>
      <c r="F141" s="9" t="s">
        <v>600</v>
      </c>
      <c r="G141" s="15">
        <v>3090.78</v>
      </c>
      <c r="H141" s="15">
        <v>3090.78</v>
      </c>
      <c r="I141" s="9" t="s">
        <v>323</v>
      </c>
      <c r="J141" s="15">
        <v>-1783.79</v>
      </c>
      <c r="K141" s="15">
        <v>-1529.22</v>
      </c>
    </row>
    <row r="142" spans="1:11">
      <c r="A142" s="9" t="s">
        <v>536</v>
      </c>
      <c r="B142" s="25">
        <v>-321311.44</v>
      </c>
      <c r="C142" s="9" t="s">
        <v>610</v>
      </c>
      <c r="D142" s="15">
        <v>328659.78999999998</v>
      </c>
      <c r="E142" s="15">
        <v>0</v>
      </c>
      <c r="F142" s="9" t="s">
        <v>602</v>
      </c>
      <c r="G142" s="15">
        <v>0</v>
      </c>
      <c r="H142" s="15">
        <v>-337992.85</v>
      </c>
      <c r="I142" s="9" t="s">
        <v>326</v>
      </c>
      <c r="J142" s="15">
        <v>0</v>
      </c>
      <c r="K142" s="15">
        <v>-69.22</v>
      </c>
    </row>
    <row r="143" spans="1:11">
      <c r="A143" s="9" t="s">
        <v>538</v>
      </c>
      <c r="B143" s="25">
        <v>2006854.98</v>
      </c>
      <c r="C143" s="9" t="s">
        <v>612</v>
      </c>
      <c r="D143" s="15">
        <v>-480617.7</v>
      </c>
      <c r="E143" s="15">
        <v>0</v>
      </c>
      <c r="F143" s="9" t="s">
        <v>604</v>
      </c>
      <c r="G143" s="15">
        <v>0</v>
      </c>
      <c r="H143" s="15">
        <v>-99866.98</v>
      </c>
      <c r="I143" s="9" t="s">
        <v>328</v>
      </c>
      <c r="J143" s="15">
        <v>0</v>
      </c>
      <c r="K143" s="15">
        <v>-117.31</v>
      </c>
    </row>
    <row r="144" spans="1:11">
      <c r="A144" s="9" t="s">
        <v>574</v>
      </c>
      <c r="B144" s="25">
        <v>5386675.0099999998</v>
      </c>
      <c r="C144" s="9" t="s">
        <v>614</v>
      </c>
      <c r="D144" s="15">
        <v>91136.88</v>
      </c>
      <c r="E144" s="15">
        <v>0</v>
      </c>
      <c r="F144" s="9" t="s">
        <v>606</v>
      </c>
      <c r="G144" s="15">
        <v>0</v>
      </c>
      <c r="H144" s="15">
        <v>264615.96000000002</v>
      </c>
      <c r="I144" s="9" t="s">
        <v>330</v>
      </c>
      <c r="J144" s="15">
        <v>0</v>
      </c>
      <c r="K144" s="15">
        <v>305.60000000000002</v>
      </c>
    </row>
    <row r="145" spans="1:11">
      <c r="A145" s="9" t="s">
        <v>576</v>
      </c>
      <c r="B145" s="25">
        <v>157889.82</v>
      </c>
      <c r="C145" s="9" t="s">
        <v>616</v>
      </c>
      <c r="D145" s="15">
        <v>-116950.63</v>
      </c>
      <c r="E145" s="15">
        <v>0</v>
      </c>
      <c r="F145" s="9" t="s">
        <v>608</v>
      </c>
      <c r="G145" s="15">
        <v>0</v>
      </c>
      <c r="H145" s="15">
        <v>-471110.85</v>
      </c>
      <c r="I145" s="9" t="s">
        <v>332</v>
      </c>
      <c r="J145" s="15">
        <v>-3320.66</v>
      </c>
      <c r="K145" s="15">
        <v>-2391.5</v>
      </c>
    </row>
    <row r="146" spans="1:11">
      <c r="A146" s="9" t="s">
        <v>580</v>
      </c>
      <c r="B146" s="25">
        <v>1404480</v>
      </c>
      <c r="C146" s="9" t="s">
        <v>618</v>
      </c>
      <c r="D146" s="15">
        <v>81805.490000000005</v>
      </c>
      <c r="E146" s="15">
        <v>0</v>
      </c>
      <c r="F146" s="9" t="s">
        <v>610</v>
      </c>
      <c r="G146" s="15">
        <v>0</v>
      </c>
      <c r="H146" s="15">
        <v>328659.81</v>
      </c>
      <c r="I146" s="9" t="s">
        <v>334</v>
      </c>
      <c r="J146" s="15">
        <v>-1755.6</v>
      </c>
      <c r="K146" s="15">
        <v>-3511.2</v>
      </c>
    </row>
    <row r="147" spans="1:11">
      <c r="A147" s="9" t="s">
        <v>582</v>
      </c>
      <c r="B147" s="25">
        <v>423548.6</v>
      </c>
      <c r="C147" s="9" t="s">
        <v>620</v>
      </c>
      <c r="D147" s="15">
        <v>-80404.31</v>
      </c>
      <c r="E147" s="15">
        <v>0</v>
      </c>
      <c r="F147" s="9" t="s">
        <v>612</v>
      </c>
      <c r="G147" s="15">
        <v>0</v>
      </c>
      <c r="H147" s="15">
        <v>-480617.71</v>
      </c>
      <c r="I147" s="9" t="s">
        <v>453</v>
      </c>
      <c r="J147" s="15">
        <v>0</v>
      </c>
      <c r="K147" s="15">
        <v>66.89</v>
      </c>
    </row>
    <row r="148" spans="1:11">
      <c r="A148" s="9" t="s">
        <v>584</v>
      </c>
      <c r="B148" s="25">
        <v>44912.3</v>
      </c>
      <c r="C148" s="9" t="s">
        <v>592</v>
      </c>
      <c r="D148" s="15">
        <v>15503.66</v>
      </c>
      <c r="E148" s="15">
        <v>15461.97</v>
      </c>
      <c r="F148" s="9" t="s">
        <v>614</v>
      </c>
      <c r="G148" s="15">
        <v>0</v>
      </c>
      <c r="H148" s="15">
        <v>62086.85</v>
      </c>
      <c r="I148" s="27"/>
      <c r="J148" s="30">
        <v>-167674.23000000001</v>
      </c>
      <c r="K148" s="30">
        <v>785637.54</v>
      </c>
    </row>
    <row r="149" spans="1:11">
      <c r="A149" s="9" t="s">
        <v>586</v>
      </c>
      <c r="B149" s="26">
        <v>0</v>
      </c>
      <c r="C149" s="9" t="s">
        <v>588</v>
      </c>
      <c r="D149" s="15">
        <v>99364.47</v>
      </c>
      <c r="E149" s="15">
        <v>100585.17</v>
      </c>
      <c r="F149" s="9" t="s">
        <v>616</v>
      </c>
      <c r="G149" s="15">
        <v>0</v>
      </c>
      <c r="H149" s="15">
        <v>-113839.93</v>
      </c>
      <c r="I149" s="28"/>
      <c r="J149" s="31">
        <v>-335348.46000000002</v>
      </c>
      <c r="K149" s="31">
        <v>1571275.08</v>
      </c>
    </row>
    <row r="150" spans="1:11">
      <c r="A150" s="9" t="s">
        <v>435</v>
      </c>
      <c r="B150" s="25">
        <v>609022.14</v>
      </c>
      <c r="C150" s="9" t="s">
        <v>590</v>
      </c>
      <c r="D150" s="15">
        <v>38212</v>
      </c>
      <c r="E150" s="15">
        <v>38212</v>
      </c>
      <c r="F150" s="9" t="s">
        <v>618</v>
      </c>
      <c r="G150" s="15">
        <v>0</v>
      </c>
      <c r="H150" s="15">
        <v>81805.490000000005</v>
      </c>
    </row>
    <row r="151" spans="1:11">
      <c r="A151" s="9" t="s">
        <v>437</v>
      </c>
      <c r="B151" s="25">
        <v>206390</v>
      </c>
      <c r="C151" s="9" t="s">
        <v>594</v>
      </c>
      <c r="D151" s="15">
        <v>103.62</v>
      </c>
      <c r="E151" s="15">
        <v>0</v>
      </c>
      <c r="F151" s="9" t="s">
        <v>620</v>
      </c>
      <c r="G151" s="15">
        <v>0</v>
      </c>
      <c r="H151" s="15">
        <v>-80404.3</v>
      </c>
    </row>
    <row r="152" spans="1:11">
      <c r="A152" s="9" t="s">
        <v>512</v>
      </c>
      <c r="B152" s="25">
        <v>-145379.07</v>
      </c>
      <c r="C152" s="9" t="s">
        <v>596</v>
      </c>
      <c r="D152" s="15">
        <v>-283.55</v>
      </c>
      <c r="E152" s="15">
        <v>0</v>
      </c>
      <c r="F152" s="9" t="s">
        <v>592</v>
      </c>
      <c r="G152" s="15">
        <v>15493.59</v>
      </c>
      <c r="H152" s="15">
        <v>15493.58</v>
      </c>
    </row>
    <row r="153" spans="1:11">
      <c r="A153" s="9" t="s">
        <v>514</v>
      </c>
      <c r="B153" s="25">
        <v>-53553.57</v>
      </c>
      <c r="C153" s="9" t="s">
        <v>319</v>
      </c>
      <c r="D153" s="15">
        <v>11.23</v>
      </c>
      <c r="E153" s="15">
        <v>11.96</v>
      </c>
      <c r="F153" s="9" t="s">
        <v>588</v>
      </c>
      <c r="G153" s="15">
        <v>100785.89</v>
      </c>
      <c r="H153" s="15">
        <v>114302.11</v>
      </c>
    </row>
    <row r="154" spans="1:11">
      <c r="A154" s="9" t="s">
        <v>439</v>
      </c>
      <c r="B154" s="25">
        <v>321311.44</v>
      </c>
      <c r="C154" s="9" t="s">
        <v>321</v>
      </c>
      <c r="D154" s="15">
        <v>-3038.98</v>
      </c>
      <c r="E154" s="15">
        <v>-2803.94</v>
      </c>
      <c r="F154" s="9" t="s">
        <v>590</v>
      </c>
      <c r="G154" s="15">
        <v>38212</v>
      </c>
      <c r="H154" s="15">
        <v>38212</v>
      </c>
    </row>
    <row r="155" spans="1:11">
      <c r="A155" s="9" t="s">
        <v>273</v>
      </c>
      <c r="B155" s="25">
        <v>-1003.57</v>
      </c>
      <c r="C155" s="9" t="s">
        <v>323</v>
      </c>
      <c r="D155" s="15">
        <v>-732.67</v>
      </c>
      <c r="E155" s="15">
        <v>-683.42</v>
      </c>
      <c r="F155" s="9" t="s">
        <v>594</v>
      </c>
      <c r="G155" s="15">
        <v>0</v>
      </c>
      <c r="H155" s="15">
        <v>63.77</v>
      </c>
    </row>
    <row r="156" spans="1:11">
      <c r="A156" s="9" t="s">
        <v>562</v>
      </c>
      <c r="B156" s="26">
        <v>0</v>
      </c>
      <c r="C156" s="9" t="s">
        <v>332</v>
      </c>
      <c r="D156" s="15">
        <v>-2546.04</v>
      </c>
      <c r="E156" s="15">
        <v>-2395.7600000000002</v>
      </c>
      <c r="F156" s="9" t="s">
        <v>319</v>
      </c>
      <c r="G156" s="15">
        <v>11.96</v>
      </c>
      <c r="H156" s="15">
        <v>8.5399999999999991</v>
      </c>
    </row>
    <row r="157" spans="1:11">
      <c r="A157" s="9" t="s">
        <v>564</v>
      </c>
      <c r="B157" s="26">
        <v>0</v>
      </c>
      <c r="C157" s="9" t="s">
        <v>334</v>
      </c>
      <c r="D157" s="15">
        <v>-2227.84</v>
      </c>
      <c r="E157" s="15">
        <v>-2267.65</v>
      </c>
      <c r="F157" s="9" t="s">
        <v>321</v>
      </c>
      <c r="G157" s="15">
        <v>-2786.73</v>
      </c>
      <c r="H157" s="15">
        <v>-2895.7</v>
      </c>
    </row>
    <row r="158" spans="1:11">
      <c r="A158" s="9" t="s">
        <v>566</v>
      </c>
      <c r="B158" s="26">
        <v>0</v>
      </c>
      <c r="C158" s="9" t="s">
        <v>338</v>
      </c>
      <c r="D158" s="15">
        <v>-401.22</v>
      </c>
      <c r="E158" s="15">
        <v>-503.07</v>
      </c>
      <c r="F158" s="9" t="s">
        <v>323</v>
      </c>
      <c r="G158" s="15">
        <v>-1400.6</v>
      </c>
      <c r="H158" s="15">
        <v>-1818.09</v>
      </c>
    </row>
    <row r="159" spans="1:11">
      <c r="A159" s="9" t="s">
        <v>568</v>
      </c>
      <c r="B159" s="25">
        <v>7035.09</v>
      </c>
      <c r="C159" s="9" t="s">
        <v>453</v>
      </c>
      <c r="D159" s="15">
        <v>18.760000000000002</v>
      </c>
      <c r="E159" s="15">
        <v>0</v>
      </c>
      <c r="F159" s="9" t="s">
        <v>332</v>
      </c>
      <c r="G159" s="15">
        <v>-2797.92</v>
      </c>
      <c r="H159" s="15">
        <v>-2607.7199999999998</v>
      </c>
    </row>
    <row r="160" spans="1:11">
      <c r="A160" s="9" t="s">
        <v>570</v>
      </c>
      <c r="B160" s="26">
        <v>30.09</v>
      </c>
      <c r="C160" s="27"/>
      <c r="D160" s="30">
        <v>235231.42</v>
      </c>
      <c r="E160" s="30">
        <v>906418.4</v>
      </c>
      <c r="F160" s="9" t="s">
        <v>334</v>
      </c>
      <c r="G160" s="15">
        <v>-2340.8000000000002</v>
      </c>
      <c r="H160" s="15">
        <v>-2926</v>
      </c>
    </row>
    <row r="161" spans="1:8">
      <c r="A161" s="9" t="s">
        <v>572</v>
      </c>
      <c r="B161" s="26">
        <v>603.1</v>
      </c>
      <c r="C161" s="28"/>
      <c r="D161" s="31">
        <v>470462.84</v>
      </c>
      <c r="E161" s="31">
        <v>1812836.8</v>
      </c>
      <c r="F161" s="9" t="s">
        <v>336</v>
      </c>
      <c r="G161" s="15">
        <v>291.85000000000002</v>
      </c>
      <c r="H161" s="15">
        <v>0</v>
      </c>
    </row>
    <row r="162" spans="1:8">
      <c r="A162" s="9" t="s">
        <v>558</v>
      </c>
      <c r="B162" s="25">
        <v>-69403.77</v>
      </c>
      <c r="F162" s="9" t="s">
        <v>341</v>
      </c>
      <c r="G162" s="15">
        <v>0</v>
      </c>
      <c r="H162" s="15">
        <v>-89.07</v>
      </c>
    </row>
    <row r="163" spans="1:8">
      <c r="A163" s="9" t="s">
        <v>598</v>
      </c>
      <c r="B163" s="25">
        <v>46780.32</v>
      </c>
      <c r="F163" s="9" t="s">
        <v>343</v>
      </c>
      <c r="G163" s="15">
        <v>92.01</v>
      </c>
      <c r="H163" s="15">
        <v>0</v>
      </c>
    </row>
    <row r="164" spans="1:8">
      <c r="A164" s="9" t="s">
        <v>600</v>
      </c>
      <c r="B164" s="25">
        <v>24825.77</v>
      </c>
      <c r="F164" s="9" t="s">
        <v>453</v>
      </c>
      <c r="G164" s="15">
        <v>63.3</v>
      </c>
      <c r="H164" s="15">
        <v>0</v>
      </c>
    </row>
    <row r="165" spans="1:8">
      <c r="A165" s="9" t="s">
        <v>602</v>
      </c>
      <c r="B165" s="25">
        <v>1106990.54</v>
      </c>
      <c r="F165" s="27"/>
      <c r="G165" s="30">
        <v>613850.42000000004</v>
      </c>
      <c r="H165" s="30">
        <v>246280.28</v>
      </c>
    </row>
    <row r="166" spans="1:8">
      <c r="A166" s="9" t="s">
        <v>604</v>
      </c>
      <c r="B166" s="25">
        <v>247124.97</v>
      </c>
      <c r="F166" s="28"/>
      <c r="G166" s="31">
        <v>1227700.8400000001</v>
      </c>
      <c r="H166" s="31">
        <v>492560.56</v>
      </c>
    </row>
    <row r="167" spans="1:8">
      <c r="A167" s="9" t="s">
        <v>606</v>
      </c>
      <c r="B167" s="25">
        <v>671959.52</v>
      </c>
    </row>
    <row r="168" spans="1:8">
      <c r="A168" s="9" t="s">
        <v>608</v>
      </c>
      <c r="B168" s="25">
        <v>-981451.28</v>
      </c>
    </row>
    <row r="169" spans="1:8">
      <c r="A169" s="9" t="s">
        <v>610</v>
      </c>
      <c r="B169" s="25">
        <v>657319.6</v>
      </c>
    </row>
    <row r="170" spans="1:8">
      <c r="A170" s="9" t="s">
        <v>612</v>
      </c>
      <c r="B170" s="25">
        <v>-961235.41</v>
      </c>
    </row>
    <row r="171" spans="1:8">
      <c r="A171" s="9" t="s">
        <v>614</v>
      </c>
      <c r="B171" s="25">
        <v>153223.73000000001</v>
      </c>
    </row>
    <row r="172" spans="1:8">
      <c r="A172" s="9" t="s">
        <v>616</v>
      </c>
      <c r="B172" s="25">
        <v>-230790.56</v>
      </c>
    </row>
    <row r="173" spans="1:8">
      <c r="A173" s="9" t="s">
        <v>618</v>
      </c>
      <c r="B173" s="25">
        <v>163610.98000000001</v>
      </c>
    </row>
    <row r="174" spans="1:8">
      <c r="A174" s="9" t="s">
        <v>620</v>
      </c>
      <c r="B174" s="25">
        <v>-160808.60999999999</v>
      </c>
    </row>
    <row r="175" spans="1:8">
      <c r="A175" s="9" t="s">
        <v>592</v>
      </c>
      <c r="B175" s="25">
        <v>92939.98</v>
      </c>
    </row>
    <row r="176" spans="1:8">
      <c r="A176" s="9" t="s">
        <v>588</v>
      </c>
      <c r="B176" s="25">
        <v>669736.36</v>
      </c>
    </row>
    <row r="177" spans="1:2">
      <c r="A177" s="9" t="s">
        <v>590</v>
      </c>
      <c r="B177" s="25">
        <v>229272</v>
      </c>
    </row>
    <row r="178" spans="1:2">
      <c r="A178" s="9" t="s">
        <v>594</v>
      </c>
      <c r="B178" s="26">
        <v>167.39</v>
      </c>
    </row>
    <row r="179" spans="1:2">
      <c r="A179" s="9" t="s">
        <v>596</v>
      </c>
      <c r="B179" s="26">
        <v>-283.55</v>
      </c>
    </row>
    <row r="180" spans="1:2">
      <c r="A180" s="9" t="s">
        <v>663</v>
      </c>
      <c r="B180" s="26">
        <v>0</v>
      </c>
    </row>
    <row r="181" spans="1:2">
      <c r="A181" s="9" t="s">
        <v>319</v>
      </c>
      <c r="B181" s="26">
        <v>78.02</v>
      </c>
    </row>
    <row r="182" spans="1:2">
      <c r="A182" s="9" t="s">
        <v>321</v>
      </c>
      <c r="B182" s="25">
        <v>-16303.07</v>
      </c>
    </row>
    <row r="183" spans="1:2">
      <c r="A183" s="9" t="s">
        <v>323</v>
      </c>
      <c r="B183" s="25">
        <v>-7947.79</v>
      </c>
    </row>
    <row r="184" spans="1:2">
      <c r="A184" s="9" t="s">
        <v>326</v>
      </c>
      <c r="B184" s="26">
        <v>-69.22</v>
      </c>
    </row>
    <row r="185" spans="1:2">
      <c r="A185" s="9" t="s">
        <v>328</v>
      </c>
      <c r="B185" s="26">
        <v>-117.31</v>
      </c>
    </row>
    <row r="186" spans="1:2">
      <c r="A186" s="9" t="s">
        <v>330</v>
      </c>
      <c r="B186" s="26">
        <v>305.60000000000002</v>
      </c>
    </row>
    <row r="187" spans="1:2">
      <c r="A187" s="9" t="s">
        <v>332</v>
      </c>
      <c r="B187" s="25">
        <v>-16059.6</v>
      </c>
    </row>
    <row r="188" spans="1:2">
      <c r="A188" s="9" t="s">
        <v>334</v>
      </c>
      <c r="B188" s="25">
        <v>-15029.09</v>
      </c>
    </row>
    <row r="189" spans="1:2">
      <c r="A189" s="9" t="s">
        <v>336</v>
      </c>
      <c r="B189" s="26">
        <v>291.85000000000002</v>
      </c>
    </row>
    <row r="190" spans="1:2">
      <c r="A190" s="9" t="s">
        <v>338</v>
      </c>
      <c r="B190" s="26">
        <v>-904.29</v>
      </c>
    </row>
    <row r="191" spans="1:2">
      <c r="A191" s="9" t="s">
        <v>341</v>
      </c>
      <c r="B191" s="26">
        <v>-89.07</v>
      </c>
    </row>
    <row r="192" spans="1:2">
      <c r="A192" s="9" t="s">
        <v>343</v>
      </c>
      <c r="B192" s="26">
        <v>92.01</v>
      </c>
    </row>
    <row r="193" spans="1:2">
      <c r="A193" s="9" t="s">
        <v>453</v>
      </c>
      <c r="B193" s="26">
        <v>148.94999999999999</v>
      </c>
    </row>
    <row r="194" spans="1:2">
      <c r="A194" s="9" t="s">
        <v>665</v>
      </c>
      <c r="B194" s="26">
        <v>0</v>
      </c>
    </row>
    <row r="195" spans="1:2">
      <c r="A195" s="9" t="s">
        <v>540</v>
      </c>
      <c r="B195" s="26">
        <v>0</v>
      </c>
    </row>
    <row r="196" spans="1:2">
      <c r="A196" s="9" t="s">
        <v>667</v>
      </c>
      <c r="B196" s="26">
        <v>0</v>
      </c>
    </row>
    <row r="197" spans="1:2">
      <c r="A197" s="9" t="s">
        <v>669</v>
      </c>
      <c r="B197" s="26">
        <v>0</v>
      </c>
    </row>
    <row r="198" spans="1:2">
      <c r="A198" s="27"/>
      <c r="B198" s="32">
        <v>2619743.83</v>
      </c>
    </row>
    <row r="199" spans="1:2">
      <c r="A199" s="28"/>
      <c r="B199" s="29">
        <v>5239487.66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99"/>
  <sheetViews>
    <sheetView workbookViewId="0">
      <selection activeCell="L2" sqref="L2"/>
    </sheetView>
  </sheetViews>
  <sheetFormatPr defaultRowHeight="14.4"/>
  <cols>
    <col min="2" max="2" width="26.109375" bestFit="1" customWidth="1"/>
    <col min="4" max="4" width="13.44140625" style="17" bestFit="1" customWidth="1"/>
    <col min="6" max="6" width="13.5546875" style="54" bestFit="1" customWidth="1"/>
    <col min="8" max="8" width="13.5546875" style="54" bestFit="1" customWidth="1"/>
    <col min="10" max="10" width="13.5546875" style="54" bestFit="1" customWidth="1"/>
    <col min="12" max="12" width="13.5546875" style="54" bestFit="1" customWidth="1"/>
    <col min="14" max="14" width="13.5546875" style="54" bestFit="1" customWidth="1"/>
    <col min="16" max="16" width="15" bestFit="1" customWidth="1"/>
  </cols>
  <sheetData>
    <row r="1" spans="1:16" s="38" customFormat="1">
      <c r="A1" s="36" t="s">
        <v>4</v>
      </c>
      <c r="B1" s="37" t="s">
        <v>705</v>
      </c>
      <c r="C1" s="36" t="s">
        <v>4</v>
      </c>
      <c r="D1" s="21" t="s">
        <v>712</v>
      </c>
      <c r="F1" s="21" t="s">
        <v>731</v>
      </c>
      <c r="H1" s="58" t="s">
        <v>732</v>
      </c>
      <c r="J1" s="58" t="s">
        <v>733</v>
      </c>
      <c r="L1" s="58" t="s">
        <v>734</v>
      </c>
      <c r="N1" s="58" t="s">
        <v>735</v>
      </c>
    </row>
    <row r="2" spans="1:16">
      <c r="A2" s="9" t="s">
        <v>242</v>
      </c>
      <c r="B2" s="25">
        <v>-13191044</v>
      </c>
      <c r="C2" s="9" t="s">
        <v>242</v>
      </c>
      <c r="D2" s="15">
        <v>-1205029</v>
      </c>
      <c r="E2" s="51" t="s">
        <v>242</v>
      </c>
      <c r="F2" s="55">
        <v>-1684031</v>
      </c>
      <c r="G2" s="51" t="s">
        <v>242</v>
      </c>
      <c r="H2" s="55">
        <v>-1473691</v>
      </c>
      <c r="I2" s="51" t="s">
        <v>242</v>
      </c>
      <c r="J2" s="55">
        <v>-3440585</v>
      </c>
      <c r="K2" s="51" t="s">
        <v>242</v>
      </c>
      <c r="L2" s="55">
        <v>-4177489</v>
      </c>
      <c r="M2" s="51" t="s">
        <v>242</v>
      </c>
      <c r="N2" s="55">
        <v>-4251878</v>
      </c>
      <c r="P2" s="19"/>
    </row>
    <row r="3" spans="1:16">
      <c r="A3" s="9" t="s">
        <v>244</v>
      </c>
      <c r="B3" s="26">
        <v>0</v>
      </c>
      <c r="C3" s="9" t="s">
        <v>244</v>
      </c>
      <c r="D3" s="15">
        <v>0</v>
      </c>
      <c r="E3" s="52" t="s">
        <v>246</v>
      </c>
      <c r="F3" s="56">
        <v>-1313827</v>
      </c>
      <c r="G3" s="52" t="s">
        <v>246</v>
      </c>
      <c r="H3" s="56">
        <v>-1039423</v>
      </c>
      <c r="I3" s="52" t="s">
        <v>246</v>
      </c>
      <c r="J3" s="56">
        <v>-1873844</v>
      </c>
      <c r="K3" s="52" t="s">
        <v>244</v>
      </c>
      <c r="L3" s="56">
        <v>0</v>
      </c>
      <c r="M3" s="52" t="s">
        <v>244</v>
      </c>
      <c r="N3" s="56">
        <v>0</v>
      </c>
    </row>
    <row r="4" spans="1:16">
      <c r="A4" s="9" t="s">
        <v>246</v>
      </c>
      <c r="B4" s="25">
        <v>-8757634</v>
      </c>
      <c r="C4" s="9" t="s">
        <v>246</v>
      </c>
      <c r="D4" s="15">
        <v>-1087304</v>
      </c>
      <c r="E4" s="52" t="s">
        <v>250</v>
      </c>
      <c r="F4" s="56">
        <v>-40867</v>
      </c>
      <c r="G4" s="52" t="s">
        <v>250</v>
      </c>
      <c r="H4" s="56">
        <v>-44280</v>
      </c>
      <c r="I4" s="52" t="s">
        <v>250</v>
      </c>
      <c r="J4" s="56">
        <v>-114047</v>
      </c>
      <c r="K4" s="52" t="s">
        <v>246</v>
      </c>
      <c r="L4" s="56">
        <v>-2064859</v>
      </c>
      <c r="M4" s="52" t="s">
        <v>246</v>
      </c>
      <c r="N4" s="56">
        <v>-2182794</v>
      </c>
    </row>
    <row r="5" spans="1:16">
      <c r="A5" s="9" t="s">
        <v>248</v>
      </c>
      <c r="B5" s="26">
        <v>0</v>
      </c>
      <c r="C5" s="9" t="s">
        <v>248</v>
      </c>
      <c r="D5" s="15">
        <v>0</v>
      </c>
      <c r="E5" s="52" t="s">
        <v>254</v>
      </c>
      <c r="F5" s="56">
        <v>-400</v>
      </c>
      <c r="G5" s="52" t="s">
        <v>254</v>
      </c>
      <c r="H5" s="56">
        <v>-150</v>
      </c>
      <c r="I5" s="52" t="s">
        <v>254</v>
      </c>
      <c r="J5" s="56">
        <v>-1150</v>
      </c>
      <c r="K5" s="52" t="s">
        <v>248</v>
      </c>
      <c r="L5" s="56">
        <v>0</v>
      </c>
      <c r="M5" s="52" t="s">
        <v>248</v>
      </c>
      <c r="N5" s="56">
        <v>0</v>
      </c>
    </row>
    <row r="6" spans="1:16">
      <c r="A6" s="9" t="s">
        <v>250</v>
      </c>
      <c r="B6" s="25">
        <v>-301061</v>
      </c>
      <c r="C6" s="9" t="s">
        <v>250</v>
      </c>
      <c r="D6" s="15">
        <v>-25141</v>
      </c>
      <c r="E6" s="52" t="s">
        <v>256</v>
      </c>
      <c r="F6" s="56">
        <v>-7575</v>
      </c>
      <c r="G6" s="52" t="s">
        <v>256</v>
      </c>
      <c r="H6" s="56">
        <v>-4900</v>
      </c>
      <c r="I6" s="52" t="s">
        <v>256</v>
      </c>
      <c r="J6" s="56">
        <v>-2575</v>
      </c>
      <c r="K6" s="52" t="s">
        <v>250</v>
      </c>
      <c r="L6" s="56">
        <v>-170575</v>
      </c>
      <c r="M6" s="52" t="s">
        <v>250</v>
      </c>
      <c r="N6" s="56">
        <v>-258029</v>
      </c>
    </row>
    <row r="7" spans="1:16">
      <c r="A7" s="9" t="s">
        <v>252</v>
      </c>
      <c r="B7" s="26">
        <v>0</v>
      </c>
      <c r="C7" s="9" t="s">
        <v>252</v>
      </c>
      <c r="D7" s="15">
        <v>0</v>
      </c>
      <c r="E7" s="52" t="s">
        <v>258</v>
      </c>
      <c r="F7" s="56">
        <v>-8639</v>
      </c>
      <c r="G7" s="52" t="s">
        <v>258</v>
      </c>
      <c r="H7" s="56">
        <v>-13704</v>
      </c>
      <c r="I7" s="52" t="s">
        <v>258</v>
      </c>
      <c r="J7" s="56">
        <v>-19429</v>
      </c>
      <c r="K7" s="52" t="s">
        <v>252</v>
      </c>
      <c r="L7" s="56">
        <v>0</v>
      </c>
      <c r="M7" s="52" t="s">
        <v>252</v>
      </c>
      <c r="N7" s="56">
        <v>0</v>
      </c>
    </row>
    <row r="8" spans="1:16">
      <c r="A8" s="9" t="s">
        <v>254</v>
      </c>
      <c r="B8" s="25">
        <v>-8650</v>
      </c>
      <c r="C8" s="9" t="s">
        <v>254</v>
      </c>
      <c r="D8" s="15">
        <v>-1100</v>
      </c>
      <c r="E8" s="52" t="s">
        <v>260</v>
      </c>
      <c r="F8" s="56">
        <v>-377680</v>
      </c>
      <c r="G8" s="52" t="s">
        <v>260</v>
      </c>
      <c r="H8" s="56">
        <v>-402270</v>
      </c>
      <c r="I8" s="52" t="s">
        <v>260</v>
      </c>
      <c r="J8" s="56">
        <v>-350388</v>
      </c>
      <c r="K8" s="52" t="s">
        <v>254</v>
      </c>
      <c r="L8" s="56">
        <v>-2750</v>
      </c>
      <c r="M8" s="52" t="s">
        <v>254</v>
      </c>
      <c r="N8" s="56">
        <v>-1550</v>
      </c>
    </row>
    <row r="9" spans="1:16">
      <c r="A9" s="9" t="s">
        <v>256</v>
      </c>
      <c r="B9" s="25">
        <v>-9300</v>
      </c>
      <c r="C9" s="9" t="s">
        <v>256</v>
      </c>
      <c r="D9" s="15">
        <v>-3225</v>
      </c>
      <c r="E9" s="52" t="s">
        <v>262</v>
      </c>
      <c r="F9" s="56">
        <v>-94200</v>
      </c>
      <c r="G9" s="52" t="s">
        <v>262</v>
      </c>
      <c r="H9" s="56">
        <v>-68200</v>
      </c>
      <c r="I9" s="52" t="s">
        <v>262</v>
      </c>
      <c r="J9" s="56">
        <v>-76000</v>
      </c>
      <c r="K9" s="52" t="s">
        <v>256</v>
      </c>
      <c r="L9" s="56">
        <v>-2225</v>
      </c>
      <c r="M9" s="52" t="s">
        <v>256</v>
      </c>
      <c r="N9" s="56">
        <v>-2175</v>
      </c>
    </row>
    <row r="10" spans="1:16">
      <c r="A10" s="9" t="s">
        <v>258</v>
      </c>
      <c r="B10" s="25">
        <v>-61926</v>
      </c>
      <c r="C10" s="9" t="s">
        <v>258</v>
      </c>
      <c r="D10" s="15">
        <v>-4730</v>
      </c>
      <c r="E10" s="52" t="s">
        <v>264</v>
      </c>
      <c r="F10" s="56">
        <v>-144800</v>
      </c>
      <c r="G10" s="52" t="s">
        <v>264</v>
      </c>
      <c r="H10" s="56">
        <v>-213500</v>
      </c>
      <c r="I10" s="52" t="s">
        <v>264</v>
      </c>
      <c r="J10" s="56">
        <v>-287200</v>
      </c>
      <c r="K10" s="52" t="s">
        <v>258</v>
      </c>
      <c r="L10" s="56">
        <v>-24658</v>
      </c>
      <c r="M10" s="52" t="s">
        <v>258</v>
      </c>
      <c r="N10" s="56">
        <v>-18807</v>
      </c>
    </row>
    <row r="11" spans="1:16">
      <c r="A11" s="9" t="s">
        <v>260</v>
      </c>
      <c r="B11" s="25">
        <v>-2061560</v>
      </c>
      <c r="C11" s="9" t="s">
        <v>260</v>
      </c>
      <c r="D11" s="15">
        <v>-328971</v>
      </c>
      <c r="E11" s="52" t="s">
        <v>266</v>
      </c>
      <c r="F11" s="56">
        <v>-103</v>
      </c>
      <c r="G11" s="52" t="s">
        <v>266</v>
      </c>
      <c r="H11" s="56">
        <v>-129</v>
      </c>
      <c r="I11" s="52" t="s">
        <v>266</v>
      </c>
      <c r="J11" s="56">
        <v>-116</v>
      </c>
      <c r="K11" s="52" t="s">
        <v>260</v>
      </c>
      <c r="L11" s="56">
        <v>-420384</v>
      </c>
      <c r="M11" s="52" t="s">
        <v>260</v>
      </c>
      <c r="N11" s="56">
        <v>-363598</v>
      </c>
    </row>
    <row r="12" spans="1:16">
      <c r="A12" s="9" t="s">
        <v>262</v>
      </c>
      <c r="B12" s="25">
        <v>-528200</v>
      </c>
      <c r="C12" s="9" t="s">
        <v>262</v>
      </c>
      <c r="D12" s="15">
        <v>-92400</v>
      </c>
      <c r="E12" s="52" t="s">
        <v>267</v>
      </c>
      <c r="F12" s="56">
        <v>-108158</v>
      </c>
      <c r="G12" s="52" t="s">
        <v>267</v>
      </c>
      <c r="H12" s="56">
        <v>-180618</v>
      </c>
      <c r="I12" s="52" t="s">
        <v>267</v>
      </c>
      <c r="J12" s="56">
        <v>-224530</v>
      </c>
      <c r="K12" s="52" t="s">
        <v>262</v>
      </c>
      <c r="L12" s="56">
        <v>-73100</v>
      </c>
      <c r="M12" s="52" t="s">
        <v>262</v>
      </c>
      <c r="N12" s="56">
        <v>-68400</v>
      </c>
    </row>
    <row r="13" spans="1:16">
      <c r="A13" s="9" t="s">
        <v>264</v>
      </c>
      <c r="B13" s="25">
        <v>-924700</v>
      </c>
      <c r="C13" s="9" t="s">
        <v>264</v>
      </c>
      <c r="D13" s="15">
        <v>-139800</v>
      </c>
      <c r="E13" s="52" t="s">
        <v>269</v>
      </c>
      <c r="F13" s="56">
        <v>-48649</v>
      </c>
      <c r="G13" s="52" t="s">
        <v>269</v>
      </c>
      <c r="H13" s="56">
        <v>-43221</v>
      </c>
      <c r="I13" s="52" t="s">
        <v>269</v>
      </c>
      <c r="J13" s="56">
        <v>-45891</v>
      </c>
      <c r="K13" s="52" t="s">
        <v>264</v>
      </c>
      <c r="L13" s="56">
        <v>-321300</v>
      </c>
      <c r="M13" s="52" t="s">
        <v>264</v>
      </c>
      <c r="N13" s="56">
        <v>-301200</v>
      </c>
    </row>
    <row r="14" spans="1:16">
      <c r="A14" s="9" t="s">
        <v>266</v>
      </c>
      <c r="B14" s="26">
        <v>-649</v>
      </c>
      <c r="C14" s="9" t="s">
        <v>266</v>
      </c>
      <c r="D14" s="15">
        <v>-99</v>
      </c>
      <c r="E14" s="52" t="s">
        <v>271</v>
      </c>
      <c r="F14" s="56">
        <v>-75</v>
      </c>
      <c r="G14" s="52" t="s">
        <v>271</v>
      </c>
      <c r="H14" s="56">
        <v>-650</v>
      </c>
      <c r="I14" s="52" t="s">
        <v>271</v>
      </c>
      <c r="J14" s="56">
        <v>-175</v>
      </c>
      <c r="K14" s="52" t="s">
        <v>266</v>
      </c>
      <c r="L14" s="56">
        <v>-230</v>
      </c>
      <c r="M14" s="52" t="s">
        <v>266</v>
      </c>
      <c r="N14" s="56">
        <v>-178</v>
      </c>
    </row>
    <row r="15" spans="1:16">
      <c r="A15" s="9" t="s">
        <v>267</v>
      </c>
      <c r="B15" s="25">
        <v>-657945</v>
      </c>
      <c r="C15" s="9" t="s">
        <v>267</v>
      </c>
      <c r="D15" s="15">
        <v>-70169</v>
      </c>
      <c r="E15" s="52" t="s">
        <v>275</v>
      </c>
      <c r="F15" s="56">
        <v>869660</v>
      </c>
      <c r="G15" s="52" t="s">
        <v>275</v>
      </c>
      <c r="H15" s="56">
        <v>638549</v>
      </c>
      <c r="I15" s="52" t="s">
        <v>275</v>
      </c>
      <c r="J15" s="56">
        <v>2097459</v>
      </c>
      <c r="K15" s="52" t="s">
        <v>267</v>
      </c>
      <c r="L15" s="56">
        <v>-212816</v>
      </c>
      <c r="M15" s="52" t="s">
        <v>267</v>
      </c>
      <c r="N15" s="56">
        <v>-171250</v>
      </c>
    </row>
    <row r="16" spans="1:16">
      <c r="A16" s="9" t="s">
        <v>269</v>
      </c>
      <c r="B16" s="25">
        <v>-198174</v>
      </c>
      <c r="C16" s="9" t="s">
        <v>269</v>
      </c>
      <c r="D16" s="15">
        <v>-31324</v>
      </c>
      <c r="E16" s="52" t="s">
        <v>283</v>
      </c>
      <c r="F16" s="56">
        <v>748994.95</v>
      </c>
      <c r="G16" s="52" t="s">
        <v>283</v>
      </c>
      <c r="H16" s="56">
        <v>784344.76</v>
      </c>
      <c r="I16" s="52" t="s">
        <v>283</v>
      </c>
      <c r="J16" s="56">
        <v>817785.54</v>
      </c>
      <c r="K16" s="52" t="s">
        <v>269</v>
      </c>
      <c r="L16" s="56">
        <v>-42688</v>
      </c>
      <c r="M16" s="52" t="s">
        <v>269</v>
      </c>
      <c r="N16" s="56">
        <v>-64093</v>
      </c>
    </row>
    <row r="17" spans="1:14">
      <c r="A17" s="9" t="s">
        <v>271</v>
      </c>
      <c r="B17" s="25">
        <v>-8375</v>
      </c>
      <c r="C17" s="9" t="s">
        <v>271</v>
      </c>
      <c r="D17" s="15">
        <v>-175</v>
      </c>
      <c r="E17" s="52" t="s">
        <v>285</v>
      </c>
      <c r="F17" s="56">
        <v>22323.37</v>
      </c>
      <c r="G17" s="52" t="s">
        <v>285</v>
      </c>
      <c r="H17" s="56">
        <v>23356.99</v>
      </c>
      <c r="I17" s="52" t="s">
        <v>285</v>
      </c>
      <c r="J17" s="56">
        <v>24309.26</v>
      </c>
      <c r="K17" s="52" t="s">
        <v>271</v>
      </c>
      <c r="L17" s="56">
        <v>-125</v>
      </c>
      <c r="M17" s="52" t="s">
        <v>271</v>
      </c>
      <c r="N17" s="56">
        <v>-200</v>
      </c>
    </row>
    <row r="18" spans="1:14">
      <c r="A18" s="9" t="s">
        <v>275</v>
      </c>
      <c r="B18" s="25">
        <v>7450126</v>
      </c>
      <c r="C18" s="9" t="s">
        <v>275</v>
      </c>
      <c r="D18" s="15">
        <v>511812</v>
      </c>
      <c r="E18" s="52" t="s">
        <v>297</v>
      </c>
      <c r="F18" s="56">
        <v>30162.52</v>
      </c>
      <c r="G18" s="52" t="s">
        <v>297</v>
      </c>
      <c r="H18" s="56">
        <v>31670.63</v>
      </c>
      <c r="I18" s="52" t="s">
        <v>297</v>
      </c>
      <c r="J18" s="56">
        <v>33178.75</v>
      </c>
      <c r="K18" s="52" t="s">
        <v>275</v>
      </c>
      <c r="L18" s="56">
        <v>2607096</v>
      </c>
      <c r="M18" s="52" t="s">
        <v>275</v>
      </c>
      <c r="N18" s="56">
        <v>2764243</v>
      </c>
    </row>
    <row r="19" spans="1:14">
      <c r="A19" s="9" t="s">
        <v>277</v>
      </c>
      <c r="B19" s="26">
        <v>0</v>
      </c>
      <c r="C19" s="9" t="s">
        <v>277</v>
      </c>
      <c r="D19" s="15">
        <v>0</v>
      </c>
      <c r="E19" s="52" t="s">
        <v>299</v>
      </c>
      <c r="F19" s="56">
        <v>126.45</v>
      </c>
      <c r="G19" s="52" t="s">
        <v>299</v>
      </c>
      <c r="H19" s="56">
        <v>132.76</v>
      </c>
      <c r="I19" s="52" t="s">
        <v>299</v>
      </c>
      <c r="J19" s="56">
        <v>139.08000000000001</v>
      </c>
      <c r="K19" s="52" t="s">
        <v>277</v>
      </c>
      <c r="L19" s="56">
        <v>0</v>
      </c>
      <c r="M19" s="52" t="s">
        <v>277</v>
      </c>
      <c r="N19" s="56">
        <v>0</v>
      </c>
    </row>
    <row r="20" spans="1:14">
      <c r="A20" s="9" t="s">
        <v>279</v>
      </c>
      <c r="B20" s="26">
        <v>0</v>
      </c>
      <c r="C20" s="9" t="s">
        <v>283</v>
      </c>
      <c r="D20" s="15">
        <v>817785.54</v>
      </c>
      <c r="E20" s="52" t="s">
        <v>303</v>
      </c>
      <c r="F20" s="56">
        <v>7000.5</v>
      </c>
      <c r="G20" s="52" t="s">
        <v>303</v>
      </c>
      <c r="H20" s="56">
        <v>7000.5</v>
      </c>
      <c r="I20" s="52" t="s">
        <v>303</v>
      </c>
      <c r="J20" s="56">
        <v>7000.5</v>
      </c>
      <c r="K20" s="52" t="s">
        <v>279</v>
      </c>
      <c r="L20" s="56">
        <v>0</v>
      </c>
      <c r="M20" s="52" t="s">
        <v>279</v>
      </c>
      <c r="N20" s="56">
        <v>0</v>
      </c>
    </row>
    <row r="21" spans="1:14">
      <c r="A21" s="9" t="s">
        <v>283</v>
      </c>
      <c r="B21" s="25">
        <v>4988105.97</v>
      </c>
      <c r="C21" s="9" t="s">
        <v>285</v>
      </c>
      <c r="D21" s="15">
        <v>24309.26</v>
      </c>
      <c r="E21" s="52" t="s">
        <v>305</v>
      </c>
      <c r="F21" s="56">
        <v>1537.59</v>
      </c>
      <c r="G21" s="52" t="s">
        <v>305</v>
      </c>
      <c r="H21" s="56">
        <v>1537.59</v>
      </c>
      <c r="I21" s="52" t="s">
        <v>305</v>
      </c>
      <c r="J21" s="56">
        <v>1537.59</v>
      </c>
      <c r="K21" s="52" t="s">
        <v>283</v>
      </c>
      <c r="L21" s="56">
        <v>828609.07</v>
      </c>
      <c r="M21" s="52" t="s">
        <v>283</v>
      </c>
      <c r="N21" s="56">
        <v>790653.15</v>
      </c>
    </row>
    <row r="22" spans="1:14">
      <c r="A22" s="9" t="s">
        <v>285</v>
      </c>
      <c r="B22" s="25">
        <v>144684.38</v>
      </c>
      <c r="C22" s="9" t="s">
        <v>297</v>
      </c>
      <c r="D22" s="15">
        <v>33178.75</v>
      </c>
      <c r="E22" s="52" t="s">
        <v>307</v>
      </c>
      <c r="F22" s="56">
        <v>46582.18</v>
      </c>
      <c r="G22" s="52" t="s">
        <v>307</v>
      </c>
      <c r="H22" s="56">
        <v>46582.18</v>
      </c>
      <c r="I22" s="52" t="s">
        <v>307</v>
      </c>
      <c r="J22" s="56">
        <v>46582.18</v>
      </c>
      <c r="K22" s="52" t="s">
        <v>285</v>
      </c>
      <c r="L22" s="56">
        <v>24704.34</v>
      </c>
      <c r="M22" s="52" t="s">
        <v>285</v>
      </c>
      <c r="N22" s="56">
        <v>23550.54</v>
      </c>
    </row>
    <row r="23" spans="1:14">
      <c r="A23" s="9" t="s">
        <v>297</v>
      </c>
      <c r="B23" s="25">
        <v>197564.43</v>
      </c>
      <c r="C23" s="9" t="s">
        <v>299</v>
      </c>
      <c r="D23" s="15">
        <v>139.08000000000001</v>
      </c>
      <c r="E23" s="52" t="s">
        <v>309</v>
      </c>
      <c r="F23" s="56">
        <v>2061.25</v>
      </c>
      <c r="G23" s="52" t="s">
        <v>309</v>
      </c>
      <c r="H23" s="56">
        <v>2061.25</v>
      </c>
      <c r="I23" s="52" t="s">
        <v>309</v>
      </c>
      <c r="J23" s="56">
        <v>2061.25</v>
      </c>
      <c r="K23" s="52" t="s">
        <v>297</v>
      </c>
      <c r="L23" s="56">
        <v>34686.89</v>
      </c>
      <c r="M23" s="52" t="s">
        <v>297</v>
      </c>
      <c r="N23" s="56">
        <v>33178.75</v>
      </c>
    </row>
    <row r="24" spans="1:14">
      <c r="A24" s="9" t="s">
        <v>299</v>
      </c>
      <c r="B24" s="26">
        <v>828.17</v>
      </c>
      <c r="C24" s="9" t="s">
        <v>303</v>
      </c>
      <c r="D24" s="15">
        <v>7000.5</v>
      </c>
      <c r="E24" s="52" t="s">
        <v>643</v>
      </c>
      <c r="F24" s="56">
        <v>60746</v>
      </c>
      <c r="G24" s="52" t="s">
        <v>643</v>
      </c>
      <c r="H24" s="56">
        <v>60746</v>
      </c>
      <c r="I24" s="52" t="s">
        <v>643</v>
      </c>
      <c r="J24" s="56">
        <v>60746</v>
      </c>
      <c r="K24" s="52" t="s">
        <v>299</v>
      </c>
      <c r="L24" s="56">
        <v>145.4</v>
      </c>
      <c r="M24" s="52" t="s">
        <v>299</v>
      </c>
      <c r="N24" s="56">
        <v>139.08000000000001</v>
      </c>
    </row>
    <row r="25" spans="1:14">
      <c r="A25" s="9" t="s">
        <v>287</v>
      </c>
      <c r="B25" s="26">
        <v>0</v>
      </c>
      <c r="C25" s="9" t="s">
        <v>305</v>
      </c>
      <c r="D25" s="15">
        <v>1537.59</v>
      </c>
      <c r="E25" s="52" t="s">
        <v>293</v>
      </c>
      <c r="F25" s="56">
        <v>1759.16</v>
      </c>
      <c r="G25" s="52" t="s">
        <v>293</v>
      </c>
      <c r="H25" s="56">
        <v>1846.02</v>
      </c>
      <c r="I25" s="52" t="s">
        <v>293</v>
      </c>
      <c r="J25" s="56">
        <v>1932.87</v>
      </c>
      <c r="K25" s="52" t="s">
        <v>303</v>
      </c>
      <c r="L25" s="56">
        <v>7000.5</v>
      </c>
      <c r="M25" s="52" t="s">
        <v>289</v>
      </c>
      <c r="N25" s="56">
        <v>0</v>
      </c>
    </row>
    <row r="26" spans="1:14">
      <c r="A26" s="9" t="s">
        <v>289</v>
      </c>
      <c r="B26" s="26">
        <v>0</v>
      </c>
      <c r="C26" s="9" t="s">
        <v>307</v>
      </c>
      <c r="D26" s="15">
        <v>46582.18</v>
      </c>
      <c r="E26" s="52" t="s">
        <v>301</v>
      </c>
      <c r="F26" s="56">
        <v>111.4</v>
      </c>
      <c r="G26" s="52" t="s">
        <v>301</v>
      </c>
      <c r="H26" s="56">
        <v>116.97</v>
      </c>
      <c r="I26" s="52" t="s">
        <v>301</v>
      </c>
      <c r="J26" s="56">
        <v>122.54</v>
      </c>
      <c r="K26" s="52" t="s">
        <v>305</v>
      </c>
      <c r="L26" s="56">
        <v>1537.59</v>
      </c>
      <c r="M26" s="52" t="s">
        <v>291</v>
      </c>
      <c r="N26" s="56">
        <v>0</v>
      </c>
    </row>
    <row r="27" spans="1:14">
      <c r="A27" s="9" t="s">
        <v>291</v>
      </c>
      <c r="B27" s="26">
        <v>0</v>
      </c>
      <c r="C27" s="9" t="s">
        <v>309</v>
      </c>
      <c r="D27" s="15">
        <v>2061.25</v>
      </c>
      <c r="E27" s="52" t="s">
        <v>645</v>
      </c>
      <c r="F27" s="56">
        <v>137.91</v>
      </c>
      <c r="G27" s="52" t="s">
        <v>645</v>
      </c>
      <c r="H27" s="56">
        <v>137.91</v>
      </c>
      <c r="I27" s="52" t="s">
        <v>645</v>
      </c>
      <c r="J27" s="56">
        <v>137.91</v>
      </c>
      <c r="K27" s="52" t="s">
        <v>307</v>
      </c>
      <c r="L27" s="56">
        <v>46582.18</v>
      </c>
      <c r="M27" s="52" t="s">
        <v>303</v>
      </c>
      <c r="N27" s="56">
        <v>7000.5</v>
      </c>
    </row>
    <row r="28" spans="1:14">
      <c r="A28" s="9" t="s">
        <v>303</v>
      </c>
      <c r="B28" s="25">
        <v>42003</v>
      </c>
      <c r="C28" s="9" t="s">
        <v>643</v>
      </c>
      <c r="D28" s="15">
        <v>60746</v>
      </c>
      <c r="E28" s="52" t="s">
        <v>361</v>
      </c>
      <c r="F28" s="56">
        <v>3185</v>
      </c>
      <c r="G28" s="52" t="s">
        <v>361</v>
      </c>
      <c r="H28" s="56">
        <v>3185</v>
      </c>
      <c r="I28" s="52" t="s">
        <v>361</v>
      </c>
      <c r="J28" s="56">
        <v>3179</v>
      </c>
      <c r="K28" s="52" t="s">
        <v>309</v>
      </c>
      <c r="L28" s="56">
        <v>2061.25</v>
      </c>
      <c r="M28" s="52" t="s">
        <v>305</v>
      </c>
      <c r="N28" s="56">
        <v>1537.59</v>
      </c>
    </row>
    <row r="29" spans="1:14">
      <c r="A29" s="9" t="s">
        <v>305</v>
      </c>
      <c r="B29" s="25">
        <v>9225.5400000000009</v>
      </c>
      <c r="C29" s="9" t="s">
        <v>293</v>
      </c>
      <c r="D29" s="15">
        <v>1932.87</v>
      </c>
      <c r="E29" s="52" t="s">
        <v>363</v>
      </c>
      <c r="F29" s="56">
        <v>47171.31</v>
      </c>
      <c r="G29" s="52" t="s">
        <v>363</v>
      </c>
      <c r="H29" s="56">
        <v>49297.31</v>
      </c>
      <c r="I29" s="52" t="s">
        <v>363</v>
      </c>
      <c r="J29" s="56">
        <v>51198.01</v>
      </c>
      <c r="K29" s="52" t="s">
        <v>315</v>
      </c>
      <c r="L29" s="56">
        <v>0</v>
      </c>
      <c r="M29" s="52" t="s">
        <v>307</v>
      </c>
      <c r="N29" s="56">
        <v>46582.18</v>
      </c>
    </row>
    <row r="30" spans="1:14">
      <c r="A30" s="9" t="s">
        <v>307</v>
      </c>
      <c r="B30" s="25">
        <v>279493.08</v>
      </c>
      <c r="C30" s="9" t="s">
        <v>301</v>
      </c>
      <c r="D30" s="15">
        <v>122.54</v>
      </c>
      <c r="E30" s="52" t="s">
        <v>477</v>
      </c>
      <c r="F30" s="56">
        <v>4100</v>
      </c>
      <c r="G30" s="52" t="s">
        <v>477</v>
      </c>
      <c r="H30" s="56">
        <v>4100</v>
      </c>
      <c r="I30" s="52" t="s">
        <v>477</v>
      </c>
      <c r="J30" s="56">
        <v>4100</v>
      </c>
      <c r="K30" s="52" t="s">
        <v>317</v>
      </c>
      <c r="L30" s="56">
        <v>0</v>
      </c>
      <c r="M30" s="52" t="s">
        <v>309</v>
      </c>
      <c r="N30" s="56">
        <v>2061.25</v>
      </c>
    </row>
    <row r="31" spans="1:14">
      <c r="A31" s="9" t="s">
        <v>309</v>
      </c>
      <c r="B31" s="25">
        <v>12367.5</v>
      </c>
      <c r="C31" s="9" t="s">
        <v>645</v>
      </c>
      <c r="D31" s="15">
        <v>137.91</v>
      </c>
      <c r="E31" s="52" t="s">
        <v>479</v>
      </c>
      <c r="F31" s="56">
        <v>3334</v>
      </c>
      <c r="G31" s="52" t="s">
        <v>479</v>
      </c>
      <c r="H31" s="56">
        <v>3334</v>
      </c>
      <c r="I31" s="52" t="s">
        <v>479</v>
      </c>
      <c r="J31" s="56">
        <v>3334</v>
      </c>
      <c r="K31" s="52" t="s">
        <v>643</v>
      </c>
      <c r="L31" s="56">
        <v>60746</v>
      </c>
      <c r="M31" s="52" t="s">
        <v>315</v>
      </c>
      <c r="N31" s="56">
        <v>0</v>
      </c>
    </row>
    <row r="32" spans="1:14">
      <c r="A32" s="9" t="s">
        <v>315</v>
      </c>
      <c r="B32" s="26">
        <v>0</v>
      </c>
      <c r="C32" s="9" t="s">
        <v>347</v>
      </c>
      <c r="D32" s="15">
        <v>0</v>
      </c>
      <c r="E32" s="52" t="s">
        <v>481</v>
      </c>
      <c r="F32" s="56">
        <v>484</v>
      </c>
      <c r="G32" s="52" t="s">
        <v>481</v>
      </c>
      <c r="H32" s="56">
        <v>484</v>
      </c>
      <c r="I32" s="52" t="s">
        <v>481</v>
      </c>
      <c r="J32" s="56">
        <v>484</v>
      </c>
      <c r="K32" s="52" t="s">
        <v>293</v>
      </c>
      <c r="L32" s="56">
        <v>1955.6</v>
      </c>
      <c r="M32" s="52" t="s">
        <v>317</v>
      </c>
      <c r="N32" s="56">
        <v>0</v>
      </c>
    </row>
    <row r="33" spans="1:14">
      <c r="A33" s="9" t="s">
        <v>317</v>
      </c>
      <c r="B33" s="26">
        <v>0</v>
      </c>
      <c r="C33" s="9" t="s">
        <v>349</v>
      </c>
      <c r="D33" s="15">
        <v>0</v>
      </c>
      <c r="E33" s="52" t="s">
        <v>483</v>
      </c>
      <c r="F33" s="56">
        <v>467</v>
      </c>
      <c r="G33" s="52" t="s">
        <v>483</v>
      </c>
      <c r="H33" s="56">
        <v>467</v>
      </c>
      <c r="I33" s="52" t="s">
        <v>483</v>
      </c>
      <c r="J33" s="56">
        <v>467</v>
      </c>
      <c r="K33" s="52" t="s">
        <v>301</v>
      </c>
      <c r="L33" s="56">
        <v>128.11000000000001</v>
      </c>
      <c r="M33" s="52" t="s">
        <v>643</v>
      </c>
      <c r="N33" s="56">
        <v>60746</v>
      </c>
    </row>
    <row r="34" spans="1:14">
      <c r="A34" s="9" t="s">
        <v>643</v>
      </c>
      <c r="B34" s="25">
        <v>364476</v>
      </c>
      <c r="C34" s="9" t="s">
        <v>351</v>
      </c>
      <c r="D34" s="15">
        <v>0</v>
      </c>
      <c r="E34" s="52" t="s">
        <v>485</v>
      </c>
      <c r="F34" s="56">
        <v>10</v>
      </c>
      <c r="G34" s="52" t="s">
        <v>485</v>
      </c>
      <c r="H34" s="56">
        <v>10</v>
      </c>
      <c r="I34" s="52" t="s">
        <v>485</v>
      </c>
      <c r="J34" s="56">
        <v>10</v>
      </c>
      <c r="K34" s="52" t="s">
        <v>311</v>
      </c>
      <c r="L34" s="56">
        <v>0</v>
      </c>
      <c r="M34" s="52" t="s">
        <v>293</v>
      </c>
      <c r="N34" s="56">
        <v>1874.23</v>
      </c>
    </row>
    <row r="35" spans="1:14">
      <c r="A35" s="9" t="s">
        <v>293</v>
      </c>
      <c r="B35" s="25">
        <v>11499.78</v>
      </c>
      <c r="C35" s="9" t="s">
        <v>361</v>
      </c>
      <c r="D35" s="15">
        <v>3185</v>
      </c>
      <c r="E35" s="52" t="s">
        <v>369</v>
      </c>
      <c r="F35" s="56">
        <v>1667</v>
      </c>
      <c r="G35" s="52" t="s">
        <v>369</v>
      </c>
      <c r="H35" s="56">
        <v>1667</v>
      </c>
      <c r="I35" s="52" t="s">
        <v>369</v>
      </c>
      <c r="J35" s="56">
        <v>1667</v>
      </c>
      <c r="K35" s="52" t="s">
        <v>645</v>
      </c>
      <c r="L35" s="56">
        <v>137.91</v>
      </c>
      <c r="M35" s="52" t="s">
        <v>301</v>
      </c>
      <c r="N35" s="56">
        <v>122.54</v>
      </c>
    </row>
    <row r="36" spans="1:14">
      <c r="A36" s="9" t="s">
        <v>301</v>
      </c>
      <c r="B36" s="26">
        <v>729.67</v>
      </c>
      <c r="C36" s="9" t="s">
        <v>353</v>
      </c>
      <c r="D36" s="15">
        <v>0</v>
      </c>
      <c r="E36" s="52" t="s">
        <v>371</v>
      </c>
      <c r="F36" s="56">
        <v>5449</v>
      </c>
      <c r="G36" s="52" t="s">
        <v>371</v>
      </c>
      <c r="H36" s="56">
        <v>5449</v>
      </c>
      <c r="I36" s="52" t="s">
        <v>371</v>
      </c>
      <c r="J36" s="56">
        <v>5449</v>
      </c>
      <c r="K36" s="52" t="s">
        <v>313</v>
      </c>
      <c r="L36" s="56">
        <v>0</v>
      </c>
      <c r="M36" s="52" t="s">
        <v>645</v>
      </c>
      <c r="N36" s="56">
        <v>137.91</v>
      </c>
    </row>
    <row r="37" spans="1:14">
      <c r="A37" s="9" t="s">
        <v>295</v>
      </c>
      <c r="B37" s="26">
        <v>0</v>
      </c>
      <c r="C37" s="9" t="s">
        <v>363</v>
      </c>
      <c r="D37" s="15">
        <v>51198.01</v>
      </c>
      <c r="E37" s="52" t="s">
        <v>373</v>
      </c>
      <c r="F37" s="56">
        <v>3883</v>
      </c>
      <c r="G37" s="52" t="s">
        <v>373</v>
      </c>
      <c r="H37" s="56">
        <v>3883</v>
      </c>
      <c r="I37" s="52" t="s">
        <v>373</v>
      </c>
      <c r="J37" s="56">
        <v>3883</v>
      </c>
      <c r="K37" s="52" t="s">
        <v>345</v>
      </c>
      <c r="L37" s="56">
        <v>0</v>
      </c>
      <c r="M37" s="52" t="s">
        <v>313</v>
      </c>
      <c r="N37" s="56">
        <v>0</v>
      </c>
    </row>
    <row r="38" spans="1:14">
      <c r="A38" s="9" t="s">
        <v>311</v>
      </c>
      <c r="B38" s="26">
        <v>0</v>
      </c>
      <c r="C38" s="9" t="s">
        <v>477</v>
      </c>
      <c r="D38" s="15">
        <v>4100</v>
      </c>
      <c r="E38" s="52" t="s">
        <v>375</v>
      </c>
      <c r="F38" s="56">
        <v>283</v>
      </c>
      <c r="G38" s="52" t="s">
        <v>375</v>
      </c>
      <c r="H38" s="56">
        <v>283</v>
      </c>
      <c r="I38" s="52" t="s">
        <v>375</v>
      </c>
      <c r="J38" s="56">
        <v>283</v>
      </c>
      <c r="K38" s="52" t="s">
        <v>347</v>
      </c>
      <c r="L38" s="56">
        <v>0</v>
      </c>
      <c r="M38" s="52" t="s">
        <v>345</v>
      </c>
      <c r="N38" s="56">
        <v>0</v>
      </c>
    </row>
    <row r="39" spans="1:14">
      <c r="A39" s="9" t="s">
        <v>645</v>
      </c>
      <c r="B39" s="26">
        <v>827.46</v>
      </c>
      <c r="C39" s="9" t="s">
        <v>479</v>
      </c>
      <c r="D39" s="15">
        <v>3334</v>
      </c>
      <c r="E39" s="52" t="s">
        <v>377</v>
      </c>
      <c r="F39" s="56">
        <v>321</v>
      </c>
      <c r="G39" s="52" t="s">
        <v>377</v>
      </c>
      <c r="H39" s="56">
        <v>321</v>
      </c>
      <c r="I39" s="52" t="s">
        <v>377</v>
      </c>
      <c r="J39" s="56">
        <v>321</v>
      </c>
      <c r="K39" s="52" t="s">
        <v>349</v>
      </c>
      <c r="L39" s="56">
        <v>0</v>
      </c>
      <c r="M39" s="52" t="s">
        <v>347</v>
      </c>
      <c r="N39" s="56">
        <v>0</v>
      </c>
    </row>
    <row r="40" spans="1:14">
      <c r="A40" s="9" t="s">
        <v>313</v>
      </c>
      <c r="B40" s="26">
        <v>0</v>
      </c>
      <c r="C40" s="9" t="s">
        <v>481</v>
      </c>
      <c r="D40" s="15">
        <v>484</v>
      </c>
      <c r="E40" s="52" t="s">
        <v>407</v>
      </c>
      <c r="F40" s="56">
        <v>25000</v>
      </c>
      <c r="G40" s="52" t="s">
        <v>407</v>
      </c>
      <c r="H40" s="56">
        <v>25000</v>
      </c>
      <c r="I40" s="52" t="s">
        <v>407</v>
      </c>
      <c r="J40" s="56">
        <v>25000</v>
      </c>
      <c r="K40" s="52" t="s">
        <v>351</v>
      </c>
      <c r="L40" s="56">
        <v>0</v>
      </c>
      <c r="M40" s="52" t="s">
        <v>349</v>
      </c>
      <c r="N40" s="56">
        <v>0</v>
      </c>
    </row>
    <row r="41" spans="1:14">
      <c r="A41" s="9" t="s">
        <v>345</v>
      </c>
      <c r="B41" s="26">
        <v>0</v>
      </c>
      <c r="C41" s="9" t="s">
        <v>483</v>
      </c>
      <c r="D41" s="15">
        <v>467</v>
      </c>
      <c r="E41" s="52" t="s">
        <v>415</v>
      </c>
      <c r="F41" s="56">
        <v>1930</v>
      </c>
      <c r="G41" s="52" t="s">
        <v>415</v>
      </c>
      <c r="H41" s="56">
        <v>1930</v>
      </c>
      <c r="I41" s="52" t="s">
        <v>415</v>
      </c>
      <c r="J41" s="56">
        <v>1930</v>
      </c>
      <c r="K41" s="52" t="s">
        <v>357</v>
      </c>
      <c r="L41" s="56">
        <v>0</v>
      </c>
      <c r="M41" s="52" t="s">
        <v>351</v>
      </c>
      <c r="N41" s="56">
        <v>0</v>
      </c>
    </row>
    <row r="42" spans="1:14">
      <c r="A42" s="9" t="s">
        <v>347</v>
      </c>
      <c r="B42" s="26">
        <v>0</v>
      </c>
      <c r="C42" s="9" t="s">
        <v>485</v>
      </c>
      <c r="D42" s="15">
        <v>10</v>
      </c>
      <c r="E42" s="52" t="s">
        <v>417</v>
      </c>
      <c r="F42" s="56">
        <v>19073</v>
      </c>
      <c r="G42" s="52" t="s">
        <v>417</v>
      </c>
      <c r="H42" s="56">
        <v>19073</v>
      </c>
      <c r="I42" s="52" t="s">
        <v>417</v>
      </c>
      <c r="J42" s="56">
        <v>19073</v>
      </c>
      <c r="K42" s="52" t="s">
        <v>359</v>
      </c>
      <c r="L42" s="56">
        <v>0</v>
      </c>
      <c r="M42" s="52" t="s">
        <v>357</v>
      </c>
      <c r="N42" s="56">
        <v>0</v>
      </c>
    </row>
    <row r="43" spans="1:14">
      <c r="A43" s="9" t="s">
        <v>349</v>
      </c>
      <c r="B43" s="26">
        <v>0</v>
      </c>
      <c r="C43" s="9" t="s">
        <v>369</v>
      </c>
      <c r="D43" s="15">
        <v>1667</v>
      </c>
      <c r="E43" s="52" t="s">
        <v>411</v>
      </c>
      <c r="F43" s="56">
        <v>12721</v>
      </c>
      <c r="G43" s="52" t="s">
        <v>411</v>
      </c>
      <c r="H43" s="56">
        <v>12721</v>
      </c>
      <c r="I43" s="52" t="s">
        <v>411</v>
      </c>
      <c r="J43" s="56">
        <v>12721</v>
      </c>
      <c r="K43" s="52" t="s">
        <v>361</v>
      </c>
      <c r="L43" s="56">
        <v>3185</v>
      </c>
      <c r="M43" s="52" t="s">
        <v>359</v>
      </c>
      <c r="N43" s="56">
        <v>0</v>
      </c>
    </row>
    <row r="44" spans="1:14">
      <c r="A44" s="9" t="s">
        <v>351</v>
      </c>
      <c r="B44" s="26">
        <v>0</v>
      </c>
      <c r="C44" s="9" t="s">
        <v>371</v>
      </c>
      <c r="D44" s="15">
        <v>5449</v>
      </c>
      <c r="E44" s="52" t="s">
        <v>447</v>
      </c>
      <c r="F44" s="56">
        <v>43460</v>
      </c>
      <c r="G44" s="52" t="s">
        <v>447</v>
      </c>
      <c r="H44" s="56">
        <v>60648</v>
      </c>
      <c r="I44" s="52" t="s">
        <v>447</v>
      </c>
      <c r="J44" s="56">
        <v>45725</v>
      </c>
      <c r="K44" s="52" t="s">
        <v>353</v>
      </c>
      <c r="L44" s="56">
        <v>0</v>
      </c>
      <c r="M44" s="52" t="s">
        <v>361</v>
      </c>
      <c r="N44" s="56">
        <v>3185</v>
      </c>
    </row>
    <row r="45" spans="1:14">
      <c r="A45" s="9" t="s">
        <v>357</v>
      </c>
      <c r="B45" s="26">
        <v>0</v>
      </c>
      <c r="C45" s="9" t="s">
        <v>373</v>
      </c>
      <c r="D45" s="15">
        <v>3883</v>
      </c>
      <c r="E45" s="52" t="s">
        <v>423</v>
      </c>
      <c r="F45" s="56">
        <v>5029</v>
      </c>
      <c r="G45" s="52" t="s">
        <v>423</v>
      </c>
      <c r="H45" s="56">
        <v>5029</v>
      </c>
      <c r="I45" s="52" t="s">
        <v>423</v>
      </c>
      <c r="J45" s="56">
        <v>5029</v>
      </c>
      <c r="K45" s="52" t="s">
        <v>363</v>
      </c>
      <c r="L45" s="56">
        <v>51883.08</v>
      </c>
      <c r="M45" s="52" t="s">
        <v>363</v>
      </c>
      <c r="N45" s="56">
        <v>49410.59</v>
      </c>
    </row>
    <row r="46" spans="1:14">
      <c r="A46" s="9" t="s">
        <v>359</v>
      </c>
      <c r="B46" s="26">
        <v>0</v>
      </c>
      <c r="C46" s="9" t="s">
        <v>375</v>
      </c>
      <c r="D46" s="15">
        <v>283</v>
      </c>
      <c r="E46" s="52" t="s">
        <v>399</v>
      </c>
      <c r="F46" s="56">
        <v>11250</v>
      </c>
      <c r="G46" s="52" t="s">
        <v>399</v>
      </c>
      <c r="H46" s="56">
        <v>11250</v>
      </c>
      <c r="I46" s="52" t="s">
        <v>399</v>
      </c>
      <c r="J46" s="56">
        <v>11250</v>
      </c>
      <c r="K46" s="52" t="s">
        <v>355</v>
      </c>
      <c r="L46" s="56">
        <v>0</v>
      </c>
      <c r="M46" s="52" t="s">
        <v>355</v>
      </c>
      <c r="N46" s="56">
        <v>0</v>
      </c>
    </row>
    <row r="47" spans="1:14">
      <c r="A47" s="9" t="s">
        <v>361</v>
      </c>
      <c r="B47" s="25">
        <v>19110</v>
      </c>
      <c r="C47" s="9" t="s">
        <v>377</v>
      </c>
      <c r="D47" s="15">
        <v>321</v>
      </c>
      <c r="E47" s="52" t="s">
        <v>401</v>
      </c>
      <c r="F47" s="56">
        <v>16667</v>
      </c>
      <c r="G47" s="52" t="s">
        <v>401</v>
      </c>
      <c r="H47" s="56">
        <v>16667</v>
      </c>
      <c r="I47" s="52" t="s">
        <v>401</v>
      </c>
      <c r="J47" s="56">
        <v>16667</v>
      </c>
      <c r="K47" s="52" t="s">
        <v>365</v>
      </c>
      <c r="L47" s="56">
        <v>0</v>
      </c>
      <c r="M47" s="52" t="s">
        <v>365</v>
      </c>
      <c r="N47" s="56">
        <v>0</v>
      </c>
    </row>
    <row r="48" spans="1:14">
      <c r="A48" s="9" t="s">
        <v>353</v>
      </c>
      <c r="B48" s="26">
        <v>0</v>
      </c>
      <c r="C48" s="9" t="s">
        <v>405</v>
      </c>
      <c r="D48" s="15">
        <v>12500</v>
      </c>
      <c r="E48" s="52" t="s">
        <v>425</v>
      </c>
      <c r="F48" s="56">
        <v>6446</v>
      </c>
      <c r="G48" s="52" t="s">
        <v>425</v>
      </c>
      <c r="H48" s="56">
        <v>6446</v>
      </c>
      <c r="I48" s="52" t="s">
        <v>425</v>
      </c>
      <c r="J48" s="56">
        <v>6446</v>
      </c>
      <c r="K48" s="52" t="s">
        <v>367</v>
      </c>
      <c r="L48" s="56">
        <v>0</v>
      </c>
      <c r="M48" s="52" t="s">
        <v>367</v>
      </c>
      <c r="N48" s="56">
        <v>0</v>
      </c>
    </row>
    <row r="49" spans="1:14">
      <c r="A49" s="9" t="s">
        <v>363</v>
      </c>
      <c r="B49" s="25">
        <v>312624.71000000002</v>
      </c>
      <c r="C49" s="9" t="s">
        <v>407</v>
      </c>
      <c r="D49" s="15">
        <v>25000</v>
      </c>
      <c r="E49" s="52" t="s">
        <v>419</v>
      </c>
      <c r="F49" s="56">
        <v>24788.17</v>
      </c>
      <c r="G49" s="52" t="s">
        <v>419</v>
      </c>
      <c r="H49" s="56">
        <v>24788.17</v>
      </c>
      <c r="I49" s="52" t="s">
        <v>419</v>
      </c>
      <c r="J49" s="56">
        <v>24788.17</v>
      </c>
      <c r="K49" s="52" t="s">
        <v>477</v>
      </c>
      <c r="L49" s="56">
        <v>4100</v>
      </c>
      <c r="M49" s="52" t="s">
        <v>477</v>
      </c>
      <c r="N49" s="56">
        <v>4100</v>
      </c>
    </row>
    <row r="50" spans="1:14">
      <c r="A50" s="9" t="s">
        <v>355</v>
      </c>
      <c r="B50" s="26">
        <v>0</v>
      </c>
      <c r="C50" s="9" t="s">
        <v>409</v>
      </c>
      <c r="D50" s="15">
        <v>0</v>
      </c>
      <c r="E50" s="52" t="s">
        <v>427</v>
      </c>
      <c r="F50" s="56">
        <v>6725</v>
      </c>
      <c r="G50" s="52" t="s">
        <v>427</v>
      </c>
      <c r="H50" s="56">
        <v>6725</v>
      </c>
      <c r="I50" s="52" t="s">
        <v>427</v>
      </c>
      <c r="J50" s="56">
        <v>6725</v>
      </c>
      <c r="K50" s="52" t="s">
        <v>479</v>
      </c>
      <c r="L50" s="56">
        <v>3334</v>
      </c>
      <c r="M50" s="52" t="s">
        <v>479</v>
      </c>
      <c r="N50" s="56">
        <v>3334</v>
      </c>
    </row>
    <row r="51" spans="1:14">
      <c r="A51" s="9" t="s">
        <v>365</v>
      </c>
      <c r="B51" s="26">
        <v>0</v>
      </c>
      <c r="C51" s="9" t="s">
        <v>415</v>
      </c>
      <c r="D51" s="15">
        <v>1930</v>
      </c>
      <c r="E51" s="52" t="s">
        <v>421</v>
      </c>
      <c r="F51" s="56">
        <v>6666.67</v>
      </c>
      <c r="G51" s="52" t="s">
        <v>421</v>
      </c>
      <c r="H51" s="56">
        <v>6666.67</v>
      </c>
      <c r="I51" s="52" t="s">
        <v>421</v>
      </c>
      <c r="J51" s="56">
        <v>6666.67</v>
      </c>
      <c r="K51" s="52" t="s">
        <v>481</v>
      </c>
      <c r="L51" s="56">
        <v>484</v>
      </c>
      <c r="M51" s="52" t="s">
        <v>481</v>
      </c>
      <c r="N51" s="56">
        <v>484</v>
      </c>
    </row>
    <row r="52" spans="1:14">
      <c r="A52" s="9" t="s">
        <v>367</v>
      </c>
      <c r="B52" s="26">
        <v>0</v>
      </c>
      <c r="C52" s="9" t="s">
        <v>417</v>
      </c>
      <c r="D52" s="15">
        <v>19073</v>
      </c>
      <c r="E52" s="52" t="s">
        <v>488</v>
      </c>
      <c r="F52" s="56">
        <v>3925</v>
      </c>
      <c r="G52" s="52" t="s">
        <v>488</v>
      </c>
      <c r="H52" s="56">
        <v>3925</v>
      </c>
      <c r="I52" s="52" t="s">
        <v>488</v>
      </c>
      <c r="J52" s="56">
        <v>3925</v>
      </c>
      <c r="K52" s="52" t="s">
        <v>483</v>
      </c>
      <c r="L52" s="56">
        <v>467</v>
      </c>
      <c r="M52" s="52" t="s">
        <v>483</v>
      </c>
      <c r="N52" s="56">
        <v>467</v>
      </c>
    </row>
    <row r="53" spans="1:14">
      <c r="A53" s="9" t="s">
        <v>477</v>
      </c>
      <c r="B53" s="25">
        <v>24600</v>
      </c>
      <c r="C53" s="9" t="s">
        <v>411</v>
      </c>
      <c r="D53" s="15">
        <v>12721</v>
      </c>
      <c r="E53" s="52" t="s">
        <v>403</v>
      </c>
      <c r="F53" s="56">
        <v>333</v>
      </c>
      <c r="G53" s="52" t="s">
        <v>403</v>
      </c>
      <c r="H53" s="56">
        <v>333</v>
      </c>
      <c r="I53" s="52" t="s">
        <v>403</v>
      </c>
      <c r="J53" s="56">
        <v>333</v>
      </c>
      <c r="K53" s="52" t="s">
        <v>485</v>
      </c>
      <c r="L53" s="56">
        <v>10</v>
      </c>
      <c r="M53" s="52" t="s">
        <v>485</v>
      </c>
      <c r="N53" s="56">
        <v>10</v>
      </c>
    </row>
    <row r="54" spans="1:14">
      <c r="A54" s="9" t="s">
        <v>479</v>
      </c>
      <c r="B54" s="25">
        <v>20004</v>
      </c>
      <c r="C54" s="9" t="s">
        <v>447</v>
      </c>
      <c r="D54" s="15">
        <v>48790</v>
      </c>
      <c r="E54" s="52" t="s">
        <v>429</v>
      </c>
      <c r="F54" s="56">
        <v>24999.66</v>
      </c>
      <c r="G54" s="52" t="s">
        <v>429</v>
      </c>
      <c r="H54" s="56">
        <v>24999.66</v>
      </c>
      <c r="I54" s="52" t="s">
        <v>429</v>
      </c>
      <c r="J54" s="56">
        <v>24999.66</v>
      </c>
      <c r="K54" s="52" t="s">
        <v>369</v>
      </c>
      <c r="L54" s="56">
        <v>1667</v>
      </c>
      <c r="M54" s="52" t="s">
        <v>369</v>
      </c>
      <c r="N54" s="56">
        <v>1667</v>
      </c>
    </row>
    <row r="55" spans="1:14">
      <c r="A55" s="9" t="s">
        <v>481</v>
      </c>
      <c r="B55" s="25">
        <v>2904</v>
      </c>
      <c r="C55" s="9" t="s">
        <v>423</v>
      </c>
      <c r="D55" s="15">
        <v>5029</v>
      </c>
      <c r="E55" s="52" t="s">
        <v>431</v>
      </c>
      <c r="F55" s="56">
        <v>3912</v>
      </c>
      <c r="G55" s="52" t="s">
        <v>431</v>
      </c>
      <c r="H55" s="56">
        <v>3912</v>
      </c>
      <c r="I55" s="52" t="s">
        <v>431</v>
      </c>
      <c r="J55" s="56">
        <v>3912</v>
      </c>
      <c r="K55" s="52" t="s">
        <v>371</v>
      </c>
      <c r="L55" s="56">
        <v>5449</v>
      </c>
      <c r="M55" s="52" t="s">
        <v>736</v>
      </c>
      <c r="N55" s="56">
        <v>0</v>
      </c>
    </row>
    <row r="56" spans="1:14">
      <c r="A56" s="9" t="s">
        <v>483</v>
      </c>
      <c r="B56" s="25">
        <v>2802</v>
      </c>
      <c r="C56" s="9" t="s">
        <v>399</v>
      </c>
      <c r="D56" s="15">
        <v>11250</v>
      </c>
      <c r="E56" s="52" t="s">
        <v>379</v>
      </c>
      <c r="F56" s="56">
        <v>46249.68</v>
      </c>
      <c r="G56" s="52" t="s">
        <v>379</v>
      </c>
      <c r="H56" s="56">
        <v>46249.68</v>
      </c>
      <c r="I56" s="52" t="s">
        <v>379</v>
      </c>
      <c r="J56" s="56">
        <v>46249.68</v>
      </c>
      <c r="K56" s="52" t="s">
        <v>373</v>
      </c>
      <c r="L56" s="56">
        <v>3883</v>
      </c>
      <c r="M56" s="52" t="s">
        <v>371</v>
      </c>
      <c r="N56" s="56">
        <v>5449</v>
      </c>
    </row>
    <row r="57" spans="1:14">
      <c r="A57" s="9" t="s">
        <v>485</v>
      </c>
      <c r="B57" s="26">
        <v>60</v>
      </c>
      <c r="C57" s="9" t="s">
        <v>401</v>
      </c>
      <c r="D57" s="15">
        <v>16667</v>
      </c>
      <c r="E57" s="52" t="s">
        <v>381</v>
      </c>
      <c r="F57" s="56">
        <v>4697</v>
      </c>
      <c r="G57" s="52" t="s">
        <v>381</v>
      </c>
      <c r="H57" s="56">
        <v>4697</v>
      </c>
      <c r="I57" s="52" t="s">
        <v>381</v>
      </c>
      <c r="J57" s="56">
        <v>4697</v>
      </c>
      <c r="K57" s="52" t="s">
        <v>375</v>
      </c>
      <c r="L57" s="56">
        <v>283</v>
      </c>
      <c r="M57" s="52" t="s">
        <v>373</v>
      </c>
      <c r="N57" s="56">
        <v>3883</v>
      </c>
    </row>
    <row r="58" spans="1:14">
      <c r="A58" s="9" t="s">
        <v>369</v>
      </c>
      <c r="B58" s="25">
        <v>10002</v>
      </c>
      <c r="C58" s="9" t="s">
        <v>425</v>
      </c>
      <c r="D58" s="15">
        <v>6446</v>
      </c>
      <c r="E58" s="52" t="s">
        <v>383</v>
      </c>
      <c r="F58" s="56">
        <v>34578.33</v>
      </c>
      <c r="G58" s="52" t="s">
        <v>383</v>
      </c>
      <c r="H58" s="56">
        <v>34578.33</v>
      </c>
      <c r="I58" s="52" t="s">
        <v>383</v>
      </c>
      <c r="J58" s="56">
        <v>34578.33</v>
      </c>
      <c r="K58" s="52" t="s">
        <v>377</v>
      </c>
      <c r="L58" s="56">
        <v>321</v>
      </c>
      <c r="M58" s="52" t="s">
        <v>375</v>
      </c>
      <c r="N58" s="56">
        <v>283</v>
      </c>
    </row>
    <row r="59" spans="1:14">
      <c r="A59" s="9" t="s">
        <v>371</v>
      </c>
      <c r="B59" s="25">
        <v>32694</v>
      </c>
      <c r="C59" s="9" t="s">
        <v>419</v>
      </c>
      <c r="D59" s="15">
        <v>24788.17</v>
      </c>
      <c r="E59" s="52" t="s">
        <v>449</v>
      </c>
      <c r="F59" s="56">
        <v>7051</v>
      </c>
      <c r="G59" s="52" t="s">
        <v>449</v>
      </c>
      <c r="H59" s="56">
        <v>7051</v>
      </c>
      <c r="I59" s="52" t="s">
        <v>449</v>
      </c>
      <c r="J59" s="56">
        <v>7051</v>
      </c>
      <c r="K59" s="52" t="s">
        <v>405</v>
      </c>
      <c r="L59" s="56">
        <v>0</v>
      </c>
      <c r="M59" s="52" t="s">
        <v>377</v>
      </c>
      <c r="N59" s="56">
        <v>321</v>
      </c>
    </row>
    <row r="60" spans="1:14">
      <c r="A60" s="9" t="s">
        <v>373</v>
      </c>
      <c r="B60" s="25">
        <v>23298</v>
      </c>
      <c r="C60" s="9" t="s">
        <v>427</v>
      </c>
      <c r="D60" s="15">
        <v>6725</v>
      </c>
      <c r="E60" s="52" t="s">
        <v>492</v>
      </c>
      <c r="F60" s="56">
        <v>4476</v>
      </c>
      <c r="G60" s="52" t="s">
        <v>492</v>
      </c>
      <c r="H60" s="56">
        <v>4476</v>
      </c>
      <c r="I60" s="52" t="s">
        <v>492</v>
      </c>
      <c r="J60" s="56">
        <v>4476</v>
      </c>
      <c r="K60" s="52" t="s">
        <v>407</v>
      </c>
      <c r="L60" s="56">
        <v>25000</v>
      </c>
      <c r="M60" s="52" t="s">
        <v>407</v>
      </c>
      <c r="N60" s="56">
        <v>25000</v>
      </c>
    </row>
    <row r="61" spans="1:14">
      <c r="A61" s="9" t="s">
        <v>375</v>
      </c>
      <c r="B61" s="25">
        <v>1698</v>
      </c>
      <c r="C61" s="9" t="s">
        <v>421</v>
      </c>
      <c r="D61" s="15">
        <v>6666.67</v>
      </c>
      <c r="E61" s="52" t="s">
        <v>494</v>
      </c>
      <c r="F61" s="56">
        <v>25158</v>
      </c>
      <c r="G61" s="52" t="s">
        <v>494</v>
      </c>
      <c r="H61" s="56">
        <v>25158</v>
      </c>
      <c r="I61" s="52" t="s">
        <v>494</v>
      </c>
      <c r="J61" s="56">
        <v>25158</v>
      </c>
      <c r="K61" s="52" t="s">
        <v>409</v>
      </c>
      <c r="L61" s="56">
        <v>0</v>
      </c>
      <c r="M61" s="52" t="s">
        <v>409</v>
      </c>
      <c r="N61" s="56">
        <v>0</v>
      </c>
    </row>
    <row r="62" spans="1:14">
      <c r="A62" s="9" t="s">
        <v>377</v>
      </c>
      <c r="B62" s="25">
        <v>1926</v>
      </c>
      <c r="C62" s="9" t="s">
        <v>488</v>
      </c>
      <c r="D62" s="15">
        <v>3925</v>
      </c>
      <c r="E62" s="52" t="s">
        <v>387</v>
      </c>
      <c r="F62" s="56">
        <v>11271</v>
      </c>
      <c r="G62" s="52" t="s">
        <v>387</v>
      </c>
      <c r="H62" s="56">
        <v>11271</v>
      </c>
      <c r="I62" s="52" t="s">
        <v>387</v>
      </c>
      <c r="J62" s="56">
        <v>11271</v>
      </c>
      <c r="K62" s="52" t="s">
        <v>415</v>
      </c>
      <c r="L62" s="56">
        <v>1930</v>
      </c>
      <c r="M62" s="52" t="s">
        <v>415</v>
      </c>
      <c r="N62" s="56">
        <v>1930</v>
      </c>
    </row>
    <row r="63" spans="1:14">
      <c r="A63" s="9" t="s">
        <v>405</v>
      </c>
      <c r="B63" s="25">
        <v>12500</v>
      </c>
      <c r="C63" s="9" t="s">
        <v>403</v>
      </c>
      <c r="D63" s="15">
        <v>333</v>
      </c>
      <c r="E63" s="52" t="s">
        <v>496</v>
      </c>
      <c r="F63" s="56">
        <v>5000</v>
      </c>
      <c r="G63" s="52" t="s">
        <v>496</v>
      </c>
      <c r="H63" s="56">
        <v>5000</v>
      </c>
      <c r="I63" s="52" t="s">
        <v>496</v>
      </c>
      <c r="J63" s="56">
        <v>5000</v>
      </c>
      <c r="K63" s="52" t="s">
        <v>417</v>
      </c>
      <c r="L63" s="56">
        <v>19073</v>
      </c>
      <c r="M63" s="52" t="s">
        <v>417</v>
      </c>
      <c r="N63" s="56">
        <v>19073</v>
      </c>
    </row>
    <row r="64" spans="1:14">
      <c r="A64" s="9" t="s">
        <v>407</v>
      </c>
      <c r="B64" s="25">
        <v>150000</v>
      </c>
      <c r="C64" s="9" t="s">
        <v>429</v>
      </c>
      <c r="D64" s="15">
        <v>24999.66</v>
      </c>
      <c r="E64" s="52" t="s">
        <v>498</v>
      </c>
      <c r="F64" s="56">
        <v>347</v>
      </c>
      <c r="G64" s="52" t="s">
        <v>498</v>
      </c>
      <c r="H64" s="56">
        <v>347</v>
      </c>
      <c r="I64" s="52" t="s">
        <v>498</v>
      </c>
      <c r="J64" s="56">
        <v>347</v>
      </c>
      <c r="K64" s="52" t="s">
        <v>411</v>
      </c>
      <c r="L64" s="56">
        <v>12721</v>
      </c>
      <c r="M64" s="52" t="s">
        <v>411</v>
      </c>
      <c r="N64" s="56">
        <v>12721</v>
      </c>
    </row>
    <row r="65" spans="1:14">
      <c r="A65" s="9" t="s">
        <v>409</v>
      </c>
      <c r="B65" s="26">
        <v>0</v>
      </c>
      <c r="C65" s="9" t="s">
        <v>431</v>
      </c>
      <c r="D65" s="15">
        <v>3912</v>
      </c>
      <c r="E65" s="52" t="s">
        <v>389</v>
      </c>
      <c r="F65" s="56">
        <v>25750.01</v>
      </c>
      <c r="G65" s="52" t="s">
        <v>389</v>
      </c>
      <c r="H65" s="56">
        <v>25750.01</v>
      </c>
      <c r="I65" s="52" t="s">
        <v>389</v>
      </c>
      <c r="J65" s="56">
        <v>25750.01</v>
      </c>
      <c r="K65" s="52" t="s">
        <v>447</v>
      </c>
      <c r="L65" s="56">
        <v>57253</v>
      </c>
      <c r="M65" s="52" t="s">
        <v>737</v>
      </c>
      <c r="N65" s="56">
        <v>0</v>
      </c>
    </row>
    <row r="66" spans="1:14">
      <c r="A66" s="9" t="s">
        <v>415</v>
      </c>
      <c r="B66" s="25">
        <v>11580</v>
      </c>
      <c r="C66" s="9" t="s">
        <v>379</v>
      </c>
      <c r="D66" s="15">
        <v>46249.68</v>
      </c>
      <c r="E66" s="52" t="s">
        <v>393</v>
      </c>
      <c r="F66" s="56">
        <v>10906</v>
      </c>
      <c r="G66" s="52" t="s">
        <v>393</v>
      </c>
      <c r="H66" s="56">
        <v>10906</v>
      </c>
      <c r="I66" s="52" t="s">
        <v>393</v>
      </c>
      <c r="J66" s="56">
        <v>10906</v>
      </c>
      <c r="K66" s="52" t="s">
        <v>423</v>
      </c>
      <c r="L66" s="56">
        <v>5029</v>
      </c>
      <c r="M66" s="52" t="s">
        <v>447</v>
      </c>
      <c r="N66" s="56">
        <v>66583</v>
      </c>
    </row>
    <row r="67" spans="1:14">
      <c r="A67" s="9" t="s">
        <v>417</v>
      </c>
      <c r="B67" s="25">
        <v>114438</v>
      </c>
      <c r="C67" s="9" t="s">
        <v>381</v>
      </c>
      <c r="D67" s="15">
        <v>4697</v>
      </c>
      <c r="E67" s="52" t="s">
        <v>500</v>
      </c>
      <c r="F67" s="56">
        <v>1669</v>
      </c>
      <c r="G67" s="52" t="s">
        <v>500</v>
      </c>
      <c r="H67" s="56">
        <v>1669</v>
      </c>
      <c r="I67" s="52" t="s">
        <v>500</v>
      </c>
      <c r="J67" s="56">
        <v>1669</v>
      </c>
      <c r="K67" s="52" t="s">
        <v>399</v>
      </c>
      <c r="L67" s="56">
        <v>11250</v>
      </c>
      <c r="M67" s="52" t="s">
        <v>423</v>
      </c>
      <c r="N67" s="56">
        <v>5029</v>
      </c>
    </row>
    <row r="68" spans="1:14">
      <c r="A68" s="9" t="s">
        <v>411</v>
      </c>
      <c r="B68" s="25">
        <v>76326</v>
      </c>
      <c r="C68" s="9" t="s">
        <v>383</v>
      </c>
      <c r="D68" s="15">
        <v>34578.33</v>
      </c>
      <c r="E68" s="52" t="s">
        <v>451</v>
      </c>
      <c r="F68" s="56">
        <v>43210</v>
      </c>
      <c r="G68" s="52" t="s">
        <v>451</v>
      </c>
      <c r="H68" s="56">
        <v>62519</v>
      </c>
      <c r="I68" s="52" t="s">
        <v>451</v>
      </c>
      <c r="J68" s="56">
        <v>45752</v>
      </c>
      <c r="K68" s="52" t="s">
        <v>401</v>
      </c>
      <c r="L68" s="56">
        <v>16667</v>
      </c>
      <c r="M68" s="52" t="s">
        <v>399</v>
      </c>
      <c r="N68" s="56">
        <v>11250</v>
      </c>
    </row>
    <row r="69" spans="1:14">
      <c r="A69" s="9" t="s">
        <v>447</v>
      </c>
      <c r="B69" s="25">
        <v>346049</v>
      </c>
      <c r="C69" s="9" t="s">
        <v>449</v>
      </c>
      <c r="D69" s="15">
        <v>7051</v>
      </c>
      <c r="E69" s="52" t="s">
        <v>395</v>
      </c>
      <c r="F69" s="56">
        <v>585</v>
      </c>
      <c r="G69" s="52" t="s">
        <v>395</v>
      </c>
      <c r="H69" s="56">
        <v>585</v>
      </c>
      <c r="I69" s="52" t="s">
        <v>395</v>
      </c>
      <c r="J69" s="56">
        <v>585</v>
      </c>
      <c r="K69" s="52" t="s">
        <v>425</v>
      </c>
      <c r="L69" s="56">
        <v>6446</v>
      </c>
      <c r="M69" s="52" t="s">
        <v>401</v>
      </c>
      <c r="N69" s="56">
        <v>16667</v>
      </c>
    </row>
    <row r="70" spans="1:14">
      <c r="A70" s="9" t="s">
        <v>423</v>
      </c>
      <c r="B70" s="25">
        <v>30174</v>
      </c>
      <c r="C70" s="9" t="s">
        <v>492</v>
      </c>
      <c r="D70" s="15">
        <v>4476</v>
      </c>
      <c r="E70" s="52" t="s">
        <v>542</v>
      </c>
      <c r="F70" s="56">
        <v>8634</v>
      </c>
      <c r="G70" s="52" t="s">
        <v>542</v>
      </c>
      <c r="H70" s="56">
        <v>8634</v>
      </c>
      <c r="I70" s="52" t="s">
        <v>542</v>
      </c>
      <c r="J70" s="56">
        <v>8634</v>
      </c>
      <c r="K70" s="52" t="s">
        <v>419</v>
      </c>
      <c r="L70" s="56">
        <v>24788.17</v>
      </c>
      <c r="M70" s="52" t="s">
        <v>425</v>
      </c>
      <c r="N70" s="56">
        <v>6446</v>
      </c>
    </row>
    <row r="71" spans="1:14">
      <c r="A71" s="9" t="s">
        <v>399</v>
      </c>
      <c r="B71" s="25">
        <v>67500</v>
      </c>
      <c r="C71" s="9" t="s">
        <v>494</v>
      </c>
      <c r="D71" s="15">
        <v>25158</v>
      </c>
      <c r="E71" s="52" t="s">
        <v>546</v>
      </c>
      <c r="F71" s="56">
        <v>5972</v>
      </c>
      <c r="G71" s="52" t="s">
        <v>546</v>
      </c>
      <c r="H71" s="56">
        <v>5972</v>
      </c>
      <c r="I71" s="52" t="s">
        <v>546</v>
      </c>
      <c r="J71" s="56">
        <v>5972</v>
      </c>
      <c r="K71" s="52" t="s">
        <v>427</v>
      </c>
      <c r="L71" s="56">
        <v>6725</v>
      </c>
      <c r="M71" s="52" t="s">
        <v>419</v>
      </c>
      <c r="N71" s="56">
        <v>24788.17</v>
      </c>
    </row>
    <row r="72" spans="1:14">
      <c r="A72" s="9" t="s">
        <v>401</v>
      </c>
      <c r="B72" s="25">
        <v>100002</v>
      </c>
      <c r="C72" s="9" t="s">
        <v>387</v>
      </c>
      <c r="D72" s="15">
        <v>11271</v>
      </c>
      <c r="E72" s="52" t="s">
        <v>548</v>
      </c>
      <c r="F72" s="56">
        <v>5835</v>
      </c>
      <c r="G72" s="52" t="s">
        <v>548</v>
      </c>
      <c r="H72" s="56">
        <v>5835</v>
      </c>
      <c r="I72" s="52" t="s">
        <v>548</v>
      </c>
      <c r="J72" s="56">
        <v>5835</v>
      </c>
      <c r="K72" s="52" t="s">
        <v>421</v>
      </c>
      <c r="L72" s="56">
        <v>6666.67</v>
      </c>
      <c r="M72" s="52" t="s">
        <v>427</v>
      </c>
      <c r="N72" s="56">
        <v>6725</v>
      </c>
    </row>
    <row r="73" spans="1:14">
      <c r="A73" s="9" t="s">
        <v>425</v>
      </c>
      <c r="B73" s="25">
        <v>38676</v>
      </c>
      <c r="C73" s="9" t="s">
        <v>496</v>
      </c>
      <c r="D73" s="15">
        <v>5000</v>
      </c>
      <c r="E73" s="52" t="s">
        <v>550</v>
      </c>
      <c r="F73" s="56">
        <v>54844</v>
      </c>
      <c r="G73" s="52" t="s">
        <v>550</v>
      </c>
      <c r="H73" s="56">
        <v>54844</v>
      </c>
      <c r="I73" s="52" t="s">
        <v>550</v>
      </c>
      <c r="J73" s="56">
        <v>54844</v>
      </c>
      <c r="K73" s="52" t="s">
        <v>413</v>
      </c>
      <c r="L73" s="56">
        <v>0</v>
      </c>
      <c r="M73" s="52" t="s">
        <v>421</v>
      </c>
      <c r="N73" s="56">
        <v>6666.67</v>
      </c>
    </row>
    <row r="74" spans="1:14">
      <c r="A74" s="9" t="s">
        <v>419</v>
      </c>
      <c r="B74" s="25">
        <v>148729.01999999999</v>
      </c>
      <c r="C74" s="9" t="s">
        <v>498</v>
      </c>
      <c r="D74" s="15">
        <v>347</v>
      </c>
      <c r="E74" s="52" t="s">
        <v>552</v>
      </c>
      <c r="F74" s="56">
        <v>9952</v>
      </c>
      <c r="G74" s="52" t="s">
        <v>552</v>
      </c>
      <c r="H74" s="56">
        <v>9952</v>
      </c>
      <c r="I74" s="52" t="s">
        <v>552</v>
      </c>
      <c r="J74" s="56">
        <v>9952</v>
      </c>
      <c r="K74" s="52" t="s">
        <v>488</v>
      </c>
      <c r="L74" s="56">
        <v>3925</v>
      </c>
      <c r="M74" s="52" t="s">
        <v>413</v>
      </c>
      <c r="N74" s="56">
        <v>0</v>
      </c>
    </row>
    <row r="75" spans="1:14">
      <c r="A75" s="9" t="s">
        <v>427</v>
      </c>
      <c r="B75" s="25">
        <v>40350</v>
      </c>
      <c r="C75" s="9" t="s">
        <v>389</v>
      </c>
      <c r="D75" s="15">
        <v>25750.01</v>
      </c>
      <c r="E75" s="52" t="s">
        <v>554</v>
      </c>
      <c r="F75" s="56">
        <v>4744</v>
      </c>
      <c r="G75" s="52" t="s">
        <v>554</v>
      </c>
      <c r="H75" s="56">
        <v>4744</v>
      </c>
      <c r="I75" s="52" t="s">
        <v>554</v>
      </c>
      <c r="J75" s="56">
        <v>4744</v>
      </c>
      <c r="K75" s="52" t="s">
        <v>403</v>
      </c>
      <c r="L75" s="56">
        <v>333</v>
      </c>
      <c r="M75" s="52" t="s">
        <v>488</v>
      </c>
      <c r="N75" s="56">
        <v>3925</v>
      </c>
    </row>
    <row r="76" spans="1:14">
      <c r="A76" s="9" t="s">
        <v>421</v>
      </c>
      <c r="B76" s="25">
        <v>40000.019999999997</v>
      </c>
      <c r="C76" s="9" t="s">
        <v>391</v>
      </c>
      <c r="D76" s="15">
        <v>0</v>
      </c>
      <c r="E76" s="52" t="s">
        <v>556</v>
      </c>
      <c r="F76" s="56">
        <v>8610</v>
      </c>
      <c r="G76" s="52" t="s">
        <v>556</v>
      </c>
      <c r="H76" s="56">
        <v>8610</v>
      </c>
      <c r="I76" s="52" t="s">
        <v>556</v>
      </c>
      <c r="J76" s="56">
        <v>8610</v>
      </c>
      <c r="K76" s="52" t="s">
        <v>429</v>
      </c>
      <c r="L76" s="56">
        <v>24999.68</v>
      </c>
      <c r="M76" s="52" t="s">
        <v>403</v>
      </c>
      <c r="N76" s="56">
        <v>333</v>
      </c>
    </row>
    <row r="77" spans="1:14">
      <c r="A77" s="9" t="s">
        <v>413</v>
      </c>
      <c r="B77" s="26">
        <v>0</v>
      </c>
      <c r="C77" s="9" t="s">
        <v>393</v>
      </c>
      <c r="D77" s="15">
        <v>10906</v>
      </c>
      <c r="E77" s="52" t="s">
        <v>445</v>
      </c>
      <c r="F77" s="56">
        <v>1669</v>
      </c>
      <c r="G77" s="52" t="s">
        <v>445</v>
      </c>
      <c r="H77" s="56">
        <v>1669</v>
      </c>
      <c r="I77" s="52" t="s">
        <v>445</v>
      </c>
      <c r="J77" s="56">
        <v>1669</v>
      </c>
      <c r="K77" s="52" t="s">
        <v>431</v>
      </c>
      <c r="L77" s="56">
        <v>3912</v>
      </c>
      <c r="M77" s="52" t="s">
        <v>429</v>
      </c>
      <c r="N77" s="56">
        <v>24999.68</v>
      </c>
    </row>
    <row r="78" spans="1:14">
      <c r="A78" s="9" t="s">
        <v>488</v>
      </c>
      <c r="B78" s="25">
        <v>23550</v>
      </c>
      <c r="C78" s="9" t="s">
        <v>500</v>
      </c>
      <c r="D78" s="15">
        <v>1669</v>
      </c>
      <c r="E78" s="52" t="s">
        <v>443</v>
      </c>
      <c r="F78" s="56">
        <v>5626</v>
      </c>
      <c r="G78" s="52" t="s">
        <v>443</v>
      </c>
      <c r="H78" s="56">
        <v>5626</v>
      </c>
      <c r="I78" s="52" t="s">
        <v>443</v>
      </c>
      <c r="J78" s="56">
        <v>5626</v>
      </c>
      <c r="K78" s="52" t="s">
        <v>433</v>
      </c>
      <c r="L78" s="56">
        <v>0</v>
      </c>
      <c r="M78" s="52" t="s">
        <v>431</v>
      </c>
      <c r="N78" s="56">
        <v>3912</v>
      </c>
    </row>
    <row r="79" spans="1:14">
      <c r="A79" s="9" t="s">
        <v>403</v>
      </c>
      <c r="B79" s="25">
        <v>1998</v>
      </c>
      <c r="C79" s="9" t="s">
        <v>451</v>
      </c>
      <c r="D79" s="15">
        <v>49198</v>
      </c>
      <c r="E79" s="52" t="s">
        <v>457</v>
      </c>
      <c r="F79" s="56">
        <v>807</v>
      </c>
      <c r="G79" s="52" t="s">
        <v>457</v>
      </c>
      <c r="H79" s="56">
        <v>807</v>
      </c>
      <c r="I79" s="52" t="s">
        <v>457</v>
      </c>
      <c r="J79" s="56">
        <v>807</v>
      </c>
      <c r="K79" s="52" t="s">
        <v>379</v>
      </c>
      <c r="L79" s="56">
        <v>46249.68</v>
      </c>
      <c r="M79" s="52" t="s">
        <v>433</v>
      </c>
      <c r="N79" s="56">
        <v>0</v>
      </c>
    </row>
    <row r="80" spans="1:14">
      <c r="A80" s="9" t="s">
        <v>429</v>
      </c>
      <c r="B80" s="25">
        <v>149998</v>
      </c>
      <c r="C80" s="9" t="s">
        <v>395</v>
      </c>
      <c r="D80" s="15">
        <v>585</v>
      </c>
      <c r="E80" s="52" t="s">
        <v>459</v>
      </c>
      <c r="F80" s="56">
        <v>134</v>
      </c>
      <c r="G80" s="52" t="s">
        <v>459</v>
      </c>
      <c r="H80" s="56">
        <v>134</v>
      </c>
      <c r="I80" s="52" t="s">
        <v>459</v>
      </c>
      <c r="J80" s="56">
        <v>134</v>
      </c>
      <c r="K80" s="52" t="s">
        <v>381</v>
      </c>
      <c r="L80" s="56">
        <v>4697</v>
      </c>
      <c r="M80" s="52" t="s">
        <v>379</v>
      </c>
      <c r="N80" s="56">
        <v>46249.68</v>
      </c>
    </row>
    <row r="81" spans="1:14">
      <c r="A81" s="9" t="s">
        <v>431</v>
      </c>
      <c r="B81" s="25">
        <v>23472</v>
      </c>
      <c r="C81" s="9" t="s">
        <v>542</v>
      </c>
      <c r="D81" s="15">
        <v>8634</v>
      </c>
      <c r="E81" s="52" t="s">
        <v>461</v>
      </c>
      <c r="F81" s="56">
        <v>2583</v>
      </c>
      <c r="G81" s="52" t="s">
        <v>461</v>
      </c>
      <c r="H81" s="56">
        <v>2583</v>
      </c>
      <c r="I81" s="52" t="s">
        <v>461</v>
      </c>
      <c r="J81" s="56">
        <v>2583</v>
      </c>
      <c r="K81" s="52" t="s">
        <v>383</v>
      </c>
      <c r="L81" s="56">
        <v>34578.339999999997</v>
      </c>
      <c r="M81" s="52" t="s">
        <v>381</v>
      </c>
      <c r="N81" s="56">
        <v>4697</v>
      </c>
    </row>
    <row r="82" spans="1:14">
      <c r="A82" s="9" t="s">
        <v>433</v>
      </c>
      <c r="B82" s="26">
        <v>0</v>
      </c>
      <c r="C82" s="9" t="s">
        <v>546</v>
      </c>
      <c r="D82" s="15">
        <v>5972</v>
      </c>
      <c r="E82" s="52" t="s">
        <v>463</v>
      </c>
      <c r="F82" s="56">
        <v>2250</v>
      </c>
      <c r="G82" s="52" t="s">
        <v>463</v>
      </c>
      <c r="H82" s="56">
        <v>2250</v>
      </c>
      <c r="I82" s="52" t="s">
        <v>463</v>
      </c>
      <c r="J82" s="56">
        <v>2250</v>
      </c>
      <c r="K82" s="52" t="s">
        <v>449</v>
      </c>
      <c r="L82" s="56">
        <v>7051</v>
      </c>
      <c r="M82" s="52" t="s">
        <v>383</v>
      </c>
      <c r="N82" s="56">
        <v>34578.339999999997</v>
      </c>
    </row>
    <row r="83" spans="1:14">
      <c r="A83" s="9" t="s">
        <v>379</v>
      </c>
      <c r="B83" s="25">
        <v>277498.08</v>
      </c>
      <c r="C83" s="9" t="s">
        <v>548</v>
      </c>
      <c r="D83" s="15">
        <v>5835</v>
      </c>
      <c r="E83" s="52" t="s">
        <v>465</v>
      </c>
      <c r="F83" s="56">
        <v>24</v>
      </c>
      <c r="G83" s="52" t="s">
        <v>465</v>
      </c>
      <c r="H83" s="56">
        <v>24</v>
      </c>
      <c r="I83" s="52" t="s">
        <v>465</v>
      </c>
      <c r="J83" s="56">
        <v>24</v>
      </c>
      <c r="K83" s="52" t="s">
        <v>492</v>
      </c>
      <c r="L83" s="56">
        <v>4476</v>
      </c>
      <c r="M83" s="52" t="s">
        <v>449</v>
      </c>
      <c r="N83" s="56">
        <v>7051</v>
      </c>
    </row>
    <row r="84" spans="1:14">
      <c r="A84" s="9" t="s">
        <v>381</v>
      </c>
      <c r="B84" s="25">
        <v>28182</v>
      </c>
      <c r="C84" s="9" t="s">
        <v>550</v>
      </c>
      <c r="D84" s="15">
        <v>54844</v>
      </c>
      <c r="E84" s="52" t="s">
        <v>502</v>
      </c>
      <c r="F84" s="56">
        <v>22102</v>
      </c>
      <c r="G84" s="52" t="s">
        <v>502</v>
      </c>
      <c r="H84" s="56">
        <v>22102</v>
      </c>
      <c r="I84" s="52" t="s">
        <v>502</v>
      </c>
      <c r="J84" s="56">
        <v>22102</v>
      </c>
      <c r="K84" s="52" t="s">
        <v>494</v>
      </c>
      <c r="L84" s="56">
        <v>25158</v>
      </c>
      <c r="M84" s="52" t="s">
        <v>492</v>
      </c>
      <c r="N84" s="56">
        <v>4476</v>
      </c>
    </row>
    <row r="85" spans="1:14">
      <c r="A85" s="9" t="s">
        <v>383</v>
      </c>
      <c r="B85" s="25">
        <v>207470</v>
      </c>
      <c r="C85" s="9" t="s">
        <v>552</v>
      </c>
      <c r="D85" s="15">
        <v>9952</v>
      </c>
      <c r="E85" s="52" t="s">
        <v>504</v>
      </c>
      <c r="F85" s="56">
        <v>54972</v>
      </c>
      <c r="G85" s="52" t="s">
        <v>504</v>
      </c>
      <c r="H85" s="56">
        <v>54972</v>
      </c>
      <c r="I85" s="52" t="s">
        <v>504</v>
      </c>
      <c r="J85" s="56">
        <v>54972</v>
      </c>
      <c r="K85" s="52" t="s">
        <v>387</v>
      </c>
      <c r="L85" s="56">
        <v>11271</v>
      </c>
      <c r="M85" s="52" t="s">
        <v>494</v>
      </c>
      <c r="N85" s="56">
        <v>25158</v>
      </c>
    </row>
    <row r="86" spans="1:14">
      <c r="A86" s="9" t="s">
        <v>449</v>
      </c>
      <c r="B86" s="25">
        <v>42306</v>
      </c>
      <c r="C86" s="9" t="s">
        <v>554</v>
      </c>
      <c r="D86" s="15">
        <v>4744</v>
      </c>
      <c r="E86" s="52" t="s">
        <v>506</v>
      </c>
      <c r="F86" s="56">
        <v>9128</v>
      </c>
      <c r="G86" s="52" t="s">
        <v>506</v>
      </c>
      <c r="H86" s="56">
        <v>9128</v>
      </c>
      <c r="I86" s="52" t="s">
        <v>506</v>
      </c>
      <c r="J86" s="56">
        <v>9128</v>
      </c>
      <c r="K86" s="52" t="s">
        <v>496</v>
      </c>
      <c r="L86" s="56">
        <v>5000</v>
      </c>
      <c r="M86" s="52" t="s">
        <v>387</v>
      </c>
      <c r="N86" s="56">
        <v>11271</v>
      </c>
    </row>
    <row r="87" spans="1:14">
      <c r="A87" s="9" t="s">
        <v>385</v>
      </c>
      <c r="B87" s="26">
        <v>0</v>
      </c>
      <c r="C87" s="9" t="s">
        <v>556</v>
      </c>
      <c r="D87" s="15">
        <v>8610</v>
      </c>
      <c r="E87" s="52" t="s">
        <v>508</v>
      </c>
      <c r="F87" s="56">
        <v>1336</v>
      </c>
      <c r="G87" s="52" t="s">
        <v>508</v>
      </c>
      <c r="H87" s="56">
        <v>1336</v>
      </c>
      <c r="I87" s="52" t="s">
        <v>508</v>
      </c>
      <c r="J87" s="56">
        <v>1336</v>
      </c>
      <c r="K87" s="52" t="s">
        <v>498</v>
      </c>
      <c r="L87" s="56">
        <v>347</v>
      </c>
      <c r="M87" s="52" t="s">
        <v>496</v>
      </c>
      <c r="N87" s="56">
        <v>5000</v>
      </c>
    </row>
    <row r="88" spans="1:14">
      <c r="A88" s="9" t="s">
        <v>492</v>
      </c>
      <c r="B88" s="25">
        <v>26856</v>
      </c>
      <c r="C88" s="9" t="s">
        <v>441</v>
      </c>
      <c r="D88" s="15">
        <v>0</v>
      </c>
      <c r="E88" s="52" t="s">
        <v>510</v>
      </c>
      <c r="F88" s="56">
        <v>1950</v>
      </c>
      <c r="G88" s="52" t="s">
        <v>510</v>
      </c>
      <c r="H88" s="56">
        <v>1950</v>
      </c>
      <c r="I88" s="52" t="s">
        <v>510</v>
      </c>
      <c r="J88" s="56">
        <v>1950</v>
      </c>
      <c r="K88" s="52" t="s">
        <v>389</v>
      </c>
      <c r="L88" s="56">
        <v>25750.01</v>
      </c>
      <c r="M88" s="52" t="s">
        <v>498</v>
      </c>
      <c r="N88" s="56">
        <v>347</v>
      </c>
    </row>
    <row r="89" spans="1:14">
      <c r="A89" s="9" t="s">
        <v>494</v>
      </c>
      <c r="B89" s="25">
        <v>150948</v>
      </c>
      <c r="C89" s="9" t="s">
        <v>445</v>
      </c>
      <c r="D89" s="15">
        <v>1669</v>
      </c>
      <c r="E89" s="52" t="s">
        <v>467</v>
      </c>
      <c r="F89" s="56">
        <v>391</v>
      </c>
      <c r="G89" s="52" t="s">
        <v>467</v>
      </c>
      <c r="H89" s="56">
        <v>391</v>
      </c>
      <c r="I89" s="52" t="s">
        <v>467</v>
      </c>
      <c r="J89" s="56">
        <v>391</v>
      </c>
      <c r="K89" s="52" t="s">
        <v>391</v>
      </c>
      <c r="L89" s="56">
        <v>0</v>
      </c>
      <c r="M89" s="52" t="s">
        <v>389</v>
      </c>
      <c r="N89" s="56">
        <v>25750.01</v>
      </c>
    </row>
    <row r="90" spans="1:14">
      <c r="A90" s="9" t="s">
        <v>387</v>
      </c>
      <c r="B90" s="25">
        <v>67626</v>
      </c>
      <c r="C90" s="9" t="s">
        <v>443</v>
      </c>
      <c r="D90" s="15">
        <v>5626</v>
      </c>
      <c r="E90" s="52" t="s">
        <v>469</v>
      </c>
      <c r="F90" s="56">
        <v>7062</v>
      </c>
      <c r="G90" s="52" t="s">
        <v>469</v>
      </c>
      <c r="H90" s="56">
        <v>7062</v>
      </c>
      <c r="I90" s="52" t="s">
        <v>469</v>
      </c>
      <c r="J90" s="56">
        <v>7062</v>
      </c>
      <c r="K90" s="52" t="s">
        <v>393</v>
      </c>
      <c r="L90" s="56">
        <v>10906</v>
      </c>
      <c r="M90" s="52" t="s">
        <v>391</v>
      </c>
      <c r="N90" s="56">
        <v>0</v>
      </c>
    </row>
    <row r="91" spans="1:14">
      <c r="A91" s="9" t="s">
        <v>496</v>
      </c>
      <c r="B91" s="25">
        <v>30000</v>
      </c>
      <c r="C91" s="9" t="s">
        <v>457</v>
      </c>
      <c r="D91" s="15">
        <v>807</v>
      </c>
      <c r="E91" s="52" t="s">
        <v>578</v>
      </c>
      <c r="F91" s="56">
        <v>20833</v>
      </c>
      <c r="G91" s="52" t="s">
        <v>578</v>
      </c>
      <c r="H91" s="56">
        <v>20833</v>
      </c>
      <c r="I91" s="52" t="s">
        <v>578</v>
      </c>
      <c r="J91" s="56">
        <v>20833</v>
      </c>
      <c r="K91" s="52" t="s">
        <v>500</v>
      </c>
      <c r="L91" s="56">
        <v>1669</v>
      </c>
      <c r="M91" s="52" t="s">
        <v>393</v>
      </c>
      <c r="N91" s="56">
        <v>10906</v>
      </c>
    </row>
    <row r="92" spans="1:14">
      <c r="A92" s="9" t="s">
        <v>498</v>
      </c>
      <c r="B92" s="25">
        <v>2082</v>
      </c>
      <c r="C92" s="9" t="s">
        <v>459</v>
      </c>
      <c r="D92" s="15">
        <v>134</v>
      </c>
      <c r="E92" s="52" t="s">
        <v>471</v>
      </c>
      <c r="F92" s="56">
        <v>417</v>
      </c>
      <c r="G92" s="52" t="s">
        <v>471</v>
      </c>
      <c r="H92" s="56">
        <v>417</v>
      </c>
      <c r="I92" s="52" t="s">
        <v>520</v>
      </c>
      <c r="J92" s="56">
        <v>10000</v>
      </c>
      <c r="K92" s="52" t="s">
        <v>451</v>
      </c>
      <c r="L92" s="56">
        <v>58705</v>
      </c>
      <c r="M92" s="52" t="s">
        <v>500</v>
      </c>
      <c r="N92" s="56">
        <v>1669</v>
      </c>
    </row>
    <row r="93" spans="1:14">
      <c r="A93" s="9" t="s">
        <v>389</v>
      </c>
      <c r="B93" s="25">
        <v>154500.06</v>
      </c>
      <c r="C93" s="9" t="s">
        <v>461</v>
      </c>
      <c r="D93" s="15">
        <v>2583</v>
      </c>
      <c r="E93" s="52" t="s">
        <v>475</v>
      </c>
      <c r="F93" s="56">
        <v>3200</v>
      </c>
      <c r="G93" s="52" t="s">
        <v>475</v>
      </c>
      <c r="H93" s="56">
        <v>3200</v>
      </c>
      <c r="I93" s="52" t="s">
        <v>471</v>
      </c>
      <c r="J93" s="56">
        <v>417</v>
      </c>
      <c r="K93" s="52" t="s">
        <v>395</v>
      </c>
      <c r="L93" s="56">
        <v>585</v>
      </c>
      <c r="M93" s="52" t="s">
        <v>451</v>
      </c>
      <c r="N93" s="56">
        <v>69186</v>
      </c>
    </row>
    <row r="94" spans="1:14">
      <c r="A94" s="9" t="s">
        <v>391</v>
      </c>
      <c r="B94" s="26">
        <v>0</v>
      </c>
      <c r="C94" s="9" t="s">
        <v>463</v>
      </c>
      <c r="D94" s="15">
        <v>2250</v>
      </c>
      <c r="E94" s="52" t="s">
        <v>522</v>
      </c>
      <c r="F94" s="56">
        <v>500</v>
      </c>
      <c r="G94" s="52" t="s">
        <v>522</v>
      </c>
      <c r="H94" s="56">
        <v>500</v>
      </c>
      <c r="I94" s="52" t="s">
        <v>475</v>
      </c>
      <c r="J94" s="56">
        <v>3200</v>
      </c>
      <c r="K94" s="52" t="s">
        <v>397</v>
      </c>
      <c r="L94" s="56">
        <v>0</v>
      </c>
      <c r="M94" s="52" t="s">
        <v>395</v>
      </c>
      <c r="N94" s="56">
        <v>585</v>
      </c>
    </row>
    <row r="95" spans="1:14">
      <c r="A95" s="9" t="s">
        <v>393</v>
      </c>
      <c r="B95" s="25">
        <v>65436</v>
      </c>
      <c r="C95" s="9" t="s">
        <v>465</v>
      </c>
      <c r="D95" s="15">
        <v>24</v>
      </c>
      <c r="E95" s="52" t="s">
        <v>473</v>
      </c>
      <c r="F95" s="56">
        <v>125</v>
      </c>
      <c r="G95" s="52" t="s">
        <v>473</v>
      </c>
      <c r="H95" s="56">
        <v>125</v>
      </c>
      <c r="I95" s="52" t="s">
        <v>522</v>
      </c>
      <c r="J95" s="56">
        <v>500</v>
      </c>
      <c r="K95" s="52" t="s">
        <v>542</v>
      </c>
      <c r="L95" s="56">
        <v>8634</v>
      </c>
      <c r="M95" s="52" t="s">
        <v>397</v>
      </c>
      <c r="N95" s="56">
        <v>0</v>
      </c>
    </row>
    <row r="96" spans="1:14">
      <c r="A96" s="9" t="s">
        <v>500</v>
      </c>
      <c r="B96" s="25">
        <v>10014</v>
      </c>
      <c r="C96" s="9" t="s">
        <v>502</v>
      </c>
      <c r="D96" s="15">
        <v>22102</v>
      </c>
      <c r="E96" s="52" t="s">
        <v>560</v>
      </c>
      <c r="F96" s="56">
        <v>30102.44</v>
      </c>
      <c r="G96" s="52" t="s">
        <v>560</v>
      </c>
      <c r="H96" s="56">
        <v>28766.45</v>
      </c>
      <c r="I96" s="52" t="s">
        <v>473</v>
      </c>
      <c r="J96" s="56">
        <v>125</v>
      </c>
      <c r="K96" s="52" t="s">
        <v>546</v>
      </c>
      <c r="L96" s="56">
        <v>5972</v>
      </c>
      <c r="M96" s="52" t="s">
        <v>542</v>
      </c>
      <c r="N96" s="56">
        <v>8634</v>
      </c>
    </row>
    <row r="97" spans="1:14">
      <c r="A97" s="9" t="s">
        <v>451</v>
      </c>
      <c r="B97" s="25">
        <v>355073</v>
      </c>
      <c r="C97" s="9" t="s">
        <v>504</v>
      </c>
      <c r="D97" s="15">
        <v>54972</v>
      </c>
      <c r="E97" s="52" t="s">
        <v>524</v>
      </c>
      <c r="F97" s="56">
        <v>1125</v>
      </c>
      <c r="G97" s="52" t="s">
        <v>524</v>
      </c>
      <c r="H97" s="56">
        <v>1125</v>
      </c>
      <c r="I97" s="52" t="s">
        <v>560</v>
      </c>
      <c r="J97" s="56">
        <v>41746.050000000003</v>
      </c>
      <c r="K97" s="52" t="s">
        <v>548</v>
      </c>
      <c r="L97" s="56">
        <v>5835</v>
      </c>
      <c r="M97" s="52" t="s">
        <v>544</v>
      </c>
      <c r="N97" s="56">
        <v>0</v>
      </c>
    </row>
    <row r="98" spans="1:14">
      <c r="A98" s="9" t="s">
        <v>395</v>
      </c>
      <c r="B98" s="25">
        <v>3510</v>
      </c>
      <c r="C98" s="9" t="s">
        <v>506</v>
      </c>
      <c r="D98" s="15">
        <v>9128</v>
      </c>
      <c r="E98" s="52" t="s">
        <v>516</v>
      </c>
      <c r="F98" s="56">
        <v>50</v>
      </c>
      <c r="G98" s="52" t="s">
        <v>516</v>
      </c>
      <c r="H98" s="56">
        <v>50</v>
      </c>
      <c r="I98" s="52" t="s">
        <v>524</v>
      </c>
      <c r="J98" s="56">
        <v>1125</v>
      </c>
      <c r="K98" s="52" t="s">
        <v>550</v>
      </c>
      <c r="L98" s="56">
        <v>54844</v>
      </c>
      <c r="M98" s="52" t="s">
        <v>546</v>
      </c>
      <c r="N98" s="56">
        <v>5972</v>
      </c>
    </row>
    <row r="99" spans="1:14">
      <c r="A99" s="9" t="s">
        <v>397</v>
      </c>
      <c r="B99" s="26">
        <v>0</v>
      </c>
      <c r="C99" s="9" t="s">
        <v>508</v>
      </c>
      <c r="D99" s="15">
        <v>1336</v>
      </c>
      <c r="E99" s="52" t="s">
        <v>518</v>
      </c>
      <c r="F99" s="56">
        <v>9091</v>
      </c>
      <c r="G99" s="52" t="s">
        <v>518</v>
      </c>
      <c r="H99" s="56">
        <v>9091</v>
      </c>
      <c r="I99" s="52" t="s">
        <v>516</v>
      </c>
      <c r="J99" s="56">
        <v>50</v>
      </c>
      <c r="K99" s="52" t="s">
        <v>552</v>
      </c>
      <c r="L99" s="56">
        <v>9952</v>
      </c>
      <c r="M99" s="52" t="s">
        <v>548</v>
      </c>
      <c r="N99" s="56">
        <v>5835</v>
      </c>
    </row>
    <row r="100" spans="1:14">
      <c r="A100" s="9" t="s">
        <v>542</v>
      </c>
      <c r="B100" s="25">
        <v>51804</v>
      </c>
      <c r="C100" s="9" t="s">
        <v>510</v>
      </c>
      <c r="D100" s="15">
        <v>1950</v>
      </c>
      <c r="E100" s="52" t="s">
        <v>526</v>
      </c>
      <c r="F100" s="56">
        <v>10</v>
      </c>
      <c r="G100" s="52" t="s">
        <v>526</v>
      </c>
      <c r="H100" s="56">
        <v>10</v>
      </c>
      <c r="I100" s="52" t="s">
        <v>518</v>
      </c>
      <c r="J100" s="56">
        <v>9091</v>
      </c>
      <c r="K100" s="52" t="s">
        <v>554</v>
      </c>
      <c r="L100" s="56">
        <v>4744</v>
      </c>
      <c r="M100" s="52" t="s">
        <v>550</v>
      </c>
      <c r="N100" s="56">
        <v>54844</v>
      </c>
    </row>
    <row r="101" spans="1:14">
      <c r="A101" s="9" t="s">
        <v>544</v>
      </c>
      <c r="B101" s="26">
        <v>0</v>
      </c>
      <c r="C101" s="9" t="s">
        <v>467</v>
      </c>
      <c r="D101" s="15">
        <v>391</v>
      </c>
      <c r="E101" s="52" t="s">
        <v>658</v>
      </c>
      <c r="F101" s="56">
        <v>-4165</v>
      </c>
      <c r="G101" s="52" t="s">
        <v>658</v>
      </c>
      <c r="H101" s="56">
        <v>-6875</v>
      </c>
      <c r="I101" s="52" t="s">
        <v>526</v>
      </c>
      <c r="J101" s="56">
        <v>10</v>
      </c>
      <c r="K101" s="52" t="s">
        <v>556</v>
      </c>
      <c r="L101" s="56">
        <v>8610</v>
      </c>
      <c r="M101" s="52" t="s">
        <v>552</v>
      </c>
      <c r="N101" s="56">
        <v>9952</v>
      </c>
    </row>
    <row r="102" spans="1:14">
      <c r="A102" s="9" t="s">
        <v>546</v>
      </c>
      <c r="B102" s="25">
        <v>35832</v>
      </c>
      <c r="C102" s="9" t="s">
        <v>469</v>
      </c>
      <c r="D102" s="15">
        <v>7062</v>
      </c>
      <c r="E102" s="52" t="s">
        <v>455</v>
      </c>
      <c r="F102" s="56">
        <v>143</v>
      </c>
      <c r="G102" s="52" t="s">
        <v>455</v>
      </c>
      <c r="H102" s="56">
        <v>143</v>
      </c>
      <c r="I102" s="52" t="s">
        <v>658</v>
      </c>
      <c r="J102" s="56">
        <v>-5924</v>
      </c>
      <c r="K102" s="52" t="s">
        <v>441</v>
      </c>
      <c r="L102" s="56">
        <v>0</v>
      </c>
      <c r="M102" s="52" t="s">
        <v>554</v>
      </c>
      <c r="N102" s="56">
        <v>4744</v>
      </c>
    </row>
    <row r="103" spans="1:14">
      <c r="A103" s="9" t="s">
        <v>548</v>
      </c>
      <c r="B103" s="25">
        <v>35010</v>
      </c>
      <c r="C103" s="9" t="s">
        <v>578</v>
      </c>
      <c r="D103" s="15">
        <v>20833</v>
      </c>
      <c r="E103" s="52" t="s">
        <v>490</v>
      </c>
      <c r="F103" s="56">
        <v>4167</v>
      </c>
      <c r="G103" s="52" t="s">
        <v>490</v>
      </c>
      <c r="H103" s="56">
        <v>4167</v>
      </c>
      <c r="I103" s="52" t="s">
        <v>455</v>
      </c>
      <c r="J103" s="56">
        <v>143</v>
      </c>
      <c r="K103" s="52" t="s">
        <v>445</v>
      </c>
      <c r="L103" s="56">
        <v>1669</v>
      </c>
      <c r="M103" s="52" t="s">
        <v>556</v>
      </c>
      <c r="N103" s="56">
        <v>8610</v>
      </c>
    </row>
    <row r="104" spans="1:14">
      <c r="A104" s="9" t="s">
        <v>550</v>
      </c>
      <c r="B104" s="25">
        <v>329064</v>
      </c>
      <c r="C104" s="9" t="s">
        <v>520</v>
      </c>
      <c r="D104" s="15">
        <v>10000</v>
      </c>
      <c r="E104" s="52" t="s">
        <v>528</v>
      </c>
      <c r="F104" s="56">
        <v>4501</v>
      </c>
      <c r="G104" s="52" t="s">
        <v>528</v>
      </c>
      <c r="H104" s="56">
        <v>4501</v>
      </c>
      <c r="I104" s="52" t="s">
        <v>490</v>
      </c>
      <c r="J104" s="56">
        <v>4167</v>
      </c>
      <c r="K104" s="52" t="s">
        <v>443</v>
      </c>
      <c r="L104" s="56">
        <v>5626</v>
      </c>
      <c r="M104" s="52" t="s">
        <v>441</v>
      </c>
      <c r="N104" s="56">
        <v>0</v>
      </c>
    </row>
    <row r="105" spans="1:14">
      <c r="A105" s="9" t="s">
        <v>552</v>
      </c>
      <c r="B105" s="25">
        <v>59712</v>
      </c>
      <c r="C105" s="9" t="s">
        <v>471</v>
      </c>
      <c r="D105" s="15">
        <v>417</v>
      </c>
      <c r="E105" s="52" t="s">
        <v>574</v>
      </c>
      <c r="F105" s="56">
        <v>901918.63</v>
      </c>
      <c r="G105" s="52" t="s">
        <v>574</v>
      </c>
      <c r="H105" s="56">
        <v>902514.43</v>
      </c>
      <c r="I105" s="52" t="s">
        <v>528</v>
      </c>
      <c r="J105" s="56">
        <v>4501</v>
      </c>
      <c r="K105" s="52" t="s">
        <v>457</v>
      </c>
      <c r="L105" s="56">
        <v>807</v>
      </c>
      <c r="M105" s="52" t="s">
        <v>445</v>
      </c>
      <c r="N105" s="56">
        <v>1669</v>
      </c>
    </row>
    <row r="106" spans="1:14">
      <c r="A106" s="9" t="s">
        <v>554</v>
      </c>
      <c r="B106" s="25">
        <v>28464</v>
      </c>
      <c r="C106" s="9" t="s">
        <v>475</v>
      </c>
      <c r="D106" s="15">
        <v>3200</v>
      </c>
      <c r="E106" s="52" t="s">
        <v>576</v>
      </c>
      <c r="F106" s="56">
        <v>26315</v>
      </c>
      <c r="G106" s="52" t="s">
        <v>576</v>
      </c>
      <c r="H106" s="56">
        <v>26315</v>
      </c>
      <c r="I106" s="52" t="s">
        <v>574</v>
      </c>
      <c r="J106" s="56">
        <v>903107.2</v>
      </c>
      <c r="K106" s="52" t="s">
        <v>459</v>
      </c>
      <c r="L106" s="56">
        <v>134</v>
      </c>
      <c r="M106" s="52" t="s">
        <v>443</v>
      </c>
      <c r="N106" s="56">
        <v>5626</v>
      </c>
    </row>
    <row r="107" spans="1:14">
      <c r="A107" s="9" t="s">
        <v>556</v>
      </c>
      <c r="B107" s="25">
        <v>51660</v>
      </c>
      <c r="C107" s="9" t="s">
        <v>522</v>
      </c>
      <c r="D107" s="15">
        <v>500</v>
      </c>
      <c r="E107" s="52" t="s">
        <v>580</v>
      </c>
      <c r="F107" s="56">
        <v>245399.75</v>
      </c>
      <c r="G107" s="52" t="s">
        <v>580</v>
      </c>
      <c r="H107" s="56">
        <v>245399.75</v>
      </c>
      <c r="I107" s="52" t="s">
        <v>576</v>
      </c>
      <c r="J107" s="56">
        <v>26315</v>
      </c>
      <c r="K107" s="52" t="s">
        <v>461</v>
      </c>
      <c r="L107" s="56">
        <v>2583</v>
      </c>
      <c r="M107" s="52" t="s">
        <v>738</v>
      </c>
      <c r="N107" s="56">
        <v>0</v>
      </c>
    </row>
    <row r="108" spans="1:14">
      <c r="A108" s="9" t="s">
        <v>441</v>
      </c>
      <c r="B108" s="26">
        <v>0</v>
      </c>
      <c r="C108" s="9" t="s">
        <v>473</v>
      </c>
      <c r="D108" s="15">
        <v>125</v>
      </c>
      <c r="E108" s="52" t="s">
        <v>582</v>
      </c>
      <c r="F108" s="56">
        <v>65669</v>
      </c>
      <c r="G108" s="52" t="s">
        <v>582</v>
      </c>
      <c r="H108" s="56">
        <v>68943</v>
      </c>
      <c r="I108" s="52" t="s">
        <v>580</v>
      </c>
      <c r="J108" s="56">
        <v>245620.75</v>
      </c>
      <c r="K108" s="52" t="s">
        <v>463</v>
      </c>
      <c r="L108" s="56">
        <v>2250</v>
      </c>
      <c r="M108" s="52" t="s">
        <v>457</v>
      </c>
      <c r="N108" s="56">
        <v>807</v>
      </c>
    </row>
    <row r="109" spans="1:14">
      <c r="A109" s="9" t="s">
        <v>445</v>
      </c>
      <c r="B109" s="25">
        <v>10014</v>
      </c>
      <c r="C109" s="9" t="s">
        <v>560</v>
      </c>
      <c r="D109" s="15">
        <v>25316.47</v>
      </c>
      <c r="E109" s="52" t="s">
        <v>584</v>
      </c>
      <c r="F109" s="56">
        <v>696</v>
      </c>
      <c r="G109" s="52" t="s">
        <v>584</v>
      </c>
      <c r="H109" s="56">
        <v>696</v>
      </c>
      <c r="I109" s="52" t="s">
        <v>582</v>
      </c>
      <c r="J109" s="56">
        <v>71402</v>
      </c>
      <c r="K109" s="52" t="s">
        <v>465</v>
      </c>
      <c r="L109" s="56">
        <v>24</v>
      </c>
      <c r="M109" s="52" t="s">
        <v>459</v>
      </c>
      <c r="N109" s="56">
        <v>134</v>
      </c>
    </row>
    <row r="110" spans="1:14">
      <c r="A110" s="9" t="s">
        <v>443</v>
      </c>
      <c r="B110" s="25">
        <v>33756</v>
      </c>
      <c r="C110" s="9" t="s">
        <v>524</v>
      </c>
      <c r="D110" s="15">
        <v>1125</v>
      </c>
      <c r="E110" s="52" t="s">
        <v>586</v>
      </c>
      <c r="F110" s="56">
        <v>325</v>
      </c>
      <c r="G110" s="52" t="s">
        <v>586</v>
      </c>
      <c r="H110" s="56">
        <v>332</v>
      </c>
      <c r="I110" s="52" t="s">
        <v>584</v>
      </c>
      <c r="J110" s="56">
        <v>696</v>
      </c>
      <c r="K110" s="52" t="s">
        <v>502</v>
      </c>
      <c r="L110" s="56">
        <v>22102</v>
      </c>
      <c r="M110" s="52" t="s">
        <v>461</v>
      </c>
      <c r="N110" s="56">
        <v>2583</v>
      </c>
    </row>
    <row r="111" spans="1:14">
      <c r="A111" s="9" t="s">
        <v>457</v>
      </c>
      <c r="B111" s="25">
        <v>4842</v>
      </c>
      <c r="C111" s="9" t="s">
        <v>516</v>
      </c>
      <c r="D111" s="15">
        <v>50</v>
      </c>
      <c r="E111" s="52" t="s">
        <v>435</v>
      </c>
      <c r="F111" s="56">
        <v>105730</v>
      </c>
      <c r="G111" s="52" t="s">
        <v>435</v>
      </c>
      <c r="H111" s="56">
        <v>99033</v>
      </c>
      <c r="I111" s="52" t="s">
        <v>586</v>
      </c>
      <c r="J111" s="56">
        <v>501</v>
      </c>
      <c r="K111" s="52" t="s">
        <v>504</v>
      </c>
      <c r="L111" s="56">
        <v>54972</v>
      </c>
      <c r="M111" s="52" t="s">
        <v>463</v>
      </c>
      <c r="N111" s="56">
        <v>2250</v>
      </c>
    </row>
    <row r="112" spans="1:14">
      <c r="A112" s="9" t="s">
        <v>459</v>
      </c>
      <c r="B112" s="26">
        <v>804</v>
      </c>
      <c r="C112" s="9" t="s">
        <v>518</v>
      </c>
      <c r="D112" s="15">
        <v>9091</v>
      </c>
      <c r="E112" s="52" t="s">
        <v>437</v>
      </c>
      <c r="F112" s="56">
        <v>40554</v>
      </c>
      <c r="G112" s="52" t="s">
        <v>437</v>
      </c>
      <c r="H112" s="56">
        <v>37986</v>
      </c>
      <c r="I112" s="52" t="s">
        <v>435</v>
      </c>
      <c r="J112" s="56">
        <v>102992</v>
      </c>
      <c r="K112" s="52" t="s">
        <v>506</v>
      </c>
      <c r="L112" s="56">
        <v>9128</v>
      </c>
      <c r="M112" s="52" t="s">
        <v>465</v>
      </c>
      <c r="N112" s="56">
        <v>24</v>
      </c>
    </row>
    <row r="113" spans="1:14">
      <c r="A113" s="9" t="s">
        <v>461</v>
      </c>
      <c r="B113" s="25">
        <v>15498</v>
      </c>
      <c r="C113" s="9" t="s">
        <v>281</v>
      </c>
      <c r="D113" s="15">
        <v>0</v>
      </c>
      <c r="E113" s="52" t="s">
        <v>512</v>
      </c>
      <c r="F113" s="56">
        <v>-25000</v>
      </c>
      <c r="G113" s="52" t="s">
        <v>512</v>
      </c>
      <c r="H113" s="56">
        <v>-25000</v>
      </c>
      <c r="I113" s="52" t="s">
        <v>437</v>
      </c>
      <c r="J113" s="56">
        <v>39505</v>
      </c>
      <c r="K113" s="52" t="s">
        <v>508</v>
      </c>
      <c r="L113" s="56">
        <v>1336</v>
      </c>
      <c r="M113" s="52" t="s">
        <v>502</v>
      </c>
      <c r="N113" s="56">
        <v>22102</v>
      </c>
    </row>
    <row r="114" spans="1:14">
      <c r="A114" s="9" t="s">
        <v>463</v>
      </c>
      <c r="B114" s="25">
        <v>13500</v>
      </c>
      <c r="C114" s="9" t="s">
        <v>526</v>
      </c>
      <c r="D114" s="15">
        <v>10</v>
      </c>
      <c r="E114" s="52" t="s">
        <v>514</v>
      </c>
      <c r="F114" s="56">
        <v>-2500</v>
      </c>
      <c r="G114" s="52" t="s">
        <v>514</v>
      </c>
      <c r="H114" s="56">
        <v>-2500</v>
      </c>
      <c r="I114" s="52" t="s">
        <v>512</v>
      </c>
      <c r="J114" s="56">
        <v>-25000</v>
      </c>
      <c r="K114" s="52" t="s">
        <v>510</v>
      </c>
      <c r="L114" s="56">
        <v>1950</v>
      </c>
      <c r="M114" s="52" t="s">
        <v>504</v>
      </c>
      <c r="N114" s="56">
        <v>54972</v>
      </c>
    </row>
    <row r="115" spans="1:14">
      <c r="A115" s="9" t="s">
        <v>465</v>
      </c>
      <c r="B115" s="26">
        <v>144</v>
      </c>
      <c r="C115" s="9" t="s">
        <v>532</v>
      </c>
      <c r="D115" s="15">
        <v>0</v>
      </c>
      <c r="E115" s="52" t="s">
        <v>562</v>
      </c>
      <c r="F115" s="56">
        <v>104</v>
      </c>
      <c r="G115" s="52" t="s">
        <v>562</v>
      </c>
      <c r="H115" s="56">
        <v>104</v>
      </c>
      <c r="I115" s="52" t="s">
        <v>514</v>
      </c>
      <c r="J115" s="56">
        <v>-2500</v>
      </c>
      <c r="K115" s="52" t="s">
        <v>467</v>
      </c>
      <c r="L115" s="56">
        <v>391</v>
      </c>
      <c r="M115" s="52" t="s">
        <v>506</v>
      </c>
      <c r="N115" s="56">
        <v>9128</v>
      </c>
    </row>
    <row r="116" spans="1:14">
      <c r="A116" s="9" t="s">
        <v>502</v>
      </c>
      <c r="B116" s="25">
        <v>132612</v>
      </c>
      <c r="C116" s="9" t="s">
        <v>658</v>
      </c>
      <c r="D116" s="15">
        <v>-4580</v>
      </c>
      <c r="E116" s="52" t="s">
        <v>564</v>
      </c>
      <c r="F116" s="56">
        <v>25</v>
      </c>
      <c r="G116" s="52" t="s">
        <v>564</v>
      </c>
      <c r="H116" s="56">
        <v>25</v>
      </c>
      <c r="I116" s="52" t="s">
        <v>562</v>
      </c>
      <c r="J116" s="56">
        <v>104</v>
      </c>
      <c r="K116" s="52" t="s">
        <v>469</v>
      </c>
      <c r="L116" s="56">
        <v>7062</v>
      </c>
      <c r="M116" s="52" t="s">
        <v>508</v>
      </c>
      <c r="N116" s="56">
        <v>1336</v>
      </c>
    </row>
    <row r="117" spans="1:14">
      <c r="A117" s="9" t="s">
        <v>504</v>
      </c>
      <c r="B117" s="25">
        <v>329832</v>
      </c>
      <c r="C117" s="9" t="s">
        <v>534</v>
      </c>
      <c r="D117" s="15">
        <v>0</v>
      </c>
      <c r="E117" s="52" t="s">
        <v>566</v>
      </c>
      <c r="F117" s="56">
        <v>3875</v>
      </c>
      <c r="G117" s="52" t="s">
        <v>566</v>
      </c>
      <c r="H117" s="56">
        <v>3875</v>
      </c>
      <c r="I117" s="52" t="s">
        <v>564</v>
      </c>
      <c r="J117" s="56">
        <v>25</v>
      </c>
      <c r="K117" s="52" t="s">
        <v>578</v>
      </c>
      <c r="L117" s="56">
        <v>20833</v>
      </c>
      <c r="M117" s="52" t="s">
        <v>510</v>
      </c>
      <c r="N117" s="56">
        <v>1950</v>
      </c>
    </row>
    <row r="118" spans="1:14">
      <c r="A118" s="9" t="s">
        <v>506</v>
      </c>
      <c r="B118" s="25">
        <v>54768</v>
      </c>
      <c r="C118" s="9" t="s">
        <v>455</v>
      </c>
      <c r="D118" s="15">
        <v>143</v>
      </c>
      <c r="E118" s="52" t="s">
        <v>568</v>
      </c>
      <c r="F118" s="56">
        <v>208</v>
      </c>
      <c r="G118" s="52" t="s">
        <v>568</v>
      </c>
      <c r="H118" s="56">
        <v>208</v>
      </c>
      <c r="I118" s="52" t="s">
        <v>566</v>
      </c>
      <c r="J118" s="56">
        <v>3875</v>
      </c>
      <c r="K118" s="52" t="s">
        <v>520</v>
      </c>
      <c r="L118" s="56">
        <v>0</v>
      </c>
      <c r="M118" s="52" t="s">
        <v>467</v>
      </c>
      <c r="N118" s="56">
        <v>391</v>
      </c>
    </row>
    <row r="119" spans="1:14">
      <c r="A119" s="9" t="s">
        <v>508</v>
      </c>
      <c r="B119" s="25">
        <v>8016</v>
      </c>
      <c r="C119" s="9" t="s">
        <v>490</v>
      </c>
      <c r="D119" s="15">
        <v>4167</v>
      </c>
      <c r="E119" s="52" t="s">
        <v>572</v>
      </c>
      <c r="F119" s="56">
        <v>100</v>
      </c>
      <c r="G119" s="52" t="s">
        <v>572</v>
      </c>
      <c r="H119" s="56">
        <v>100</v>
      </c>
      <c r="I119" s="52" t="s">
        <v>568</v>
      </c>
      <c r="J119" s="56">
        <v>208</v>
      </c>
      <c r="K119" s="52" t="s">
        <v>471</v>
      </c>
      <c r="L119" s="56">
        <v>417</v>
      </c>
      <c r="M119" s="52" t="s">
        <v>469</v>
      </c>
      <c r="N119" s="56">
        <v>7062</v>
      </c>
    </row>
    <row r="120" spans="1:14">
      <c r="A120" s="9" t="s">
        <v>510</v>
      </c>
      <c r="B120" s="25">
        <v>11700</v>
      </c>
      <c r="C120" s="9" t="s">
        <v>528</v>
      </c>
      <c r="D120" s="15">
        <v>4501</v>
      </c>
      <c r="E120" s="52" t="s">
        <v>602</v>
      </c>
      <c r="F120" s="56">
        <v>803.41</v>
      </c>
      <c r="G120" s="52" t="s">
        <v>602</v>
      </c>
      <c r="H120" s="56">
        <v>-12744.5</v>
      </c>
      <c r="I120" s="52" t="s">
        <v>572</v>
      </c>
      <c r="J120" s="56">
        <v>100</v>
      </c>
      <c r="K120" s="52" t="s">
        <v>475</v>
      </c>
      <c r="L120" s="56">
        <v>3200</v>
      </c>
      <c r="M120" s="52" t="s">
        <v>578</v>
      </c>
      <c r="N120" s="56">
        <v>20833</v>
      </c>
    </row>
    <row r="121" spans="1:14">
      <c r="A121" s="9" t="s">
        <v>467</v>
      </c>
      <c r="B121" s="25">
        <v>2346</v>
      </c>
      <c r="C121" s="9" t="s">
        <v>574</v>
      </c>
      <c r="D121" s="15">
        <v>901316.23</v>
      </c>
      <c r="E121" s="52" t="s">
        <v>604</v>
      </c>
      <c r="F121" s="56">
        <v>214.53</v>
      </c>
      <c r="G121" s="52" t="s">
        <v>604</v>
      </c>
      <c r="H121" s="56">
        <v>-3403.05</v>
      </c>
      <c r="I121" s="52" t="s">
        <v>602</v>
      </c>
      <c r="J121" s="56">
        <v>35087.96</v>
      </c>
      <c r="K121" s="52" t="s">
        <v>522</v>
      </c>
      <c r="L121" s="56">
        <v>500</v>
      </c>
      <c r="M121" s="52" t="s">
        <v>471</v>
      </c>
      <c r="N121" s="56">
        <v>417</v>
      </c>
    </row>
    <row r="122" spans="1:14">
      <c r="A122" s="9" t="s">
        <v>469</v>
      </c>
      <c r="B122" s="25">
        <v>42372</v>
      </c>
      <c r="C122" s="9" t="s">
        <v>576</v>
      </c>
      <c r="D122" s="15">
        <v>26315</v>
      </c>
      <c r="E122" s="52" t="s">
        <v>612</v>
      </c>
      <c r="F122" s="56">
        <v>-12409.83</v>
      </c>
      <c r="G122" s="52" t="s">
        <v>612</v>
      </c>
      <c r="H122" s="56">
        <v>-48157.67</v>
      </c>
      <c r="I122" s="52" t="s">
        <v>604</v>
      </c>
      <c r="J122" s="56">
        <v>9369.2199999999993</v>
      </c>
      <c r="K122" s="52" t="s">
        <v>473</v>
      </c>
      <c r="L122" s="56">
        <v>125</v>
      </c>
      <c r="M122" s="52" t="s">
        <v>475</v>
      </c>
      <c r="N122" s="56">
        <v>3200</v>
      </c>
    </row>
    <row r="123" spans="1:14">
      <c r="A123" s="9" t="s">
        <v>578</v>
      </c>
      <c r="B123" s="25">
        <v>124998</v>
      </c>
      <c r="C123" s="9" t="s">
        <v>580</v>
      </c>
      <c r="D123" s="15">
        <v>245399.75</v>
      </c>
      <c r="E123" s="52" t="s">
        <v>620</v>
      </c>
      <c r="F123" s="56">
        <v>-2075.4</v>
      </c>
      <c r="G123" s="52" t="s">
        <v>620</v>
      </c>
      <c r="H123" s="56">
        <v>-27006.79</v>
      </c>
      <c r="I123" s="52" t="s">
        <v>612</v>
      </c>
      <c r="J123" s="56">
        <v>106728.9</v>
      </c>
      <c r="K123" s="52" t="s">
        <v>560</v>
      </c>
      <c r="L123" s="56">
        <v>46855.51</v>
      </c>
      <c r="M123" s="52" t="s">
        <v>522</v>
      </c>
      <c r="N123" s="56">
        <v>500</v>
      </c>
    </row>
    <row r="124" spans="1:14">
      <c r="A124" s="9" t="s">
        <v>520</v>
      </c>
      <c r="B124" s="25">
        <v>20000</v>
      </c>
      <c r="C124" s="9" t="s">
        <v>582</v>
      </c>
      <c r="D124" s="15">
        <v>71012</v>
      </c>
      <c r="E124" s="52" t="s">
        <v>592</v>
      </c>
      <c r="F124" s="56">
        <v>1137</v>
      </c>
      <c r="G124" s="52" t="s">
        <v>592</v>
      </c>
      <c r="H124" s="56">
        <v>1137</v>
      </c>
      <c r="I124" s="52" t="s">
        <v>620</v>
      </c>
      <c r="J124" s="56">
        <v>68029.960000000006</v>
      </c>
      <c r="K124" s="52" t="s">
        <v>524</v>
      </c>
      <c r="L124" s="56">
        <v>1125</v>
      </c>
      <c r="M124" s="52" t="s">
        <v>473</v>
      </c>
      <c r="N124" s="56">
        <v>125</v>
      </c>
    </row>
    <row r="125" spans="1:14">
      <c r="A125" s="9" t="s">
        <v>471</v>
      </c>
      <c r="B125" s="25">
        <v>2502</v>
      </c>
      <c r="C125" s="9" t="s">
        <v>584</v>
      </c>
      <c r="D125" s="15">
        <v>696</v>
      </c>
      <c r="E125" s="52" t="s">
        <v>588</v>
      </c>
      <c r="F125" s="56">
        <v>256963.57</v>
      </c>
      <c r="G125" s="52" t="s">
        <v>588</v>
      </c>
      <c r="H125" s="56">
        <v>256963.57</v>
      </c>
      <c r="I125" s="52" t="s">
        <v>592</v>
      </c>
      <c r="J125" s="56">
        <v>1137</v>
      </c>
      <c r="K125" s="52" t="s">
        <v>516</v>
      </c>
      <c r="L125" s="56">
        <v>50</v>
      </c>
      <c r="M125" s="52" t="s">
        <v>560</v>
      </c>
      <c r="N125" s="56">
        <v>47533.31</v>
      </c>
    </row>
    <row r="126" spans="1:14">
      <c r="A126" s="9" t="s">
        <v>475</v>
      </c>
      <c r="B126" s="25">
        <v>19200</v>
      </c>
      <c r="C126" s="9" t="s">
        <v>586</v>
      </c>
      <c r="D126" s="15">
        <v>417</v>
      </c>
      <c r="E126" s="52" t="s">
        <v>663</v>
      </c>
      <c r="F126" s="56">
        <v>-247215</v>
      </c>
      <c r="G126" s="52" t="s">
        <v>663</v>
      </c>
      <c r="H126" s="56">
        <v>-255764</v>
      </c>
      <c r="I126" s="52" t="s">
        <v>588</v>
      </c>
      <c r="J126" s="56">
        <v>257203.44</v>
      </c>
      <c r="K126" s="52" t="s">
        <v>518</v>
      </c>
      <c r="L126" s="56">
        <v>100000</v>
      </c>
      <c r="M126" s="52" t="s">
        <v>524</v>
      </c>
      <c r="N126" s="56">
        <v>1125</v>
      </c>
    </row>
    <row r="127" spans="1:14">
      <c r="A127" s="9" t="s">
        <v>522</v>
      </c>
      <c r="B127" s="25">
        <v>3000</v>
      </c>
      <c r="C127" s="9" t="s">
        <v>435</v>
      </c>
      <c r="D127" s="15">
        <v>104201</v>
      </c>
      <c r="E127" s="52" t="s">
        <v>321</v>
      </c>
      <c r="F127" s="56">
        <v>-3399</v>
      </c>
      <c r="G127" s="52" t="s">
        <v>321</v>
      </c>
      <c r="H127" s="56">
        <v>-3399</v>
      </c>
      <c r="I127" s="52" t="s">
        <v>663</v>
      </c>
      <c r="J127" s="56">
        <v>-265528</v>
      </c>
      <c r="K127" s="52" t="s">
        <v>281</v>
      </c>
      <c r="L127" s="56">
        <v>0</v>
      </c>
      <c r="M127" s="52" t="s">
        <v>516</v>
      </c>
      <c r="N127" s="56">
        <v>50</v>
      </c>
    </row>
    <row r="128" spans="1:14">
      <c r="A128" s="9" t="s">
        <v>473</v>
      </c>
      <c r="B128" s="26">
        <v>750</v>
      </c>
      <c r="C128" s="9" t="s">
        <v>437</v>
      </c>
      <c r="D128" s="15">
        <v>39968</v>
      </c>
      <c r="E128" s="52" t="s">
        <v>332</v>
      </c>
      <c r="F128" s="56">
        <v>-3000</v>
      </c>
      <c r="G128" s="52" t="s">
        <v>332</v>
      </c>
      <c r="H128" s="56">
        <v>-3000</v>
      </c>
      <c r="I128" s="52" t="s">
        <v>321</v>
      </c>
      <c r="J128" s="56">
        <v>-3399</v>
      </c>
      <c r="K128" s="52" t="s">
        <v>526</v>
      </c>
      <c r="L128" s="56">
        <v>10</v>
      </c>
      <c r="M128" s="52" t="s">
        <v>518</v>
      </c>
      <c r="N128" s="56">
        <v>9091</v>
      </c>
    </row>
    <row r="129" spans="1:14">
      <c r="A129" s="9" t="s">
        <v>560</v>
      </c>
      <c r="B129" s="25">
        <v>190819.20000000001</v>
      </c>
      <c r="C129" s="9" t="s">
        <v>512</v>
      </c>
      <c r="D129" s="15">
        <v>-25000</v>
      </c>
      <c r="E129" s="52" t="s">
        <v>334</v>
      </c>
      <c r="F129" s="56">
        <v>-2191</v>
      </c>
      <c r="G129" s="52" t="s">
        <v>334</v>
      </c>
      <c r="H129" s="56">
        <v>-2191</v>
      </c>
      <c r="I129" s="52" t="s">
        <v>332</v>
      </c>
      <c r="J129" s="56">
        <v>-3000</v>
      </c>
      <c r="K129" s="52" t="s">
        <v>532</v>
      </c>
      <c r="L129" s="56">
        <v>0</v>
      </c>
      <c r="M129" s="52" t="s">
        <v>281</v>
      </c>
      <c r="N129" s="56">
        <v>0</v>
      </c>
    </row>
    <row r="130" spans="1:14">
      <c r="A130" s="9" t="s">
        <v>524</v>
      </c>
      <c r="B130" s="25">
        <v>6750</v>
      </c>
      <c r="C130" s="9" t="s">
        <v>514</v>
      </c>
      <c r="D130" s="15">
        <v>-2500</v>
      </c>
      <c r="E130" s="52" t="s">
        <v>341</v>
      </c>
      <c r="F130" s="56">
        <v>-99</v>
      </c>
      <c r="G130" s="52" t="s">
        <v>341</v>
      </c>
      <c r="H130" s="56">
        <v>-99</v>
      </c>
      <c r="I130" s="52" t="s">
        <v>334</v>
      </c>
      <c r="J130" s="56">
        <v>-2191</v>
      </c>
      <c r="K130" s="52" t="s">
        <v>658</v>
      </c>
      <c r="L130" s="56">
        <v>-5519</v>
      </c>
      <c r="M130" s="52" t="s">
        <v>526</v>
      </c>
      <c r="N130" s="56">
        <v>10</v>
      </c>
    </row>
    <row r="131" spans="1:14">
      <c r="A131" s="9" t="s">
        <v>516</v>
      </c>
      <c r="B131" s="26">
        <v>300</v>
      </c>
      <c r="C131" s="9" t="s">
        <v>439</v>
      </c>
      <c r="D131" s="15">
        <v>0</v>
      </c>
      <c r="E131" s="52" t="s">
        <v>665</v>
      </c>
      <c r="F131" s="56">
        <v>-23735</v>
      </c>
      <c r="G131" s="52" t="s">
        <v>665</v>
      </c>
      <c r="H131" s="56">
        <v>-23735</v>
      </c>
      <c r="I131" s="52" t="s">
        <v>341</v>
      </c>
      <c r="J131" s="56">
        <v>-99</v>
      </c>
      <c r="K131" s="52" t="s">
        <v>534</v>
      </c>
      <c r="L131" s="56">
        <v>0</v>
      </c>
      <c r="M131" s="52" t="s">
        <v>532</v>
      </c>
      <c r="N131" s="56">
        <v>0</v>
      </c>
    </row>
    <row r="132" spans="1:14">
      <c r="A132" s="9" t="s">
        <v>518</v>
      </c>
      <c r="B132" s="25">
        <v>54546</v>
      </c>
      <c r="C132" s="9" t="s">
        <v>273</v>
      </c>
      <c r="D132" s="15">
        <v>0</v>
      </c>
      <c r="E132" s="52" t="s">
        <v>540</v>
      </c>
      <c r="F132" s="56">
        <v>-485739.8</v>
      </c>
      <c r="G132" s="52" t="s">
        <v>540</v>
      </c>
      <c r="H132" s="56">
        <v>-348389.23</v>
      </c>
      <c r="I132" s="52" t="s">
        <v>665</v>
      </c>
      <c r="J132" s="56">
        <v>-23735</v>
      </c>
      <c r="K132" s="52" t="s">
        <v>455</v>
      </c>
      <c r="L132" s="56">
        <v>143</v>
      </c>
      <c r="M132" s="52" t="s">
        <v>658</v>
      </c>
      <c r="N132" s="56">
        <v>-4113</v>
      </c>
    </row>
    <row r="133" spans="1:14">
      <c r="A133" s="9" t="s">
        <v>281</v>
      </c>
      <c r="B133" s="26">
        <v>0</v>
      </c>
      <c r="C133" s="9" t="s">
        <v>562</v>
      </c>
      <c r="D133" s="15">
        <v>104</v>
      </c>
      <c r="E133" s="52" t="s">
        <v>667</v>
      </c>
      <c r="F133" s="56">
        <v>-70932.91</v>
      </c>
      <c r="G133" s="52" t="s">
        <v>667</v>
      </c>
      <c r="H133" s="56">
        <v>-70932.91</v>
      </c>
      <c r="I133" s="52" t="s">
        <v>540</v>
      </c>
      <c r="J133" s="56">
        <v>-129831.38</v>
      </c>
      <c r="K133" s="52" t="s">
        <v>490</v>
      </c>
      <c r="L133" s="56">
        <v>4167</v>
      </c>
      <c r="M133" s="52" t="s">
        <v>534</v>
      </c>
      <c r="N133" s="56">
        <v>0</v>
      </c>
    </row>
    <row r="134" spans="1:14">
      <c r="A134" s="9" t="s">
        <v>526</v>
      </c>
      <c r="B134" s="26">
        <v>60</v>
      </c>
      <c r="C134" s="9" t="s">
        <v>564</v>
      </c>
      <c r="D134" s="15">
        <v>25</v>
      </c>
      <c r="E134" s="52" t="s">
        <v>669</v>
      </c>
      <c r="F134" s="56">
        <v>284623.82</v>
      </c>
      <c r="G134" s="52" t="s">
        <v>669</v>
      </c>
      <c r="H134" s="56">
        <v>287488.99</v>
      </c>
      <c r="I134" s="52" t="s">
        <v>667</v>
      </c>
      <c r="J134" s="56">
        <v>-70932.91</v>
      </c>
      <c r="K134" s="52" t="s">
        <v>528</v>
      </c>
      <c r="L134" s="56">
        <v>4501</v>
      </c>
      <c r="M134" s="52" t="s">
        <v>455</v>
      </c>
      <c r="N134" s="56">
        <v>143</v>
      </c>
    </row>
    <row r="135" spans="1:14">
      <c r="A135" s="9" t="s">
        <v>532</v>
      </c>
      <c r="B135" s="26">
        <v>0</v>
      </c>
      <c r="C135" s="9" t="s">
        <v>566</v>
      </c>
      <c r="D135" s="15">
        <v>3875</v>
      </c>
      <c r="E135" s="53" t="s">
        <v>730</v>
      </c>
      <c r="F135" s="57">
        <v>-198483.68</v>
      </c>
      <c r="G135" s="53" t="s">
        <v>730</v>
      </c>
      <c r="H135" s="57">
        <v>35674.43</v>
      </c>
      <c r="I135" s="52" t="s">
        <v>669</v>
      </c>
      <c r="J135" s="56">
        <v>287082.92</v>
      </c>
      <c r="K135" s="52" t="s">
        <v>536</v>
      </c>
      <c r="L135" s="56">
        <v>0</v>
      </c>
      <c r="M135" s="52" t="s">
        <v>490</v>
      </c>
      <c r="N135" s="56">
        <v>4167</v>
      </c>
    </row>
    <row r="136" spans="1:14">
      <c r="A136" s="9" t="s">
        <v>658</v>
      </c>
      <c r="B136" s="25">
        <v>-38091</v>
      </c>
      <c r="C136" s="9" t="s">
        <v>568</v>
      </c>
      <c r="D136" s="15">
        <v>208</v>
      </c>
      <c r="I136" s="53" t="s">
        <v>730</v>
      </c>
      <c r="J136" s="57">
        <v>-898398.89</v>
      </c>
      <c r="K136" s="52" t="s">
        <v>538</v>
      </c>
      <c r="L136" s="56">
        <v>0</v>
      </c>
      <c r="M136" s="52" t="s">
        <v>528</v>
      </c>
      <c r="N136" s="56">
        <v>4501</v>
      </c>
    </row>
    <row r="137" spans="1:14">
      <c r="A137" s="9" t="s">
        <v>534</v>
      </c>
      <c r="B137" s="26">
        <v>0</v>
      </c>
      <c r="C137" s="9" t="s">
        <v>572</v>
      </c>
      <c r="D137" s="15">
        <v>100</v>
      </c>
      <c r="K137" s="52" t="s">
        <v>574</v>
      </c>
      <c r="L137" s="56">
        <v>896315.31</v>
      </c>
      <c r="M137" s="52" t="s">
        <v>530</v>
      </c>
      <c r="N137" s="56">
        <v>0</v>
      </c>
    </row>
    <row r="138" spans="1:14">
      <c r="A138" s="9" t="s">
        <v>455</v>
      </c>
      <c r="B138" s="26">
        <v>858</v>
      </c>
      <c r="C138" s="9" t="s">
        <v>598</v>
      </c>
      <c r="D138" s="15">
        <v>0</v>
      </c>
      <c r="K138" s="52" t="s">
        <v>576</v>
      </c>
      <c r="L138" s="56">
        <v>26315</v>
      </c>
      <c r="M138" s="52" t="s">
        <v>536</v>
      </c>
      <c r="N138" s="56">
        <v>0</v>
      </c>
    </row>
    <row r="139" spans="1:14">
      <c r="A139" s="9" t="s">
        <v>490</v>
      </c>
      <c r="B139" s="25">
        <v>25002</v>
      </c>
      <c r="C139" s="9" t="s">
        <v>600</v>
      </c>
      <c r="D139" s="15">
        <v>0</v>
      </c>
      <c r="K139" s="52" t="s">
        <v>580</v>
      </c>
      <c r="L139" s="56">
        <v>245399.75</v>
      </c>
      <c r="M139" s="52" t="s">
        <v>538</v>
      </c>
      <c r="N139" s="56">
        <v>0</v>
      </c>
    </row>
    <row r="140" spans="1:14">
      <c r="A140" s="9" t="s">
        <v>528</v>
      </c>
      <c r="B140" s="25">
        <v>27006</v>
      </c>
      <c r="C140" s="9" t="s">
        <v>602</v>
      </c>
      <c r="D140" s="15">
        <v>-21332.66</v>
      </c>
      <c r="K140" s="52" t="s">
        <v>582</v>
      </c>
      <c r="L140" s="56">
        <v>80509</v>
      </c>
      <c r="M140" s="52" t="s">
        <v>574</v>
      </c>
      <c r="N140" s="56">
        <v>896958.78</v>
      </c>
    </row>
    <row r="141" spans="1:14">
      <c r="A141" s="9" t="s">
        <v>530</v>
      </c>
      <c r="B141" s="26">
        <v>0</v>
      </c>
      <c r="C141" s="9" t="s">
        <v>604</v>
      </c>
      <c r="D141" s="15">
        <v>-5696.27</v>
      </c>
      <c r="K141" s="52" t="s">
        <v>584</v>
      </c>
      <c r="L141" s="56">
        <v>696</v>
      </c>
      <c r="M141" s="52" t="s">
        <v>576</v>
      </c>
      <c r="N141" s="56">
        <v>26315</v>
      </c>
    </row>
    <row r="142" spans="1:14">
      <c r="A142" s="9" t="s">
        <v>536</v>
      </c>
      <c r="B142" s="26">
        <v>0</v>
      </c>
      <c r="C142" s="9" t="s">
        <v>612</v>
      </c>
      <c r="D142" s="15">
        <v>-81626.740000000005</v>
      </c>
      <c r="K142" s="52" t="s">
        <v>586</v>
      </c>
      <c r="L142" s="56">
        <v>499</v>
      </c>
      <c r="M142" s="52" t="s">
        <v>580</v>
      </c>
      <c r="N142" s="56">
        <v>245399.75</v>
      </c>
    </row>
    <row r="143" spans="1:14">
      <c r="A143" s="9" t="s">
        <v>538</v>
      </c>
      <c r="B143" s="26">
        <v>0</v>
      </c>
      <c r="C143" s="9" t="s">
        <v>620</v>
      </c>
      <c r="D143" s="15">
        <v>-45454.64</v>
      </c>
      <c r="K143" s="52" t="s">
        <v>435</v>
      </c>
      <c r="L143" s="56">
        <v>106011</v>
      </c>
      <c r="M143" s="52" t="s">
        <v>582</v>
      </c>
      <c r="N143" s="56">
        <v>77332</v>
      </c>
    </row>
    <row r="144" spans="1:14">
      <c r="A144" s="9" t="s">
        <v>574</v>
      </c>
      <c r="B144" s="25">
        <v>5394969.6699999999</v>
      </c>
      <c r="C144" s="9" t="s">
        <v>592</v>
      </c>
      <c r="D144" s="15">
        <v>1137</v>
      </c>
      <c r="K144" s="52" t="s">
        <v>437</v>
      </c>
      <c r="L144" s="56">
        <v>40662</v>
      </c>
      <c r="M144" s="52" t="s">
        <v>584</v>
      </c>
      <c r="N144" s="56">
        <v>696</v>
      </c>
    </row>
    <row r="145" spans="1:14">
      <c r="A145" s="9" t="s">
        <v>576</v>
      </c>
      <c r="B145" s="25">
        <v>157890</v>
      </c>
      <c r="C145" s="9" t="s">
        <v>588</v>
      </c>
      <c r="D145" s="15">
        <v>256963.57</v>
      </c>
      <c r="K145" s="52" t="s">
        <v>512</v>
      </c>
      <c r="L145" s="56">
        <v>-25000</v>
      </c>
      <c r="M145" s="52" t="s">
        <v>586</v>
      </c>
      <c r="N145" s="56">
        <v>250</v>
      </c>
    </row>
    <row r="146" spans="1:14">
      <c r="A146" s="9" t="s">
        <v>580</v>
      </c>
      <c r="B146" s="25">
        <v>1472398.5</v>
      </c>
      <c r="C146" s="9" t="s">
        <v>663</v>
      </c>
      <c r="D146" s="15">
        <v>-253128</v>
      </c>
      <c r="K146" s="52" t="s">
        <v>514</v>
      </c>
      <c r="L146" s="56">
        <v>-2500</v>
      </c>
      <c r="M146" s="52" t="s">
        <v>435</v>
      </c>
      <c r="N146" s="56">
        <v>104278</v>
      </c>
    </row>
    <row r="147" spans="1:14">
      <c r="A147" s="9" t="s">
        <v>582</v>
      </c>
      <c r="B147" s="25">
        <v>434850</v>
      </c>
      <c r="C147" s="9" t="s">
        <v>321</v>
      </c>
      <c r="D147" s="15">
        <v>-3399</v>
      </c>
      <c r="K147" s="52" t="s">
        <v>439</v>
      </c>
      <c r="L147" s="56">
        <v>0</v>
      </c>
      <c r="M147" s="52" t="s">
        <v>437</v>
      </c>
      <c r="N147" s="56">
        <v>39998</v>
      </c>
    </row>
    <row r="148" spans="1:14">
      <c r="A148" s="9" t="s">
        <v>584</v>
      </c>
      <c r="B148" s="25">
        <v>4176</v>
      </c>
      <c r="C148" s="9" t="s">
        <v>325</v>
      </c>
      <c r="D148" s="15">
        <v>0</v>
      </c>
      <c r="K148" s="52" t="s">
        <v>562</v>
      </c>
      <c r="L148" s="56">
        <v>104</v>
      </c>
      <c r="M148" s="52" t="s">
        <v>512</v>
      </c>
      <c r="N148" s="56">
        <v>-25000</v>
      </c>
    </row>
    <row r="149" spans="1:14">
      <c r="A149" s="9" t="s">
        <v>586</v>
      </c>
      <c r="B149" s="25">
        <v>2023</v>
      </c>
      <c r="C149" s="9" t="s">
        <v>332</v>
      </c>
      <c r="D149" s="15">
        <v>-3000</v>
      </c>
      <c r="K149" s="52" t="s">
        <v>564</v>
      </c>
      <c r="L149" s="56">
        <v>25</v>
      </c>
      <c r="M149" s="52" t="s">
        <v>514</v>
      </c>
      <c r="N149" s="56">
        <v>-2500</v>
      </c>
    </row>
    <row r="150" spans="1:14">
      <c r="A150" s="9" t="s">
        <v>435</v>
      </c>
      <c r="B150" s="25">
        <v>638343</v>
      </c>
      <c r="C150" s="9" t="s">
        <v>334</v>
      </c>
      <c r="D150" s="15">
        <v>-2191</v>
      </c>
      <c r="K150" s="52" t="s">
        <v>566</v>
      </c>
      <c r="L150" s="56">
        <v>3875</v>
      </c>
      <c r="M150" s="52" t="s">
        <v>439</v>
      </c>
      <c r="N150" s="56">
        <v>0</v>
      </c>
    </row>
    <row r="151" spans="1:14">
      <c r="A151" s="9" t="s">
        <v>437</v>
      </c>
      <c r="B151" s="25">
        <v>244848</v>
      </c>
      <c r="C151" s="9" t="s">
        <v>340</v>
      </c>
      <c r="D151" s="15">
        <v>0</v>
      </c>
      <c r="K151" s="52" t="s">
        <v>568</v>
      </c>
      <c r="L151" s="56">
        <v>208</v>
      </c>
      <c r="M151" s="52" t="s">
        <v>273</v>
      </c>
      <c r="N151" s="56">
        <v>0</v>
      </c>
    </row>
    <row r="152" spans="1:14">
      <c r="A152" s="9" t="s">
        <v>512</v>
      </c>
      <c r="B152" s="25">
        <v>-150000</v>
      </c>
      <c r="C152" s="9" t="s">
        <v>341</v>
      </c>
      <c r="D152" s="15">
        <v>-99</v>
      </c>
      <c r="K152" s="52" t="s">
        <v>572</v>
      </c>
      <c r="L152" s="56">
        <v>100</v>
      </c>
      <c r="M152" s="52" t="s">
        <v>562</v>
      </c>
      <c r="N152" s="56">
        <v>104</v>
      </c>
    </row>
    <row r="153" spans="1:14">
      <c r="A153" s="9" t="s">
        <v>514</v>
      </c>
      <c r="B153" s="25">
        <v>-15000</v>
      </c>
      <c r="C153" s="9" t="s">
        <v>487</v>
      </c>
      <c r="D153" s="15">
        <v>0</v>
      </c>
      <c r="K153" s="52" t="s">
        <v>558</v>
      </c>
      <c r="L153" s="56">
        <v>0</v>
      </c>
      <c r="M153" s="52" t="s">
        <v>564</v>
      </c>
      <c r="N153" s="56">
        <v>25</v>
      </c>
    </row>
    <row r="154" spans="1:14">
      <c r="A154" s="9" t="s">
        <v>439</v>
      </c>
      <c r="B154" s="26">
        <v>0</v>
      </c>
      <c r="C154" s="9" t="s">
        <v>665</v>
      </c>
      <c r="D154" s="15">
        <v>-23735</v>
      </c>
      <c r="K154" s="52" t="s">
        <v>598</v>
      </c>
      <c r="L154" s="56">
        <v>0</v>
      </c>
      <c r="M154" s="52" t="s">
        <v>566</v>
      </c>
      <c r="N154" s="56">
        <v>3875</v>
      </c>
    </row>
    <row r="155" spans="1:14">
      <c r="A155" s="9" t="s">
        <v>273</v>
      </c>
      <c r="B155" s="26">
        <v>0</v>
      </c>
      <c r="C155" s="9" t="s">
        <v>540</v>
      </c>
      <c r="D155" s="15">
        <v>-508798.65</v>
      </c>
      <c r="K155" s="52" t="s">
        <v>600</v>
      </c>
      <c r="L155" s="56">
        <v>0</v>
      </c>
      <c r="M155" s="52" t="s">
        <v>568</v>
      </c>
      <c r="N155" s="56">
        <v>208</v>
      </c>
    </row>
    <row r="156" spans="1:14">
      <c r="A156" s="9" t="s">
        <v>562</v>
      </c>
      <c r="B156" s="26">
        <v>624</v>
      </c>
      <c r="C156" s="9" t="s">
        <v>667</v>
      </c>
      <c r="D156" s="15">
        <v>-70932.91</v>
      </c>
      <c r="K156" s="52" t="s">
        <v>602</v>
      </c>
      <c r="L156" s="56">
        <v>48417.59</v>
      </c>
      <c r="M156" s="52" t="s">
        <v>572</v>
      </c>
      <c r="N156" s="56">
        <v>100</v>
      </c>
    </row>
    <row r="157" spans="1:14">
      <c r="A157" s="9" t="s">
        <v>564</v>
      </c>
      <c r="B157" s="26">
        <v>150</v>
      </c>
      <c r="C157" s="9" t="s">
        <v>669</v>
      </c>
      <c r="D157" s="15">
        <v>286254.58</v>
      </c>
      <c r="K157" s="52" t="s">
        <v>604</v>
      </c>
      <c r="L157" s="56">
        <v>12928.51</v>
      </c>
      <c r="M157" s="52" t="s">
        <v>598</v>
      </c>
      <c r="N157" s="56">
        <v>0</v>
      </c>
    </row>
    <row r="158" spans="1:14">
      <c r="A158" s="9" t="s">
        <v>566</v>
      </c>
      <c r="B158" s="25">
        <v>23250</v>
      </c>
      <c r="C158" s="27"/>
      <c r="D158" s="30">
        <v>224572.73</v>
      </c>
      <c r="K158" s="52" t="s">
        <v>612</v>
      </c>
      <c r="L158" s="56">
        <v>155170.22</v>
      </c>
      <c r="M158" s="52" t="s">
        <v>600</v>
      </c>
      <c r="N158" s="56">
        <v>0</v>
      </c>
    </row>
    <row r="159" spans="1:14">
      <c r="A159" s="9" t="s">
        <v>568</v>
      </c>
      <c r="B159" s="25">
        <v>1248</v>
      </c>
      <c r="C159" s="28"/>
      <c r="D159" s="31">
        <v>449145.46</v>
      </c>
      <c r="K159" s="52" t="s">
        <v>620</v>
      </c>
      <c r="L159" s="56">
        <v>95805.27</v>
      </c>
      <c r="M159" s="52" t="s">
        <v>602</v>
      </c>
      <c r="N159" s="56">
        <v>55422.080000000002</v>
      </c>
    </row>
    <row r="160" spans="1:14">
      <c r="A160" s="9" t="s">
        <v>570</v>
      </c>
      <c r="B160" s="26">
        <v>0</v>
      </c>
      <c r="K160" s="52" t="s">
        <v>592</v>
      </c>
      <c r="L160" s="56">
        <v>1137</v>
      </c>
      <c r="M160" s="52" t="s">
        <v>604</v>
      </c>
      <c r="N160" s="56">
        <v>14798.86</v>
      </c>
    </row>
    <row r="161" spans="1:14">
      <c r="A161" s="9" t="s">
        <v>572</v>
      </c>
      <c r="B161" s="26">
        <v>600</v>
      </c>
      <c r="K161" s="52" t="s">
        <v>588</v>
      </c>
      <c r="L161" s="56">
        <v>237006.07</v>
      </c>
      <c r="M161" s="52" t="s">
        <v>612</v>
      </c>
      <c r="N161" s="56">
        <v>161471.97</v>
      </c>
    </row>
    <row r="162" spans="1:14">
      <c r="A162" s="9" t="s">
        <v>558</v>
      </c>
      <c r="B162" s="26">
        <v>0</v>
      </c>
      <c r="K162" s="52" t="s">
        <v>590</v>
      </c>
      <c r="L162" s="56">
        <v>0</v>
      </c>
      <c r="M162" s="52" t="s">
        <v>620</v>
      </c>
      <c r="N162" s="56">
        <v>105715.94</v>
      </c>
    </row>
    <row r="163" spans="1:14">
      <c r="A163" s="9" t="s">
        <v>598</v>
      </c>
      <c r="B163" s="26">
        <v>0</v>
      </c>
      <c r="K163" s="52" t="s">
        <v>596</v>
      </c>
      <c r="L163" s="56">
        <v>0</v>
      </c>
      <c r="M163" s="52" t="s">
        <v>592</v>
      </c>
      <c r="N163" s="56">
        <v>1137</v>
      </c>
    </row>
    <row r="164" spans="1:14">
      <c r="A164" s="9" t="s">
        <v>600</v>
      </c>
      <c r="B164" s="26">
        <v>0</v>
      </c>
      <c r="K164" s="52" t="s">
        <v>663</v>
      </c>
      <c r="L164" s="56">
        <v>-225721</v>
      </c>
      <c r="M164" s="52" t="s">
        <v>588</v>
      </c>
      <c r="N164" s="56">
        <v>237006.07</v>
      </c>
    </row>
    <row r="165" spans="1:14">
      <c r="A165" s="9" t="s">
        <v>602</v>
      </c>
      <c r="B165" s="25">
        <v>48596.04</v>
      </c>
      <c r="K165" s="52" t="s">
        <v>319</v>
      </c>
      <c r="L165" s="56">
        <v>0</v>
      </c>
      <c r="M165" s="52" t="s">
        <v>590</v>
      </c>
      <c r="N165" s="56">
        <v>0</v>
      </c>
    </row>
    <row r="166" spans="1:14">
      <c r="A166" s="9" t="s">
        <v>604</v>
      </c>
      <c r="B166" s="25">
        <v>12976.17</v>
      </c>
      <c r="K166" s="52" t="s">
        <v>321</v>
      </c>
      <c r="L166" s="56">
        <v>-3399</v>
      </c>
      <c r="M166" s="52" t="s">
        <v>596</v>
      </c>
      <c r="N166" s="56">
        <v>0</v>
      </c>
    </row>
    <row r="167" spans="1:14">
      <c r="A167" s="9" t="s">
        <v>606</v>
      </c>
      <c r="B167" s="26">
        <v>0</v>
      </c>
      <c r="K167" s="52" t="s">
        <v>330</v>
      </c>
      <c r="L167" s="56">
        <v>0</v>
      </c>
      <c r="M167" s="52" t="s">
        <v>663</v>
      </c>
      <c r="N167" s="56">
        <v>-213676</v>
      </c>
    </row>
    <row r="168" spans="1:14">
      <c r="A168" s="9" t="s">
        <v>608</v>
      </c>
      <c r="B168" s="26">
        <v>0</v>
      </c>
      <c r="K168" s="52" t="s">
        <v>332</v>
      </c>
      <c r="L168" s="56">
        <v>-3000</v>
      </c>
      <c r="M168" s="52" t="s">
        <v>319</v>
      </c>
      <c r="N168" s="56">
        <v>0</v>
      </c>
    </row>
    <row r="169" spans="1:14">
      <c r="A169" s="9" t="s">
        <v>610</v>
      </c>
      <c r="B169" s="26">
        <v>0</v>
      </c>
      <c r="K169" s="52" t="s">
        <v>334</v>
      </c>
      <c r="L169" s="56">
        <v>-2191</v>
      </c>
      <c r="M169" s="52" t="s">
        <v>321</v>
      </c>
      <c r="N169" s="56">
        <v>-3399</v>
      </c>
    </row>
    <row r="170" spans="1:14">
      <c r="A170" s="9" t="s">
        <v>612</v>
      </c>
      <c r="B170" s="25">
        <v>90801.05</v>
      </c>
      <c r="K170" s="52" t="s">
        <v>341</v>
      </c>
      <c r="L170" s="56">
        <v>-99</v>
      </c>
      <c r="M170" s="52" t="s">
        <v>323</v>
      </c>
      <c r="N170" s="56">
        <v>0</v>
      </c>
    </row>
    <row r="171" spans="1:14">
      <c r="A171" s="9" t="s">
        <v>614</v>
      </c>
      <c r="B171" s="26">
        <v>0</v>
      </c>
      <c r="K171" s="52" t="s">
        <v>453</v>
      </c>
      <c r="L171" s="56">
        <v>0</v>
      </c>
      <c r="M171" s="52" t="s">
        <v>330</v>
      </c>
      <c r="N171" s="56">
        <v>0</v>
      </c>
    </row>
    <row r="172" spans="1:14">
      <c r="A172" s="9" t="s">
        <v>616</v>
      </c>
      <c r="B172" s="26">
        <v>0</v>
      </c>
      <c r="K172" s="52" t="s">
        <v>665</v>
      </c>
      <c r="L172" s="56">
        <v>-23735</v>
      </c>
      <c r="M172" s="52" t="s">
        <v>332</v>
      </c>
      <c r="N172" s="56">
        <v>-3000</v>
      </c>
    </row>
    <row r="173" spans="1:14">
      <c r="A173" s="9" t="s">
        <v>618</v>
      </c>
      <c r="B173" s="26">
        <v>0</v>
      </c>
      <c r="K173" s="52" t="s">
        <v>540</v>
      </c>
      <c r="L173" s="56">
        <v>-86721.33</v>
      </c>
      <c r="M173" s="52" t="s">
        <v>334</v>
      </c>
      <c r="N173" s="56">
        <v>-2191</v>
      </c>
    </row>
    <row r="174" spans="1:14">
      <c r="A174" s="9" t="s">
        <v>620</v>
      </c>
      <c r="B174" s="25">
        <v>80274.23</v>
      </c>
      <c r="K174" s="52" t="s">
        <v>667</v>
      </c>
      <c r="L174" s="56">
        <v>-70932.92</v>
      </c>
      <c r="M174" s="52" t="s">
        <v>338</v>
      </c>
      <c r="N174" s="56">
        <v>0</v>
      </c>
    </row>
    <row r="175" spans="1:14">
      <c r="A175" s="9" t="s">
        <v>592</v>
      </c>
      <c r="B175" s="25">
        <v>6822</v>
      </c>
      <c r="K175" s="52" t="s">
        <v>669</v>
      </c>
      <c r="L175" s="56">
        <v>288201.65000000002</v>
      </c>
      <c r="M175" s="52" t="s">
        <v>341</v>
      </c>
      <c r="N175" s="56">
        <v>-99</v>
      </c>
    </row>
    <row r="176" spans="1:14">
      <c r="A176" s="9" t="s">
        <v>588</v>
      </c>
      <c r="B176" s="25">
        <v>1442267.31</v>
      </c>
      <c r="K176" s="53" t="s">
        <v>730</v>
      </c>
      <c r="L176" s="57">
        <v>-1178461.8999999999</v>
      </c>
      <c r="M176" s="52" t="s">
        <v>453</v>
      </c>
      <c r="N176" s="56">
        <v>0</v>
      </c>
    </row>
    <row r="177" spans="1:14">
      <c r="A177" s="9" t="s">
        <v>590</v>
      </c>
      <c r="B177" s="26">
        <v>0</v>
      </c>
      <c r="M177" s="52" t="s">
        <v>665</v>
      </c>
      <c r="N177" s="56">
        <v>-23735</v>
      </c>
    </row>
    <row r="178" spans="1:14">
      <c r="A178" s="9" t="s">
        <v>594</v>
      </c>
      <c r="B178" s="26">
        <v>0</v>
      </c>
      <c r="M178" s="52" t="s">
        <v>540</v>
      </c>
      <c r="N178" s="56">
        <v>-62158.65</v>
      </c>
    </row>
    <row r="179" spans="1:14">
      <c r="A179" s="9" t="s">
        <v>596</v>
      </c>
      <c r="B179" s="26">
        <v>0</v>
      </c>
      <c r="M179" s="52" t="s">
        <v>667</v>
      </c>
      <c r="N179" s="56">
        <v>-70932.92</v>
      </c>
    </row>
    <row r="180" spans="1:14">
      <c r="A180" s="9" t="s">
        <v>663</v>
      </c>
      <c r="B180" s="25">
        <v>-1469333</v>
      </c>
      <c r="M180" s="52" t="s">
        <v>669</v>
      </c>
      <c r="N180" s="56">
        <v>282227.20000000001</v>
      </c>
    </row>
    <row r="181" spans="1:14">
      <c r="A181" s="9" t="s">
        <v>319</v>
      </c>
      <c r="B181" s="26">
        <v>0</v>
      </c>
      <c r="M181" s="53" t="s">
        <v>730</v>
      </c>
      <c r="N181" s="57">
        <v>-1253924.75</v>
      </c>
    </row>
    <row r="182" spans="1:14">
      <c r="A182" s="9" t="s">
        <v>321</v>
      </c>
      <c r="B182" s="25">
        <v>-20394</v>
      </c>
    </row>
    <row r="183" spans="1:14">
      <c r="A183" s="9" t="s">
        <v>323</v>
      </c>
      <c r="B183" s="26">
        <v>0</v>
      </c>
    </row>
    <row r="184" spans="1:14">
      <c r="A184" s="9" t="s">
        <v>326</v>
      </c>
      <c r="B184" s="26">
        <v>0</v>
      </c>
    </row>
    <row r="185" spans="1:14">
      <c r="A185" s="9" t="s">
        <v>328</v>
      </c>
      <c r="B185" s="26">
        <v>0</v>
      </c>
    </row>
    <row r="186" spans="1:14">
      <c r="A186" s="9" t="s">
        <v>330</v>
      </c>
      <c r="B186" s="26">
        <v>0</v>
      </c>
    </row>
    <row r="187" spans="1:14">
      <c r="A187" s="9" t="s">
        <v>332</v>
      </c>
      <c r="B187" s="25">
        <v>-18000</v>
      </c>
    </row>
    <row r="188" spans="1:14">
      <c r="A188" s="9" t="s">
        <v>334</v>
      </c>
      <c r="B188" s="25">
        <v>-13146</v>
      </c>
    </row>
    <row r="189" spans="1:14">
      <c r="A189" s="9" t="s">
        <v>336</v>
      </c>
      <c r="B189" s="26">
        <v>0</v>
      </c>
    </row>
    <row r="190" spans="1:14">
      <c r="A190" s="9" t="s">
        <v>338</v>
      </c>
      <c r="B190" s="26">
        <v>0</v>
      </c>
    </row>
    <row r="191" spans="1:14">
      <c r="A191" s="9" t="s">
        <v>341</v>
      </c>
      <c r="B191" s="26">
        <v>-594</v>
      </c>
    </row>
    <row r="192" spans="1:14">
      <c r="A192" s="9" t="s">
        <v>343</v>
      </c>
      <c r="B192" s="26">
        <v>0</v>
      </c>
    </row>
    <row r="193" spans="1:2">
      <c r="A193" s="9" t="s">
        <v>453</v>
      </c>
      <c r="B193" s="26">
        <v>0</v>
      </c>
    </row>
    <row r="194" spans="1:2">
      <c r="A194" s="9" t="s">
        <v>665</v>
      </c>
      <c r="B194" s="25">
        <v>-142410</v>
      </c>
    </row>
    <row r="195" spans="1:2">
      <c r="A195" s="9" t="s">
        <v>540</v>
      </c>
      <c r="B195" s="25">
        <v>-3391155.55</v>
      </c>
    </row>
    <row r="196" spans="1:2">
      <c r="A196" s="9" t="s">
        <v>667</v>
      </c>
      <c r="B196" s="25">
        <v>-425597.48</v>
      </c>
    </row>
    <row r="197" spans="1:2">
      <c r="A197" s="9" t="s">
        <v>669</v>
      </c>
      <c r="B197" s="25">
        <v>1724025.3</v>
      </c>
    </row>
    <row r="198" spans="1:2">
      <c r="A198" s="27"/>
      <c r="B198" s="32">
        <v>-2133768.69</v>
      </c>
    </row>
    <row r="199" spans="1:2">
      <c r="A199" s="28"/>
      <c r="B199" s="29">
        <v>-4267537.38</v>
      </c>
    </row>
  </sheetData>
  <autoFilter ref="A2:N199" xr:uid="{00000000-0009-0000-0000-00001500000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3:K41"/>
  <sheetViews>
    <sheetView workbookViewId="0">
      <selection activeCell="H9" sqref="H9"/>
    </sheetView>
  </sheetViews>
  <sheetFormatPr defaultRowHeight="14.4"/>
  <cols>
    <col min="3" max="3" width="33.109375" customWidth="1"/>
    <col min="4" max="4" width="11.88671875" style="17" bestFit="1" customWidth="1"/>
    <col min="5" max="5" width="13.6640625" style="17" customWidth="1"/>
    <col min="6" max="6" width="10.6640625" style="78" bestFit="1" customWidth="1"/>
    <col min="7" max="7" width="15" style="78" customWidth="1"/>
    <col min="8" max="8" width="13.109375" style="17" customWidth="1"/>
    <col min="9" max="9" width="14.6640625" customWidth="1"/>
    <col min="10" max="10" width="14.6640625" style="73" customWidth="1"/>
  </cols>
  <sheetData>
    <row r="3" spans="1:11" s="69" customFormat="1" ht="86.4">
      <c r="D3" s="59" t="s">
        <v>747</v>
      </c>
      <c r="E3" s="59" t="s">
        <v>790</v>
      </c>
      <c r="F3" s="59" t="s">
        <v>1255</v>
      </c>
      <c r="G3" s="59" t="s">
        <v>801</v>
      </c>
      <c r="H3" s="59" t="s">
        <v>1256</v>
      </c>
      <c r="I3" s="59" t="s">
        <v>1257</v>
      </c>
      <c r="J3" s="59" t="s">
        <v>1259</v>
      </c>
      <c r="K3" s="69" t="s">
        <v>1258</v>
      </c>
    </row>
    <row r="4" spans="1:11">
      <c r="A4" t="s">
        <v>792</v>
      </c>
      <c r="D4" s="17">
        <f>+D39</f>
        <v>12610966.609999999</v>
      </c>
      <c r="E4" s="17">
        <f>+E39</f>
        <v>13156952.470000003</v>
      </c>
      <c r="F4" s="78">
        <f>+E4-D4</f>
        <v>545985.86000000313</v>
      </c>
      <c r="G4" s="78">
        <f>+'Workforce Reinforcement'!E6</f>
        <v>44452.800000000003</v>
      </c>
      <c r="H4" s="17">
        <f>+E4*0.015</f>
        <v>197354.28705000004</v>
      </c>
      <c r="I4" s="77">
        <f>SUM(F4:H4)</f>
        <v>787792.94705000322</v>
      </c>
      <c r="J4" s="77">
        <f>+I4+E4</f>
        <v>13944745.417050006</v>
      </c>
      <c r="K4" s="317">
        <f>+I4/E4</f>
        <v>5.9876551872198341E-2</v>
      </c>
    </row>
    <row r="10" spans="1:11">
      <c r="A10" t="s">
        <v>794</v>
      </c>
      <c r="D10" s="17">
        <f>SUM('Projected Period Natural'!W53:W73)</f>
        <v>12002433.85</v>
      </c>
      <c r="E10" s="17">
        <f>SUM('Projected Period Natural'!X53:X73)</f>
        <v>11986284</v>
      </c>
    </row>
    <row r="11" spans="1:11">
      <c r="A11" t="s">
        <v>795</v>
      </c>
      <c r="D11" s="17">
        <f>SUM('Projected Period Natural'!W75:W89)</f>
        <v>2260966.4799999995</v>
      </c>
      <c r="E11" s="17">
        <f>SUM('Projected Period Natural'!X75:X89)</f>
        <v>4619877.28</v>
      </c>
    </row>
    <row r="12" spans="1:11">
      <c r="A12" s="11" t="s">
        <v>670</v>
      </c>
      <c r="D12" s="17">
        <f>+'Projected Period Natural'!W218</f>
        <v>1715879.1600000001</v>
      </c>
      <c r="E12" s="17">
        <f>+'Projected Period Natural'!X218</f>
        <v>0</v>
      </c>
    </row>
    <row r="13" spans="1:11">
      <c r="A13" s="24"/>
      <c r="B13" t="s">
        <v>796</v>
      </c>
      <c r="D13" s="17">
        <f>+D11+D12</f>
        <v>3976845.6399999997</v>
      </c>
      <c r="E13" s="17">
        <f>+E11+E12</f>
        <v>4619877.28</v>
      </c>
    </row>
    <row r="14" spans="1:11">
      <c r="A14" t="s">
        <v>798</v>
      </c>
      <c r="D14" s="17">
        <f>+D13+D10</f>
        <v>15979279.489999998</v>
      </c>
      <c r="E14" s="17">
        <f>+E13+E10</f>
        <v>16606161.280000001</v>
      </c>
    </row>
    <row r="16" spans="1:11">
      <c r="A16" s="11" t="s">
        <v>346</v>
      </c>
      <c r="D16" s="17">
        <f>+'Projected Period Natural'!W74</f>
        <v>-1435462.28</v>
      </c>
      <c r="E16" s="17">
        <f>+'Projected Period Natural'!X74</f>
        <v>0</v>
      </c>
    </row>
    <row r="17" spans="1:5">
      <c r="A17" s="11" t="s">
        <v>513</v>
      </c>
      <c r="D17" s="17">
        <f>+'Projected Period Natural'!W199</f>
        <v>-295379.07</v>
      </c>
      <c r="E17" s="17">
        <f>+'Projected Period Natural'!X199</f>
        <v>-280000.00000000006</v>
      </c>
    </row>
    <row r="18" spans="1:5">
      <c r="A18" s="11" t="s">
        <v>515</v>
      </c>
      <c r="D18" s="17">
        <f>+'Projected Period Natural'!W200</f>
        <v>-68553.570000000007</v>
      </c>
      <c r="E18" s="17">
        <f>+'Projected Period Natural'!X200</f>
        <v>-78000</v>
      </c>
    </row>
    <row r="19" spans="1:5">
      <c r="A19" s="11" t="s">
        <v>664</v>
      </c>
      <c r="D19" s="17">
        <f>+'Projected Period Natural'!W201</f>
        <v>-1461032</v>
      </c>
      <c r="E19" s="17">
        <f>+'Projected Period Natural'!X201</f>
        <v>-2991832</v>
      </c>
    </row>
    <row r="20" spans="1:5">
      <c r="A20" s="11" t="s">
        <v>320</v>
      </c>
      <c r="D20" s="17">
        <f>+'Projected Period Natural'!W202</f>
        <v>78.02000000000001</v>
      </c>
      <c r="E20" s="17">
        <f>+'Projected Period Natural'!X202</f>
        <v>0</v>
      </c>
    </row>
    <row r="21" spans="1:5">
      <c r="A21" s="11" t="s">
        <v>322</v>
      </c>
      <c r="D21" s="17">
        <f>+'Projected Period Natural'!W203</f>
        <v>-36697.07</v>
      </c>
      <c r="E21" s="17">
        <f>+'Projected Period Natural'!X203</f>
        <v>-33436.80000000001</v>
      </c>
    </row>
    <row r="22" spans="1:5">
      <c r="A22" s="11" t="s">
        <v>324</v>
      </c>
      <c r="D22" s="17">
        <f>+'Projected Period Natural'!W204</f>
        <v>-7947.79</v>
      </c>
      <c r="E22" s="17">
        <f>+'Projected Period Natural'!X204</f>
        <v>0</v>
      </c>
    </row>
    <row r="23" spans="1:5">
      <c r="A23" s="11" t="s">
        <v>327</v>
      </c>
      <c r="D23" s="17">
        <f>+'Projected Period Natural'!W205</f>
        <v>-69.22</v>
      </c>
      <c r="E23" s="17">
        <f>+'Projected Period Natural'!X205</f>
        <v>0</v>
      </c>
    </row>
    <row r="24" spans="1:5">
      <c r="A24" s="11" t="s">
        <v>329</v>
      </c>
      <c r="D24" s="17">
        <f>+'Projected Period Natural'!W206</f>
        <v>-117.31</v>
      </c>
      <c r="E24" s="17">
        <f>+'Projected Period Natural'!X206</f>
        <v>0</v>
      </c>
    </row>
    <row r="25" spans="1:5">
      <c r="A25" s="11" t="s">
        <v>331</v>
      </c>
      <c r="D25" s="17">
        <f>+'Projected Period Natural'!W207</f>
        <v>305.60000000000002</v>
      </c>
      <c r="E25" s="17">
        <f>+'Projected Period Natural'!X207</f>
        <v>0</v>
      </c>
    </row>
    <row r="26" spans="1:5">
      <c r="A26" s="11" t="s">
        <v>333</v>
      </c>
      <c r="D26" s="17">
        <f>+'Projected Period Natural'!W208</f>
        <v>-34059.599999999999</v>
      </c>
      <c r="E26" s="17">
        <f>+'Projected Period Natural'!X208</f>
        <v>-36000</v>
      </c>
    </row>
    <row r="27" spans="1:5">
      <c r="A27" s="11" t="s">
        <v>335</v>
      </c>
      <c r="D27" s="17">
        <f>+'Projected Period Natural'!W209</f>
        <v>-28175.09</v>
      </c>
      <c r="E27" s="17">
        <f>+'Projected Period Natural'!X209</f>
        <v>-29440.000000000004</v>
      </c>
    </row>
    <row r="28" spans="1:5">
      <c r="A28" s="11" t="s">
        <v>337</v>
      </c>
      <c r="D28" s="17">
        <f>+'Projected Period Natural'!W210</f>
        <v>291.85000000000002</v>
      </c>
      <c r="E28" s="17">
        <f>+'Projected Period Natural'!X210</f>
        <v>0</v>
      </c>
    </row>
    <row r="29" spans="1:5">
      <c r="A29" s="11" t="s">
        <v>339</v>
      </c>
      <c r="D29" s="17">
        <f>+'Projected Period Natural'!W211</f>
        <v>-904.29</v>
      </c>
      <c r="E29" s="17">
        <f>+'Projected Period Natural'!X211</f>
        <v>0</v>
      </c>
    </row>
    <row r="30" spans="1:5">
      <c r="A30" s="11" t="s">
        <v>342</v>
      </c>
      <c r="D30" s="17">
        <f>+'Projected Period Natural'!W212</f>
        <v>-683.06999999999994</v>
      </c>
      <c r="E30" s="17">
        <f>+'Projected Period Natural'!X212</f>
        <v>-500.0100000000001</v>
      </c>
    </row>
    <row r="31" spans="1:5">
      <c r="A31" s="11" t="s">
        <v>344</v>
      </c>
      <c r="D31" s="17">
        <f>+'Projected Period Natural'!W213</f>
        <v>92.01</v>
      </c>
      <c r="E31" s="17">
        <f>+'Projected Period Natural'!X213</f>
        <v>0</v>
      </c>
    </row>
    <row r="32" spans="1:5">
      <c r="A32" s="11" t="s">
        <v>454</v>
      </c>
      <c r="E32" s="17">
        <f>+'Projected Period Natural'!X214</f>
        <v>0</v>
      </c>
    </row>
    <row r="33" spans="1:7">
      <c r="A33" s="11" t="s">
        <v>666</v>
      </c>
    </row>
    <row r="34" spans="1:7">
      <c r="A34" s="11" t="s">
        <v>541</v>
      </c>
    </row>
    <row r="35" spans="1:7">
      <c r="A35" s="11" t="s">
        <v>668</v>
      </c>
    </row>
    <row r="37" spans="1:7">
      <c r="A37" s="24" t="s">
        <v>797</v>
      </c>
      <c r="D37" s="17">
        <f>SUM(D16:D36)</f>
        <v>-3368312.88</v>
      </c>
      <c r="E37" s="17">
        <f>SUM(E16:E36)</f>
        <v>-3449208.8099999996</v>
      </c>
    </row>
    <row r="39" spans="1:7">
      <c r="A39" s="24" t="s">
        <v>793</v>
      </c>
      <c r="D39" s="17">
        <f>+D37+D14</f>
        <v>12610966.609999999</v>
      </c>
      <c r="E39" s="17">
        <f>+E37+E14</f>
        <v>13156952.470000003</v>
      </c>
    </row>
    <row r="41" spans="1:7">
      <c r="D41" s="67">
        <f>+D37/D14</f>
        <v>-0.21079253805579443</v>
      </c>
      <c r="E41" s="67">
        <f>+E37/E14</f>
        <v>-0.20770657058197614</v>
      </c>
      <c r="F41" s="67"/>
      <c r="G41" s="6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O14"/>
  <sheetViews>
    <sheetView workbookViewId="0">
      <selection activeCell="H20" sqref="H20"/>
    </sheetView>
  </sheetViews>
  <sheetFormatPr defaultRowHeight="14.4"/>
  <cols>
    <col min="2" max="2" width="18.88671875" bestFit="1" customWidth="1"/>
    <col min="3" max="14" width="11.5546875" bestFit="1" customWidth="1"/>
    <col min="15" max="15" width="14.5546875" bestFit="1" customWidth="1"/>
  </cols>
  <sheetData>
    <row r="1" spans="2:15" ht="15.6">
      <c r="B1" s="75" t="s">
        <v>826</v>
      </c>
      <c r="C1" s="76" t="s">
        <v>7</v>
      </c>
      <c r="D1" s="76" t="s">
        <v>8</v>
      </c>
      <c r="E1" s="76" t="s">
        <v>827</v>
      </c>
      <c r="F1" s="76" t="s">
        <v>828</v>
      </c>
      <c r="G1" s="76" t="s">
        <v>829</v>
      </c>
      <c r="H1" s="76" t="s">
        <v>830</v>
      </c>
      <c r="I1" s="76" t="s">
        <v>831</v>
      </c>
      <c r="J1" s="76" t="s">
        <v>832</v>
      </c>
      <c r="K1" s="76" t="s">
        <v>9</v>
      </c>
      <c r="L1" s="76" t="s">
        <v>10</v>
      </c>
      <c r="M1" s="76" t="s">
        <v>11</v>
      </c>
      <c r="N1" s="76" t="s">
        <v>12</v>
      </c>
      <c r="O1" s="85" t="s">
        <v>764</v>
      </c>
    </row>
    <row r="2" spans="2:15" ht="15.6">
      <c r="B2" s="75" t="s">
        <v>833</v>
      </c>
      <c r="C2" s="79">
        <v>316600</v>
      </c>
      <c r="D2" s="79">
        <v>316600</v>
      </c>
      <c r="E2" s="79">
        <v>316600</v>
      </c>
      <c r="F2" s="79">
        <v>313600</v>
      </c>
      <c r="G2" s="79">
        <v>27100</v>
      </c>
      <c r="H2" s="79">
        <v>258100</v>
      </c>
      <c r="I2" s="79">
        <v>258100</v>
      </c>
      <c r="J2" s="79">
        <v>230980</v>
      </c>
      <c r="K2" s="79">
        <v>230980</v>
      </c>
      <c r="L2" s="79">
        <v>230980</v>
      </c>
      <c r="M2" s="79">
        <v>230980</v>
      </c>
      <c r="N2" s="79">
        <v>230980</v>
      </c>
      <c r="O2" s="86">
        <v>2961600</v>
      </c>
    </row>
    <row r="3" spans="2:15" ht="15.6">
      <c r="B3" s="75" t="s">
        <v>834</v>
      </c>
      <c r="C3" s="74">
        <v>200216.66666666666</v>
      </c>
      <c r="D3" s="74">
        <v>200216.66666666666</v>
      </c>
      <c r="E3" s="74">
        <v>200216.66666666666</v>
      </c>
      <c r="F3" s="74">
        <v>200216.66666666666</v>
      </c>
      <c r="G3" s="74">
        <v>200216.66666666666</v>
      </c>
      <c r="H3" s="74">
        <v>200216.66666666666</v>
      </c>
      <c r="I3" s="74">
        <v>200216.66666666666</v>
      </c>
      <c r="J3" s="74">
        <v>200216.66666666666</v>
      </c>
      <c r="K3" s="74">
        <v>200216.66666666666</v>
      </c>
      <c r="L3" s="74">
        <v>200216.66666666666</v>
      </c>
      <c r="M3" s="74">
        <v>200216.66666666666</v>
      </c>
      <c r="N3" s="74">
        <v>200216.66666666666</v>
      </c>
      <c r="O3" s="87">
        <v>2402600</v>
      </c>
    </row>
    <row r="4" spans="2:15" ht="15.6">
      <c r="B4" s="75" t="s">
        <v>835</v>
      </c>
      <c r="C4" s="74">
        <v>215000</v>
      </c>
      <c r="D4" s="74">
        <v>215000</v>
      </c>
      <c r="E4" s="74">
        <v>215000</v>
      </c>
      <c r="F4" s="74">
        <v>215000</v>
      </c>
      <c r="G4" s="74">
        <v>215000</v>
      </c>
      <c r="H4" s="74">
        <v>215000</v>
      </c>
      <c r="I4" s="74">
        <v>215000</v>
      </c>
      <c r="J4" s="74">
        <v>215000</v>
      </c>
      <c r="K4" s="74">
        <v>215000</v>
      </c>
      <c r="L4" s="74">
        <v>215000</v>
      </c>
      <c r="M4" s="74">
        <v>215000</v>
      </c>
      <c r="N4" s="74">
        <v>215000</v>
      </c>
      <c r="O4" s="87">
        <v>2580000</v>
      </c>
    </row>
    <row r="5" spans="2:15" ht="15.6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87"/>
    </row>
    <row r="6" spans="2:15" ht="16.2" thickBot="1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88"/>
    </row>
    <row r="7" spans="2:15" ht="15.6">
      <c r="B7" s="80" t="s">
        <v>826</v>
      </c>
      <c r="C7" s="81" t="s">
        <v>836</v>
      </c>
      <c r="D7" s="81" t="s">
        <v>837</v>
      </c>
      <c r="E7" s="81" t="s">
        <v>838</v>
      </c>
      <c r="F7" s="81" t="s">
        <v>839</v>
      </c>
      <c r="G7" s="81" t="s">
        <v>840</v>
      </c>
      <c r="H7" s="81" t="s">
        <v>841</v>
      </c>
      <c r="I7" s="81" t="s">
        <v>842</v>
      </c>
      <c r="J7" s="81" t="s">
        <v>843</v>
      </c>
      <c r="K7" s="81" t="s">
        <v>844</v>
      </c>
      <c r="L7" s="81" t="s">
        <v>845</v>
      </c>
      <c r="M7" s="81" t="s">
        <v>846</v>
      </c>
      <c r="N7" s="81" t="s">
        <v>847</v>
      </c>
      <c r="O7" s="89" t="s">
        <v>764</v>
      </c>
    </row>
    <row r="8" spans="2:15" ht="16.2" thickBot="1">
      <c r="B8" s="82" t="s">
        <v>812</v>
      </c>
      <c r="C8" s="83">
        <v>316600</v>
      </c>
      <c r="D8" s="83">
        <v>313600</v>
      </c>
      <c r="E8" s="83">
        <v>27100</v>
      </c>
      <c r="F8" s="83">
        <v>258100</v>
      </c>
      <c r="G8" s="83">
        <v>258100</v>
      </c>
      <c r="H8" s="83">
        <v>230980</v>
      </c>
      <c r="I8" s="83">
        <v>245399.75</v>
      </c>
      <c r="J8" s="83">
        <v>245399.75</v>
      </c>
      <c r="K8" s="83">
        <v>245399.75</v>
      </c>
      <c r="L8" s="83">
        <v>245620.75</v>
      </c>
      <c r="M8" s="83">
        <v>245399.75</v>
      </c>
      <c r="N8" s="83">
        <v>245399.75</v>
      </c>
      <c r="O8" s="84">
        <f>SUM(C8:N8)</f>
        <v>2877099.5</v>
      </c>
    </row>
    <row r="9" spans="2:15" ht="15.6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88"/>
    </row>
    <row r="10" spans="2:15" ht="16.2" thickBot="1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88"/>
    </row>
    <row r="11" spans="2:15" ht="15.6">
      <c r="B11" s="80" t="s">
        <v>826</v>
      </c>
      <c r="C11" s="81" t="s">
        <v>848</v>
      </c>
      <c r="D11" s="81" t="s">
        <v>849</v>
      </c>
      <c r="E11" s="81" t="s">
        <v>850</v>
      </c>
      <c r="F11" s="81" t="s">
        <v>851</v>
      </c>
      <c r="G11" s="81" t="s">
        <v>852</v>
      </c>
      <c r="H11" s="81" t="s">
        <v>853</v>
      </c>
      <c r="I11" s="81" t="s">
        <v>854</v>
      </c>
      <c r="J11" s="81" t="s">
        <v>855</v>
      </c>
      <c r="K11" s="81" t="s">
        <v>856</v>
      </c>
      <c r="L11" s="81" t="s">
        <v>857</v>
      </c>
      <c r="M11" s="81" t="s">
        <v>858</v>
      </c>
      <c r="N11" s="81" t="s">
        <v>859</v>
      </c>
      <c r="O11" s="89" t="s">
        <v>764</v>
      </c>
    </row>
    <row r="12" spans="2:15" ht="16.2" thickBot="1">
      <c r="B12" s="82" t="s">
        <v>860</v>
      </c>
      <c r="C12" s="83">
        <v>200216.66666666666</v>
      </c>
      <c r="D12" s="83">
        <v>200216.66666666666</v>
      </c>
      <c r="E12" s="83">
        <v>200216.66666666666</v>
      </c>
      <c r="F12" s="83">
        <v>200216.66666666666</v>
      </c>
      <c r="G12" s="83">
        <v>200216.66666666666</v>
      </c>
      <c r="H12" s="83">
        <v>200216.66666666666</v>
      </c>
      <c r="I12" s="83">
        <v>215000</v>
      </c>
      <c r="J12" s="83">
        <v>215000</v>
      </c>
      <c r="K12" s="83">
        <v>215000</v>
      </c>
      <c r="L12" s="83">
        <v>215000</v>
      </c>
      <c r="M12" s="83">
        <v>215000</v>
      </c>
      <c r="N12" s="83">
        <v>215000</v>
      </c>
      <c r="O12" s="84">
        <f>SUM(C12:N12)</f>
        <v>2491300</v>
      </c>
    </row>
    <row r="13" spans="2:15" ht="15" thickBot="1"/>
    <row r="14" spans="2:15" ht="15" thickBot="1">
      <c r="N14" s="188" t="s">
        <v>791</v>
      </c>
      <c r="O14" s="189">
        <f>+O12-O3</f>
        <v>88700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5</vt:i4>
      </vt:variant>
    </vt:vector>
  </HeadingPairs>
  <TitlesOfParts>
    <vt:vector size="29" baseType="lpstr">
      <vt:lpstr>Tab 57 D-1</vt:lpstr>
      <vt:lpstr>Tab 57 D-2.1</vt:lpstr>
      <vt:lpstr>Tab 57 D-2.2 FERC</vt:lpstr>
      <vt:lpstr>Tab 57 D D-2.3</vt:lpstr>
      <vt:lpstr>Tab 57 D D-2.4</vt:lpstr>
      <vt:lpstr>Tab 57 D D-2.5</vt:lpstr>
      <vt:lpstr>Tab 57 D-2.2 Natural</vt:lpstr>
      <vt:lpstr>2023 Billing Determinants</vt:lpstr>
      <vt:lpstr>Summary</vt:lpstr>
      <vt:lpstr>8402004-G&amp;A FPFTY</vt:lpstr>
      <vt:lpstr>8400000-M&amp;S FPFTY</vt:lpstr>
      <vt:lpstr>Rate Case Amor.</vt:lpstr>
      <vt:lpstr>Repairs Project</vt:lpstr>
      <vt:lpstr>Seasonal Employees</vt:lpstr>
      <vt:lpstr>Workforce Reinforcement</vt:lpstr>
      <vt:lpstr>Projected Period FERC</vt:lpstr>
      <vt:lpstr>Projected FERC O&amp;M TOIT Adj </vt:lpstr>
      <vt:lpstr>Projected Period Natural</vt:lpstr>
      <vt:lpstr>2025 Natural Budget</vt:lpstr>
      <vt:lpstr>FERC Bud Raw Data</vt:lpstr>
      <vt:lpstr>Natural Actual Raw Data</vt:lpstr>
      <vt:lpstr>Natural Budget Raw Data</vt:lpstr>
      <vt:lpstr>Future Test Year O&amp;M</vt:lpstr>
      <vt:lpstr>Property Taxes</vt:lpstr>
      <vt:lpstr>'Tab 57 D-1'!Print_Area</vt:lpstr>
      <vt:lpstr>'Tab 57 D D-2.3'!Print_Titles</vt:lpstr>
      <vt:lpstr>'Tab 57 D D-2.4'!Print_Titles</vt:lpstr>
      <vt:lpstr>'Tab 57 D D-2.5'!Print_Titles</vt:lpstr>
      <vt:lpstr>'Tab 57 D-2.2 Natural'!Print_Titles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John B</dc:creator>
  <cp:lastModifiedBy>Odusanya, Abdul-Azeez</cp:lastModifiedBy>
  <cp:lastPrinted>2024-12-21T19:18:09Z</cp:lastPrinted>
  <dcterms:created xsi:type="dcterms:W3CDTF">2015-06-05T18:17:20Z</dcterms:created>
  <dcterms:modified xsi:type="dcterms:W3CDTF">2025-01-01T23:41:54Z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PSC-2-1 Spreadsheet.xlsx</vt:lpwstr>
  </property>
</Properties>
</file>