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geenergy.int\shares\Group3\EPAF\Regulatory\CCN\2022_MC5_BR12_Solar_Batt\03_DataRequests\DR05\PSC\PSC5-01_Solar_Capacity_0\"/>
    </mc:Choice>
  </mc:AlternateContent>
  <xr:revisionPtr revIDLastSave="0" documentId="13_ncr:1_{53C934DD-CB80-4AE2-8D44-110E90933C65}" xr6:coauthVersionLast="47" xr6:coauthVersionMax="47" xr10:uidLastSave="{00000000-0000-0000-0000-000000000000}"/>
  <bookViews>
    <workbookView xWindow="1290" yWindow="-110" windowWidth="18020" windowHeight="11020" xr2:uid="{77660B05-9B12-4058-B1DF-3296CBAB9A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5" i="1"/>
  <c r="D6" i="1"/>
  <c r="D7" i="1"/>
  <c r="D8" i="1"/>
  <c r="D9" i="1"/>
  <c r="D10" i="1"/>
  <c r="D5" i="1"/>
  <c r="M10" i="1"/>
  <c r="O10" i="1" s="1"/>
  <c r="F10" i="1" s="1"/>
  <c r="M9" i="1"/>
  <c r="O9" i="1" s="1"/>
  <c r="M8" i="1"/>
  <c r="O8" i="1" s="1"/>
  <c r="F8" i="1" s="1"/>
  <c r="M7" i="1"/>
  <c r="O7" i="1" s="1"/>
  <c r="M6" i="1"/>
  <c r="O6" i="1" s="1"/>
  <c r="F6" i="1" s="1"/>
  <c r="M5" i="1"/>
  <c r="O5" i="1" s="1"/>
  <c r="F5" i="1" s="1"/>
  <c r="N9" i="1"/>
  <c r="P9" i="1" s="1"/>
  <c r="T7" i="1"/>
  <c r="V7" i="1" s="1"/>
  <c r="S7" i="1"/>
  <c r="U7" i="1" s="1"/>
  <c r="N7" i="1"/>
  <c r="P7" i="1" s="1"/>
  <c r="T9" i="1"/>
  <c r="V9" i="1" s="1"/>
  <c r="S9" i="1"/>
  <c r="U9" i="1" s="1"/>
  <c r="I9" i="1" s="1"/>
  <c r="S6" i="1"/>
  <c r="U6" i="1" s="1"/>
  <c r="T6" i="1"/>
  <c r="V6" i="1" s="1"/>
  <c r="S8" i="1"/>
  <c r="U8" i="1" s="1"/>
  <c r="T8" i="1"/>
  <c r="V8" i="1" s="1"/>
  <c r="S10" i="1"/>
  <c r="U10" i="1" s="1"/>
  <c r="T10" i="1"/>
  <c r="V10" i="1" s="1"/>
  <c r="T5" i="1"/>
  <c r="V5" i="1" s="1"/>
  <c r="S5" i="1"/>
  <c r="U5" i="1" s="1"/>
  <c r="I5" i="1" s="1"/>
  <c r="N6" i="1"/>
  <c r="P6" i="1" s="1"/>
  <c r="N8" i="1"/>
  <c r="P8" i="1" s="1"/>
  <c r="N10" i="1"/>
  <c r="P10" i="1" s="1"/>
  <c r="N5" i="1"/>
  <c r="P5" i="1" s="1"/>
  <c r="I10" i="1" l="1"/>
  <c r="I6" i="1"/>
  <c r="I8" i="1"/>
  <c r="I7" i="1"/>
  <c r="F9" i="1"/>
  <c r="F7" i="1"/>
  <c r="E8" i="1"/>
  <c r="E7" i="1"/>
  <c r="E5" i="1"/>
  <c r="E9" i="1"/>
  <c r="H10" i="1"/>
  <c r="E10" i="1"/>
  <c r="H7" i="1"/>
  <c r="E6" i="1"/>
  <c r="H9" i="1"/>
  <c r="H5" i="1"/>
  <c r="H8" i="1"/>
  <c r="H6" i="1"/>
</calcChain>
</file>

<file path=xl/sharedStrings.xml><?xml version="1.0" encoding="utf-8"?>
<sst xmlns="http://schemas.openxmlformats.org/spreadsheetml/2006/main" count="36" uniqueCount="23">
  <si>
    <t>Expected CTG</t>
  </si>
  <si>
    <t>Low Gas, Mid CTG Ratio</t>
  </si>
  <si>
    <t>Mid Gas, Mid CTG Ratio</t>
  </si>
  <si>
    <t>High Gas, Mid CTG Ratio</t>
  </si>
  <si>
    <t>Atypical CTG</t>
  </si>
  <si>
    <t>Low Gas, High CTG Ratio</t>
  </si>
  <si>
    <t>High Gas, Low CTG Ratio</t>
  </si>
  <si>
    <t>High Gas, Current CTG Ratio</t>
  </si>
  <si>
    <t>Summer</t>
  </si>
  <si>
    <t>Winter</t>
  </si>
  <si>
    <t>Retired Capacity</t>
  </si>
  <si>
    <t>New Capacity</t>
  </si>
  <si>
    <t>Retired Dispatchable Range</t>
  </si>
  <si>
    <t>New Dispatchable Range</t>
  </si>
  <si>
    <t>Net Summer/Winter Capacity</t>
  </si>
  <si>
    <t>Retired Resources</t>
  </si>
  <si>
    <t>Incremental Changes in Total and Dispatchable Capacity (MW)</t>
  </si>
  <si>
    <t>Dispatchable Summer/Winter Range
(Net Max less Net Min)</t>
  </si>
  <si>
    <t>New Resources</t>
  </si>
  <si>
    <t>Diff: New less Retired</t>
  </si>
  <si>
    <t>Net Capacity</t>
  </si>
  <si>
    <t>Net Dispatchable Range</t>
  </si>
  <si>
    <t>Fuel Price Scenario
(Gas, CTG Price Ratio)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</si>
</sst>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39" fontId="20" fillId="0" borderId="1" xfId="0" applyNumberFormat="1" applyFont="1" applyBorder="1" applyAlignment="1">
      <alignment horizontal="center" vertical="center"/>
    </xf>
    <xf numFmtId="37" fontId="0" fillId="0" borderId="1" xfId="0" applyNumberFormat="1" applyFill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3" xr:uid="{6740A0FA-FCBE-4AEE-8C82-410492BE41A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437E5CB9-9C70-4AAF-9B71-3522ABEDE08E}"/>
    <cellStyle name="Normal 4" xfId="44" xr:uid="{0A66A422-2CD4-4214-9D54-3F2CBB8FADFC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31AD-58B9-445B-8282-9040BA6A7DBE}">
  <dimension ref="B1:V10"/>
  <sheetViews>
    <sheetView tabSelected="1" workbookViewId="0">
      <selection activeCell="B12" sqref="B12"/>
    </sheetView>
  </sheetViews>
  <sheetFormatPr defaultRowHeight="17.5" customHeight="1" x14ac:dyDescent="0.35"/>
  <cols>
    <col min="1" max="1" width="3.90625" style="1" customWidth="1"/>
    <col min="2" max="2" width="6.08984375" style="1" customWidth="1"/>
    <col min="3" max="3" width="24.453125" style="1" bestFit="1" customWidth="1"/>
    <col min="4" max="4" width="11.7265625" style="2" customWidth="1"/>
    <col min="5" max="5" width="11.6328125" style="2" customWidth="1"/>
    <col min="6" max="6" width="13.54296875" style="2" customWidth="1"/>
    <col min="7" max="7" width="11.7265625" style="2" customWidth="1"/>
    <col min="8" max="8" width="11.6328125" style="2" customWidth="1"/>
    <col min="9" max="10" width="13.54296875" style="2" customWidth="1"/>
    <col min="11" max="11" width="9.54296875" style="1" bestFit="1" customWidth="1"/>
    <col min="12" max="12" width="6.81640625" style="1" bestFit="1" customWidth="1"/>
    <col min="13" max="13" width="8" style="1" bestFit="1" customWidth="1"/>
    <col min="14" max="14" width="6.81640625" style="1" bestFit="1" customWidth="1"/>
    <col min="15" max="15" width="8" style="1" bestFit="1" customWidth="1"/>
    <col min="16" max="16" width="6.81640625" style="1" customWidth="1"/>
    <col min="17" max="17" width="9.54296875" style="1" bestFit="1" customWidth="1"/>
    <col min="18" max="18" width="6.81640625" style="1" bestFit="1" customWidth="1"/>
    <col min="19" max="19" width="8" style="1" bestFit="1" customWidth="1"/>
    <col min="20" max="20" width="6.81640625" style="1" bestFit="1" customWidth="1"/>
    <col min="21" max="21" width="8" style="1" bestFit="1" customWidth="1"/>
    <col min="22" max="22" width="6.81640625" style="1" bestFit="1" customWidth="1"/>
    <col min="23" max="16384" width="8.7265625" style="1"/>
  </cols>
  <sheetData>
    <row r="1" spans="2:22" ht="17.5" customHeight="1" x14ac:dyDescent="0.35">
      <c r="B1" s="6"/>
      <c r="C1" s="6"/>
      <c r="D1" s="7"/>
      <c r="E1" s="7"/>
      <c r="F1" s="7"/>
      <c r="G1" s="7"/>
      <c r="H1" s="7"/>
      <c r="I1" s="7"/>
    </row>
    <row r="2" spans="2:22" ht="17.5" customHeight="1" x14ac:dyDescent="0.35">
      <c r="B2" s="8" t="s">
        <v>16</v>
      </c>
      <c r="C2" s="6"/>
      <c r="D2" s="7"/>
      <c r="E2" s="7"/>
      <c r="F2" s="7"/>
      <c r="G2" s="7"/>
      <c r="H2" s="7"/>
      <c r="I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2:22" ht="29.5" customHeight="1" x14ac:dyDescent="0.35">
      <c r="B3" s="12" t="s">
        <v>22</v>
      </c>
      <c r="C3" s="13"/>
      <c r="D3" s="18" t="s">
        <v>14</v>
      </c>
      <c r="E3" s="18"/>
      <c r="F3" s="18"/>
      <c r="G3" s="19" t="s">
        <v>17</v>
      </c>
      <c r="H3" s="19"/>
      <c r="I3" s="19"/>
      <c r="K3" s="16" t="s">
        <v>10</v>
      </c>
      <c r="L3" s="16"/>
      <c r="M3" s="16" t="s">
        <v>11</v>
      </c>
      <c r="N3" s="16"/>
      <c r="O3" s="16" t="s">
        <v>20</v>
      </c>
      <c r="P3" s="16"/>
      <c r="Q3" s="16" t="s">
        <v>12</v>
      </c>
      <c r="R3" s="16"/>
      <c r="S3" s="16" t="s">
        <v>13</v>
      </c>
      <c r="T3" s="16"/>
      <c r="U3" s="16" t="s">
        <v>21</v>
      </c>
      <c r="V3" s="16"/>
    </row>
    <row r="4" spans="2:22" ht="29.5" customHeight="1" x14ac:dyDescent="0.35">
      <c r="B4" s="14"/>
      <c r="C4" s="15"/>
      <c r="D4" s="5" t="s">
        <v>15</v>
      </c>
      <c r="E4" s="5" t="s">
        <v>18</v>
      </c>
      <c r="F4" s="5" t="s">
        <v>19</v>
      </c>
      <c r="G4" s="5" t="s">
        <v>15</v>
      </c>
      <c r="H4" s="5" t="s">
        <v>18</v>
      </c>
      <c r="I4" s="5" t="s">
        <v>19</v>
      </c>
      <c r="K4" s="2" t="s">
        <v>8</v>
      </c>
      <c r="L4" s="2" t="s">
        <v>9</v>
      </c>
      <c r="M4" s="2" t="s">
        <v>8</v>
      </c>
      <c r="N4" s="2" t="s">
        <v>9</v>
      </c>
      <c r="O4" s="3" t="s">
        <v>8</v>
      </c>
      <c r="P4" s="3" t="s">
        <v>9</v>
      </c>
      <c r="Q4" s="2" t="s">
        <v>8</v>
      </c>
      <c r="R4" s="2" t="s">
        <v>9</v>
      </c>
      <c r="S4" s="2" t="s">
        <v>8</v>
      </c>
      <c r="T4" s="2" t="s">
        <v>9</v>
      </c>
      <c r="U4" s="3" t="s">
        <v>8</v>
      </c>
      <c r="V4" s="3" t="s">
        <v>9</v>
      </c>
    </row>
    <row r="5" spans="2:22" ht="17.5" customHeight="1" x14ac:dyDescent="0.35">
      <c r="B5" s="17" t="s">
        <v>0</v>
      </c>
      <c r="C5" s="5" t="s">
        <v>1</v>
      </c>
      <c r="D5" s="9" t="str">
        <f>TEXT(K5,"#,###")&amp;"/"&amp;TEXT(L5,"#,###")</f>
        <v>1,576/1,565</v>
      </c>
      <c r="E5" s="9" t="str">
        <f>TEXT(M5,"#,###")&amp;"/"&amp;TEXT(N5,"#,###")</f>
        <v>1,419/1,282</v>
      </c>
      <c r="F5" s="10" t="str">
        <f>TEXT(O5,"#,###;(#,###)")&amp;"/"&amp;TEXT(P5,"#,###;(#,###)")</f>
        <v>(157)/(283)</v>
      </c>
      <c r="G5" s="9" t="str">
        <f>TEXT(Q5,"#,###")&amp;"/"&amp;TEXT(R5,"#,###")</f>
        <v>864/845</v>
      </c>
      <c r="H5" s="9" t="str">
        <f>TEXT(S5,"#,###")&amp;"/"&amp;TEXT(T5,"#,###")</f>
        <v>790/760</v>
      </c>
      <c r="I5" s="10" t="str">
        <f>TEXT(U5,"#,###;(#,###)")&amp;"/"&amp;TEXT(V5,"#,###;(#,###)")</f>
        <v>(74)/(85)</v>
      </c>
      <c r="K5" s="11">
        <v>1576</v>
      </c>
      <c r="L5" s="11">
        <v>1565</v>
      </c>
      <c r="M5" s="11">
        <f>ROUND(621*2+(225+0)*0.786,0)</f>
        <v>1419</v>
      </c>
      <c r="N5" s="11">
        <f>641*2</f>
        <v>1282</v>
      </c>
      <c r="O5" s="4">
        <f t="shared" ref="O5:P10" si="0">M5-K5</f>
        <v>-157</v>
      </c>
      <c r="P5" s="4">
        <f t="shared" si="0"/>
        <v>-283</v>
      </c>
      <c r="Q5" s="4">
        <v>864</v>
      </c>
      <c r="R5" s="4">
        <v>845</v>
      </c>
      <c r="S5" s="4">
        <f>395*2</f>
        <v>790</v>
      </c>
      <c r="T5" s="4">
        <f>380*2</f>
        <v>760</v>
      </c>
      <c r="U5" s="4">
        <f t="shared" ref="U5:V10" si="1">S5-Q5</f>
        <v>-74</v>
      </c>
      <c r="V5" s="4">
        <f t="shared" si="1"/>
        <v>-85</v>
      </c>
    </row>
    <row r="6" spans="2:22" ht="17.5" customHeight="1" x14ac:dyDescent="0.35">
      <c r="B6" s="17"/>
      <c r="C6" s="5" t="s">
        <v>2</v>
      </c>
      <c r="D6" s="9" t="str">
        <f t="shared" ref="D6:D10" si="2">TEXT(K6,"#,###")&amp;"/"&amp;TEXT(L6,"#,###")</f>
        <v>1,576/1,565</v>
      </c>
      <c r="E6" s="9" t="str">
        <f t="shared" ref="E6:E10" si="3">TEXT(M6,"#,###")&amp;"/"&amp;TEXT(N6,"#,###")</f>
        <v>1,501/1,282</v>
      </c>
      <c r="F6" s="10" t="str">
        <f t="shared" ref="F6:F10" si="4">TEXT(O6,"#,###;(#,###)")&amp;"/"&amp;TEXT(P6,"#,###;(#,###)")</f>
        <v>(75)/(283)</v>
      </c>
      <c r="G6" s="9" t="str">
        <f t="shared" ref="G6:G10" si="5">TEXT(Q6,"#,###")&amp;"/"&amp;TEXT(R6,"#,###")</f>
        <v>864/845</v>
      </c>
      <c r="H6" s="9" t="str">
        <f t="shared" ref="H6:H10" si="6">TEXT(S6,"#,###")&amp;"/"&amp;TEXT(T6,"#,###")</f>
        <v>790/760</v>
      </c>
      <c r="I6" s="10" t="str">
        <f t="shared" ref="I6:I10" si="7">TEXT(U6,"#,###;(#,###)")&amp;"/"&amp;TEXT(V6,"#,###;(#,###)")</f>
        <v>(74)/(85)</v>
      </c>
      <c r="K6" s="11">
        <v>1576</v>
      </c>
      <c r="L6" s="11">
        <v>1565</v>
      </c>
      <c r="M6" s="11">
        <f>ROUND(621*2+(225+104)*0.786,0)</f>
        <v>1501</v>
      </c>
      <c r="N6" s="11">
        <f t="shared" ref="N6:N10" si="8">641*2</f>
        <v>1282</v>
      </c>
      <c r="O6" s="4">
        <f t="shared" si="0"/>
        <v>-75</v>
      </c>
      <c r="P6" s="4">
        <f t="shared" si="0"/>
        <v>-283</v>
      </c>
      <c r="Q6" s="4">
        <v>864</v>
      </c>
      <c r="R6" s="4">
        <v>845</v>
      </c>
      <c r="S6" s="4">
        <f t="shared" ref="S6:S10" si="9">395*2</f>
        <v>790</v>
      </c>
      <c r="T6" s="4">
        <f t="shared" ref="T6:T10" si="10">380*2</f>
        <v>760</v>
      </c>
      <c r="U6" s="4">
        <f t="shared" si="1"/>
        <v>-74</v>
      </c>
      <c r="V6" s="4">
        <f t="shared" si="1"/>
        <v>-85</v>
      </c>
    </row>
    <row r="7" spans="2:22" ht="17.5" customHeight="1" x14ac:dyDescent="0.35">
      <c r="B7" s="17"/>
      <c r="C7" s="5" t="s">
        <v>3</v>
      </c>
      <c r="D7" s="9" t="str">
        <f t="shared" si="2"/>
        <v>1,095/1,083</v>
      </c>
      <c r="E7" s="9" t="str">
        <f t="shared" si="3"/>
        <v>1,299/641</v>
      </c>
      <c r="F7" s="10" t="str">
        <f t="shared" si="4"/>
        <v>204/(442)</v>
      </c>
      <c r="G7" s="9" t="str">
        <f t="shared" si="5"/>
        <v>608/588</v>
      </c>
      <c r="H7" s="9" t="str">
        <f t="shared" si="6"/>
        <v>395/380</v>
      </c>
      <c r="I7" s="10" t="str">
        <f t="shared" si="7"/>
        <v>(213)/(208)</v>
      </c>
      <c r="K7" s="11">
        <v>1095</v>
      </c>
      <c r="L7" s="11">
        <v>1083</v>
      </c>
      <c r="M7" s="11">
        <f>ROUND(621+(225+637)*0.786,0)</f>
        <v>1299</v>
      </c>
      <c r="N7" s="11">
        <f>641</f>
        <v>641</v>
      </c>
      <c r="O7" s="4">
        <f t="shared" si="0"/>
        <v>204</v>
      </c>
      <c r="P7" s="4">
        <f t="shared" si="0"/>
        <v>-442</v>
      </c>
      <c r="Q7" s="11">
        <v>608</v>
      </c>
      <c r="R7" s="11">
        <v>588</v>
      </c>
      <c r="S7" s="4">
        <f>395</f>
        <v>395</v>
      </c>
      <c r="T7" s="4">
        <f>380</f>
        <v>380</v>
      </c>
      <c r="U7" s="4">
        <f t="shared" si="1"/>
        <v>-213</v>
      </c>
      <c r="V7" s="4">
        <f t="shared" si="1"/>
        <v>-208</v>
      </c>
    </row>
    <row r="8" spans="2:22" ht="17.5" customHeight="1" x14ac:dyDescent="0.35">
      <c r="B8" s="17" t="s">
        <v>4</v>
      </c>
      <c r="C8" s="5" t="s">
        <v>5</v>
      </c>
      <c r="D8" s="9" t="str">
        <f t="shared" si="2"/>
        <v>1,576/1,565</v>
      </c>
      <c r="E8" s="9" t="str">
        <f t="shared" si="3"/>
        <v>1,419/1,282</v>
      </c>
      <c r="F8" s="10" t="str">
        <f t="shared" si="4"/>
        <v>(157)/(283)</v>
      </c>
      <c r="G8" s="9" t="str">
        <f t="shared" si="5"/>
        <v>864/845</v>
      </c>
      <c r="H8" s="9" t="str">
        <f t="shared" si="6"/>
        <v>790/760</v>
      </c>
      <c r="I8" s="10" t="str">
        <f t="shared" si="7"/>
        <v>(74)/(85)</v>
      </c>
      <c r="K8" s="11">
        <v>1576</v>
      </c>
      <c r="L8" s="11">
        <v>1565</v>
      </c>
      <c r="M8" s="11">
        <f>ROUND(621*2+(225+0)*0.786,0)</f>
        <v>1419</v>
      </c>
      <c r="N8" s="11">
        <f t="shared" si="8"/>
        <v>1282</v>
      </c>
      <c r="O8" s="4">
        <f t="shared" si="0"/>
        <v>-157</v>
      </c>
      <c r="P8" s="4">
        <f t="shared" si="0"/>
        <v>-283</v>
      </c>
      <c r="Q8" s="4">
        <v>864</v>
      </c>
      <c r="R8" s="4">
        <v>845</v>
      </c>
      <c r="S8" s="4">
        <f t="shared" si="9"/>
        <v>790</v>
      </c>
      <c r="T8" s="4">
        <f t="shared" si="10"/>
        <v>760</v>
      </c>
      <c r="U8" s="4">
        <f t="shared" si="1"/>
        <v>-74</v>
      </c>
      <c r="V8" s="4">
        <f t="shared" si="1"/>
        <v>-85</v>
      </c>
    </row>
    <row r="9" spans="2:22" ht="17.5" customHeight="1" x14ac:dyDescent="0.35">
      <c r="B9" s="17"/>
      <c r="C9" s="5" t="s">
        <v>6</v>
      </c>
      <c r="D9" s="9" t="str">
        <f t="shared" si="2"/>
        <v>1,095/1,083</v>
      </c>
      <c r="E9" s="9" t="str">
        <f t="shared" si="3"/>
        <v>1,100/641</v>
      </c>
      <c r="F9" s="10" t="str">
        <f t="shared" si="4"/>
        <v>5/(442)</v>
      </c>
      <c r="G9" s="9" t="str">
        <f t="shared" si="5"/>
        <v>608/588</v>
      </c>
      <c r="H9" s="9" t="str">
        <f t="shared" si="6"/>
        <v>395/380</v>
      </c>
      <c r="I9" s="10" t="str">
        <f t="shared" si="7"/>
        <v>(213)/(208)</v>
      </c>
      <c r="K9" s="11">
        <v>1095</v>
      </c>
      <c r="L9" s="11">
        <v>1083</v>
      </c>
      <c r="M9" s="11">
        <f>ROUND(621+(225+384)*0.786,0)</f>
        <v>1100</v>
      </c>
      <c r="N9" s="11">
        <f>641</f>
        <v>641</v>
      </c>
      <c r="O9" s="4">
        <f t="shared" si="0"/>
        <v>5</v>
      </c>
      <c r="P9" s="4">
        <f t="shared" si="0"/>
        <v>-442</v>
      </c>
      <c r="Q9" s="11">
        <v>608</v>
      </c>
      <c r="R9" s="11">
        <v>588</v>
      </c>
      <c r="S9" s="4">
        <f>395</f>
        <v>395</v>
      </c>
      <c r="T9" s="4">
        <f>380</f>
        <v>380</v>
      </c>
      <c r="U9" s="4">
        <f t="shared" si="1"/>
        <v>-213</v>
      </c>
      <c r="V9" s="4">
        <f t="shared" si="1"/>
        <v>-208</v>
      </c>
    </row>
    <row r="10" spans="2:22" ht="17.5" customHeight="1" x14ac:dyDescent="0.35">
      <c r="B10" s="17"/>
      <c r="C10" s="5" t="s">
        <v>7</v>
      </c>
      <c r="D10" s="9" t="str">
        <f t="shared" si="2"/>
        <v>1,576/1,565</v>
      </c>
      <c r="E10" s="9" t="str">
        <f t="shared" si="3"/>
        <v>3,244/1,282</v>
      </c>
      <c r="F10" s="10" t="str">
        <f t="shared" si="4"/>
        <v>1,668/(283)</v>
      </c>
      <c r="G10" s="9" t="str">
        <f t="shared" si="5"/>
        <v>864/845</v>
      </c>
      <c r="H10" s="9" t="str">
        <f t="shared" si="6"/>
        <v>790/760</v>
      </c>
      <c r="I10" s="10" t="str">
        <f t="shared" si="7"/>
        <v>(74)/(85)</v>
      </c>
      <c r="K10" s="11">
        <v>1576</v>
      </c>
      <c r="L10" s="11">
        <v>1565</v>
      </c>
      <c r="M10" s="11">
        <f>ROUND(621*2+(225+2322)*0.786,0)</f>
        <v>3244</v>
      </c>
      <c r="N10" s="11">
        <f t="shared" si="8"/>
        <v>1282</v>
      </c>
      <c r="O10" s="4">
        <f t="shared" si="0"/>
        <v>1668</v>
      </c>
      <c r="P10" s="4">
        <f t="shared" si="0"/>
        <v>-283</v>
      </c>
      <c r="Q10" s="11">
        <v>864</v>
      </c>
      <c r="R10" s="11">
        <v>845</v>
      </c>
      <c r="S10" s="4">
        <f t="shared" si="9"/>
        <v>790</v>
      </c>
      <c r="T10" s="4">
        <f t="shared" si="10"/>
        <v>760</v>
      </c>
      <c r="U10" s="4">
        <f t="shared" si="1"/>
        <v>-74</v>
      </c>
      <c r="V10" s="4">
        <f t="shared" si="1"/>
        <v>-85</v>
      </c>
    </row>
  </sheetData>
  <mergeCells count="11">
    <mergeCell ref="B5:B7"/>
    <mergeCell ref="B8:B10"/>
    <mergeCell ref="D3:F3"/>
    <mergeCell ref="G3:I3"/>
    <mergeCell ref="B3:C4"/>
    <mergeCell ref="O3:P3"/>
    <mergeCell ref="U3:V3"/>
    <mergeCell ref="Q3:R3"/>
    <mergeCell ref="S3:T3"/>
    <mergeCell ref="M3:N3"/>
    <mergeCell ref="K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LG&amp;E and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Sebourn, Michael</dc:creator>
  <cp:lastModifiedBy>Adam McKinney</cp:lastModifiedBy>
  <dcterms:created xsi:type="dcterms:W3CDTF">2023-06-29T21:16:48Z</dcterms:created>
  <dcterms:modified xsi:type="dcterms:W3CDTF">2023-06-30T17:41:23Z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2023-06-29T21:21:38Z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1d442cc9-ab76-44ff-9a4c-ac033397c47a</vt:lpwstr>
  </property>
  <property fmtid="{D5CDD505-2E9C-101B-9397-08002B2CF9AE}" pid="8" name="MSIP_Label_d662fcd2-3ff9-4261-9b26-9dd5808d0bb4_ContentBits">
    <vt:lpwstr>0</vt:lpwstr>
  </property>
</Properties>
</file>