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egulatory\CCN\2022_MC5_BR12_Solar_Batt\03_DataRequests\DR05\PSC\PSC5-01_Solar_Capacity_0\Support\"/>
    </mc:Choice>
  </mc:AlternateContent>
  <xr:revisionPtr revIDLastSave="0" documentId="13_ncr:1_{2CC839FE-8532-4877-9D0B-3F4A0F2D35A5}" xr6:coauthVersionLast="47" xr6:coauthVersionMax="47" xr10:uidLastSave="{00000000-0000-0000-0000-000000000000}"/>
  <bookViews>
    <workbookView xWindow="-28920" yWindow="-120" windowWidth="29040" windowHeight="15840" activeTab="2" xr2:uid="{79800FD8-7903-4708-96AC-EE9C227C885E}"/>
  </bookViews>
  <sheets>
    <sheet name="RMTable" sheetId="1" r:id="rId1"/>
    <sheet name="UnitRatings" sheetId="2" r:id="rId2"/>
    <sheet name="ScenarioRM" sheetId="4" r:id="rId3"/>
  </sheets>
  <definedNames>
    <definedName name="_ftn1" localSheetId="2">ScenarioRM!$B$34</definedName>
    <definedName name="_ftn2" localSheetId="2">ScenarioRM!$B$35</definedName>
    <definedName name="_ftnref1" localSheetId="2">ScenarioRM!$D$31</definedName>
    <definedName name="_ftnref2" localSheetId="2">ScenarioRM!#REF!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4" l="1"/>
  <c r="J31" i="4"/>
  <c r="C31" i="4"/>
  <c r="K30" i="4"/>
  <c r="J30" i="4"/>
  <c r="K29" i="4"/>
  <c r="J29" i="4"/>
  <c r="C29" i="4"/>
  <c r="K28" i="4"/>
  <c r="J28" i="4"/>
  <c r="K27" i="4"/>
  <c r="J27" i="4"/>
  <c r="C27" i="4"/>
  <c r="H27" i="4" l="1"/>
  <c r="L27" i="4" s="1"/>
  <c r="H28" i="4"/>
  <c r="L28" i="4" s="1"/>
  <c r="H29" i="4"/>
  <c r="L29" i="4" s="1"/>
  <c r="H30" i="4"/>
  <c r="L30" i="4" s="1"/>
  <c r="H31" i="4"/>
  <c r="L31" i="4" s="1"/>
  <c r="H26" i="4"/>
  <c r="L26" i="4" s="1"/>
  <c r="C26" i="4"/>
  <c r="E23" i="4"/>
  <c r="K26" i="4"/>
  <c r="J26" i="4"/>
  <c r="T25" i="4"/>
  <c r="U25" i="4"/>
  <c r="V25" i="4"/>
  <c r="W25" i="4"/>
  <c r="C23" i="4"/>
  <c r="S25" i="4"/>
  <c r="F2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D14" i="4"/>
  <c r="E14" i="4"/>
  <c r="F14" i="4"/>
  <c r="G14" i="4"/>
  <c r="H14" i="4"/>
  <c r="S26" i="4" s="1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C14" i="4"/>
  <c r="C13" i="4"/>
  <c r="B14" i="4"/>
  <c r="B15" i="4"/>
  <c r="B16" i="4"/>
  <c r="B17" i="4"/>
  <c r="B13" i="4"/>
  <c r="F22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D7" i="4"/>
  <c r="E7" i="4"/>
  <c r="F7" i="4"/>
  <c r="G7" i="4"/>
  <c r="H7" i="4"/>
  <c r="N27" i="4" s="1"/>
  <c r="O27" i="4" s="1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C7" i="4"/>
  <c r="C6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C4" i="4"/>
  <c r="N31" i="4" l="1"/>
  <c r="O31" i="4" s="1"/>
  <c r="N26" i="4"/>
  <c r="S28" i="4"/>
  <c r="T28" i="4" s="1"/>
  <c r="S31" i="4"/>
  <c r="T31" i="4" s="1"/>
  <c r="S30" i="4"/>
  <c r="T30" i="4" s="1"/>
  <c r="S29" i="4"/>
  <c r="T29" i="4" s="1"/>
  <c r="N30" i="4"/>
  <c r="O30" i="4" s="1"/>
  <c r="N29" i="4"/>
  <c r="O29" i="4" s="1"/>
  <c r="S27" i="4"/>
  <c r="T27" i="4" s="1"/>
  <c r="N28" i="4"/>
  <c r="O28" i="4" s="1"/>
  <c r="T26" i="4"/>
  <c r="O26" i="4" l="1"/>
  <c r="D59" i="1"/>
  <c r="AD8" i="1"/>
  <c r="AD17" i="1"/>
  <c r="AD30" i="1"/>
  <c r="AD48" i="1"/>
  <c r="AD57" i="1"/>
  <c r="AD70" i="1"/>
  <c r="U8" i="1"/>
  <c r="U30" i="1" s="1"/>
  <c r="V8" i="1"/>
  <c r="V30" i="1" s="1"/>
  <c r="W8" i="1"/>
  <c r="W30" i="1" s="1"/>
  <c r="X8" i="1"/>
  <c r="X30" i="1" s="1"/>
  <c r="Y8" i="1"/>
  <c r="Y30" i="1" s="1"/>
  <c r="Z8" i="1"/>
  <c r="Z30" i="1" s="1"/>
  <c r="AA8" i="1"/>
  <c r="AB8" i="1"/>
  <c r="AC8" i="1"/>
  <c r="AC30" i="1" s="1"/>
  <c r="U17" i="1"/>
  <c r="V17" i="1"/>
  <c r="W17" i="1"/>
  <c r="X17" i="1"/>
  <c r="Y17" i="1"/>
  <c r="Z17" i="1"/>
  <c r="AA17" i="1"/>
  <c r="AB17" i="1"/>
  <c r="AC17" i="1"/>
  <c r="AA30" i="1"/>
  <c r="AB30" i="1"/>
  <c r="U48" i="1"/>
  <c r="V48" i="1"/>
  <c r="V70" i="1" s="1"/>
  <c r="W48" i="1"/>
  <c r="X48" i="1"/>
  <c r="X70" i="1" s="1"/>
  <c r="Y48" i="1"/>
  <c r="Z48" i="1"/>
  <c r="AA48" i="1"/>
  <c r="AB48" i="1"/>
  <c r="AB70" i="1" s="1"/>
  <c r="AC48" i="1"/>
  <c r="U57" i="1"/>
  <c r="V57" i="1"/>
  <c r="W57" i="1"/>
  <c r="X57" i="1"/>
  <c r="Y57" i="1"/>
  <c r="Z57" i="1"/>
  <c r="AA57" i="1"/>
  <c r="AB57" i="1"/>
  <c r="AC57" i="1"/>
  <c r="U70" i="1"/>
  <c r="W70" i="1"/>
  <c r="Y70" i="1"/>
  <c r="Z70" i="1"/>
  <c r="AA70" i="1"/>
  <c r="AC70" i="1"/>
  <c r="C74" i="1"/>
  <c r="C73" i="1"/>
  <c r="C72" i="1"/>
  <c r="D72" i="1" s="1"/>
  <c r="E72" i="1" s="1"/>
  <c r="F72" i="1" s="1"/>
  <c r="G72" i="1" s="1"/>
  <c r="H72" i="1" s="1"/>
  <c r="A81" i="1"/>
  <c r="A41" i="1"/>
  <c r="C34" i="1"/>
  <c r="C33" i="1"/>
  <c r="C32" i="1"/>
  <c r="D32" i="1" s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C57" i="1"/>
  <c r="E59" i="1" l="1"/>
  <c r="I72" i="1"/>
  <c r="J72" i="1" s="1"/>
  <c r="K72" i="1" s="1"/>
  <c r="L72" i="1" s="1"/>
  <c r="M72" i="1" s="1"/>
  <c r="N72" i="1" s="1"/>
  <c r="O72" i="1" s="1"/>
  <c r="P72" i="1" s="1"/>
  <c r="Q72" i="1" s="1"/>
  <c r="R72" i="1" s="1"/>
  <c r="S72" i="1" s="1"/>
  <c r="E32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C17" i="1"/>
  <c r="C53" i="2"/>
  <c r="B53" i="2"/>
  <c r="C60" i="2"/>
  <c r="B60" i="2"/>
  <c r="F59" i="1" l="1"/>
  <c r="T72" i="1"/>
  <c r="U72" i="1" s="1"/>
  <c r="V72" i="1" s="1"/>
  <c r="W72" i="1" s="1"/>
  <c r="X72" i="1" s="1"/>
  <c r="Y72" i="1" s="1"/>
  <c r="Z72" i="1" s="1"/>
  <c r="F32" i="1"/>
  <c r="G59" i="1" l="1"/>
  <c r="AA72" i="1"/>
  <c r="G32" i="1"/>
  <c r="H32" i="1" s="1"/>
  <c r="H59" i="1" l="1"/>
  <c r="AB72" i="1"/>
  <c r="I32" i="1"/>
  <c r="I59" i="1" l="1"/>
  <c r="M27" i="4"/>
  <c r="M26" i="4"/>
  <c r="M28" i="4"/>
  <c r="M29" i="4"/>
  <c r="M31" i="4"/>
  <c r="M30" i="4"/>
  <c r="AC72" i="1"/>
  <c r="AD72" i="1" s="1"/>
  <c r="J32" i="1"/>
  <c r="J59" i="1" l="1"/>
  <c r="K32" i="1"/>
  <c r="K59" i="1" l="1"/>
  <c r="L59" i="1" s="1"/>
  <c r="M59" i="1" s="1"/>
  <c r="N59" i="1" s="1"/>
  <c r="O59" i="1" s="1"/>
  <c r="P59" i="1" s="1"/>
  <c r="Q59" i="1" s="1"/>
  <c r="R59" i="1" s="1"/>
  <c r="S59" i="1" s="1"/>
  <c r="T59" i="1" s="1"/>
  <c r="U59" i="1" s="1"/>
  <c r="V59" i="1" s="1"/>
  <c r="W59" i="1" s="1"/>
  <c r="X59" i="1" s="1"/>
  <c r="Y59" i="1" s="1"/>
  <c r="Z59" i="1" s="1"/>
  <c r="AA59" i="1" s="1"/>
  <c r="AB59" i="1" s="1"/>
  <c r="AC59" i="1" s="1"/>
  <c r="AD59" i="1" s="1"/>
  <c r="L32" i="1"/>
  <c r="M32" i="1" l="1"/>
  <c r="N32" i="1" l="1"/>
  <c r="O32" i="1" l="1"/>
  <c r="P32" i="1" l="1"/>
  <c r="Q32" i="1" l="1"/>
  <c r="R32" i="1" l="1"/>
  <c r="S32" i="1" l="1"/>
  <c r="T32" i="1" s="1"/>
  <c r="U32" i="1" l="1"/>
  <c r="V32" i="1" l="1"/>
  <c r="W32" i="1" s="1"/>
  <c r="D61" i="1"/>
  <c r="E52" i="1"/>
  <c r="D52" i="1"/>
  <c r="D74" i="1" s="1"/>
  <c r="D51" i="1"/>
  <c r="D73" i="1" s="1"/>
  <c r="C50" i="1"/>
  <c r="D21" i="1"/>
  <c r="D12" i="1"/>
  <c r="D34" i="1" s="1"/>
  <c r="E12" i="1"/>
  <c r="D11" i="1"/>
  <c r="C18" i="1"/>
  <c r="C22" i="1" s="1"/>
  <c r="C8" i="4" s="1"/>
  <c r="C9" i="4" s="1"/>
  <c r="C10" i="4" s="1"/>
  <c r="X32" i="1" l="1"/>
  <c r="Y32" i="1" s="1"/>
  <c r="Z32" i="1" s="1"/>
  <c r="F52" i="1"/>
  <c r="E74" i="1"/>
  <c r="F12" i="1"/>
  <c r="E34" i="1"/>
  <c r="D50" i="1"/>
  <c r="E51" i="1"/>
  <c r="E73" i="1" s="1"/>
  <c r="E11" i="1"/>
  <c r="D33" i="1"/>
  <c r="E21" i="1"/>
  <c r="C58" i="1"/>
  <c r="C62" i="1" s="1"/>
  <c r="C15" i="4" s="1"/>
  <c r="C16" i="4" s="1"/>
  <c r="C17" i="4" s="1"/>
  <c r="E61" i="1"/>
  <c r="D18" i="1"/>
  <c r="D22" i="1" s="1"/>
  <c r="D8" i="4" s="1"/>
  <c r="D9" i="4" s="1"/>
  <c r="D10" i="4" s="1"/>
  <c r="D3" i="1"/>
  <c r="E3" i="1" s="1"/>
  <c r="AA32" i="1" l="1"/>
  <c r="AB32" i="1" s="1"/>
  <c r="G52" i="1"/>
  <c r="F74" i="1"/>
  <c r="F11" i="1"/>
  <c r="E33" i="1"/>
  <c r="E50" i="1"/>
  <c r="F51" i="1"/>
  <c r="F73" i="1" s="1"/>
  <c r="G12" i="1"/>
  <c r="F34" i="1"/>
  <c r="F21" i="1"/>
  <c r="F61" i="1"/>
  <c r="G61" i="1" s="1"/>
  <c r="H61" i="1" s="1"/>
  <c r="F3" i="1"/>
  <c r="G3" i="1" s="1"/>
  <c r="H3" i="1" s="1"/>
  <c r="I3" i="1" s="1"/>
  <c r="J3" i="1" s="1"/>
  <c r="K3" i="1" s="1"/>
  <c r="L3" i="1" s="1"/>
  <c r="E18" i="1"/>
  <c r="E22" i="1" s="1"/>
  <c r="E8" i="4" s="1"/>
  <c r="E9" i="4" s="1"/>
  <c r="E10" i="4" s="1"/>
  <c r="D58" i="1"/>
  <c r="D62" i="1" s="1"/>
  <c r="D15" i="4" s="1"/>
  <c r="D16" i="4" s="1"/>
  <c r="D17" i="4" s="1"/>
  <c r="I61" i="1" l="1"/>
  <c r="J61" i="1" s="1"/>
  <c r="K61" i="1" s="1"/>
  <c r="L61" i="1" s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C32" i="1"/>
  <c r="AD32" i="1" s="1"/>
  <c r="H52" i="1"/>
  <c r="G74" i="1"/>
  <c r="G51" i="1"/>
  <c r="G73" i="1" s="1"/>
  <c r="F50" i="1"/>
  <c r="H12" i="1"/>
  <c r="G34" i="1"/>
  <c r="G11" i="1"/>
  <c r="F33" i="1"/>
  <c r="G21" i="1"/>
  <c r="M3" i="1"/>
  <c r="F18" i="1"/>
  <c r="F22" i="1" s="1"/>
  <c r="F8" i="4" s="1"/>
  <c r="F9" i="4" s="1"/>
  <c r="F10" i="4" s="1"/>
  <c r="E58" i="1"/>
  <c r="E62" i="1" s="1"/>
  <c r="E15" i="4" s="1"/>
  <c r="E16" i="4" s="1"/>
  <c r="E17" i="4" s="1"/>
  <c r="I52" i="1" l="1"/>
  <c r="H74" i="1"/>
  <c r="G50" i="1"/>
  <c r="H11" i="1"/>
  <c r="G33" i="1"/>
  <c r="H51" i="1"/>
  <c r="H73" i="1" s="1"/>
  <c r="I12" i="1"/>
  <c r="H34" i="1"/>
  <c r="H21" i="1"/>
  <c r="N3" i="1"/>
  <c r="G18" i="1"/>
  <c r="G22" i="1" s="1"/>
  <c r="G8" i="4" s="1"/>
  <c r="G9" i="4" s="1"/>
  <c r="G10" i="4" s="1"/>
  <c r="F58" i="1"/>
  <c r="F62" i="1" s="1"/>
  <c r="F15" i="4" s="1"/>
  <c r="F16" i="4" s="1"/>
  <c r="F17" i="4" s="1"/>
  <c r="J52" i="1" l="1"/>
  <c r="I74" i="1"/>
  <c r="I11" i="1"/>
  <c r="H33" i="1"/>
  <c r="J12" i="1"/>
  <c r="I34" i="1"/>
  <c r="I51" i="1"/>
  <c r="I73" i="1" s="1"/>
  <c r="H50" i="1"/>
  <c r="I21" i="1"/>
  <c r="O3" i="1"/>
  <c r="H18" i="1"/>
  <c r="H22" i="1" s="1"/>
  <c r="G58" i="1"/>
  <c r="G62" i="1" s="1"/>
  <c r="G15" i="4" s="1"/>
  <c r="G16" i="4" s="1"/>
  <c r="G17" i="4" s="1"/>
  <c r="H8" i="4" l="1"/>
  <c r="K52" i="1"/>
  <c r="J74" i="1"/>
  <c r="K12" i="1"/>
  <c r="J34" i="1"/>
  <c r="I50" i="1"/>
  <c r="J51" i="1"/>
  <c r="J73" i="1" s="1"/>
  <c r="J11" i="1"/>
  <c r="I33" i="1"/>
  <c r="J21" i="1"/>
  <c r="P3" i="1"/>
  <c r="I18" i="1"/>
  <c r="I22" i="1" s="1"/>
  <c r="I8" i="4" s="1"/>
  <c r="I9" i="4" s="1"/>
  <c r="I10" i="4" s="1"/>
  <c r="H58" i="1"/>
  <c r="H62" i="1" s="1"/>
  <c r="P31" i="4" l="1"/>
  <c r="Q31" i="4" s="1"/>
  <c r="R31" i="4" s="1"/>
  <c r="P26" i="4"/>
  <c r="Q26" i="4" s="1"/>
  <c r="R26" i="4" s="1"/>
  <c r="P29" i="4"/>
  <c r="Q29" i="4" s="1"/>
  <c r="R29" i="4" s="1"/>
  <c r="P27" i="4"/>
  <c r="Q27" i="4" s="1"/>
  <c r="R27" i="4" s="1"/>
  <c r="P28" i="4"/>
  <c r="Q28" i="4" s="1"/>
  <c r="R28" i="4" s="1"/>
  <c r="P30" i="4"/>
  <c r="Q30" i="4" s="1"/>
  <c r="R30" i="4" s="1"/>
  <c r="H9" i="4"/>
  <c r="H10" i="4" s="1"/>
  <c r="H15" i="4"/>
  <c r="L52" i="1"/>
  <c r="K74" i="1"/>
  <c r="J50" i="1"/>
  <c r="K11" i="1"/>
  <c r="J33" i="1"/>
  <c r="L12" i="1"/>
  <c r="K34" i="1"/>
  <c r="K51" i="1"/>
  <c r="K73" i="1" s="1"/>
  <c r="K21" i="1"/>
  <c r="Q3" i="1"/>
  <c r="J18" i="1"/>
  <c r="J22" i="1" s="1"/>
  <c r="J8" i="4" s="1"/>
  <c r="J9" i="4" s="1"/>
  <c r="J10" i="4" s="1"/>
  <c r="I58" i="1"/>
  <c r="I62" i="1" s="1"/>
  <c r="I15" i="4" s="1"/>
  <c r="I16" i="4" s="1"/>
  <c r="I17" i="4" s="1"/>
  <c r="C10" i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U31" i="4" l="1"/>
  <c r="V31" i="4" s="1"/>
  <c r="W31" i="4" s="1"/>
  <c r="U27" i="4"/>
  <c r="V27" i="4" s="1"/>
  <c r="W27" i="4" s="1"/>
  <c r="U28" i="4"/>
  <c r="V28" i="4" s="1"/>
  <c r="W28" i="4" s="1"/>
  <c r="U26" i="4"/>
  <c r="V26" i="4" s="1"/>
  <c r="W26" i="4" s="1"/>
  <c r="U29" i="4"/>
  <c r="V29" i="4" s="1"/>
  <c r="W29" i="4" s="1"/>
  <c r="U30" i="4"/>
  <c r="V30" i="4" s="1"/>
  <c r="W30" i="4" s="1"/>
  <c r="H16" i="4"/>
  <c r="H17" i="4" s="1"/>
  <c r="T10" i="1"/>
  <c r="U10" i="1" s="1"/>
  <c r="V10" i="1" s="1"/>
  <c r="M52" i="1"/>
  <c r="L74" i="1"/>
  <c r="L11" i="1"/>
  <c r="K33" i="1"/>
  <c r="L51" i="1"/>
  <c r="L73" i="1" s="1"/>
  <c r="M12" i="1"/>
  <c r="L34" i="1"/>
  <c r="K50" i="1"/>
  <c r="L21" i="1"/>
  <c r="R3" i="1"/>
  <c r="K18" i="1"/>
  <c r="K22" i="1" s="1"/>
  <c r="K8" i="4" s="1"/>
  <c r="K9" i="4" s="1"/>
  <c r="K10" i="4" s="1"/>
  <c r="J58" i="1"/>
  <c r="J62" i="1" s="1"/>
  <c r="J15" i="4" s="1"/>
  <c r="J16" i="4" s="1"/>
  <c r="J17" i="4" s="1"/>
  <c r="C45" i="2"/>
  <c r="B45" i="2"/>
  <c r="C44" i="2"/>
  <c r="B44" i="2"/>
  <c r="B57" i="2" s="1"/>
  <c r="C27" i="2"/>
  <c r="C11" i="2"/>
  <c r="C10" i="2"/>
  <c r="C9" i="2"/>
  <c r="C8" i="2"/>
  <c r="C57" i="2" s="1"/>
  <c r="W10" i="1" l="1"/>
  <c r="N52" i="1"/>
  <c r="M74" i="1"/>
  <c r="L50" i="1"/>
  <c r="M51" i="1"/>
  <c r="M73" i="1" s="1"/>
  <c r="N12" i="1"/>
  <c r="M34" i="1"/>
  <c r="M11" i="1"/>
  <c r="L33" i="1"/>
  <c r="M21" i="1"/>
  <c r="C58" i="2"/>
  <c r="B58" i="2"/>
  <c r="S3" i="1"/>
  <c r="L18" i="1"/>
  <c r="L22" i="1" s="1"/>
  <c r="L8" i="4" s="1"/>
  <c r="L9" i="4" s="1"/>
  <c r="L10" i="4" s="1"/>
  <c r="K58" i="1"/>
  <c r="K62" i="1" s="1"/>
  <c r="K15" i="4" s="1"/>
  <c r="K16" i="4" s="1"/>
  <c r="K17" i="4" s="1"/>
  <c r="C48" i="1"/>
  <c r="C70" i="1" s="1"/>
  <c r="C75" i="1" s="1"/>
  <c r="X10" i="1" l="1"/>
  <c r="Y10" i="1" s="1"/>
  <c r="C76" i="1"/>
  <c r="C78" i="1"/>
  <c r="C79" i="1" s="1"/>
  <c r="O52" i="1"/>
  <c r="N74" i="1"/>
  <c r="N51" i="1"/>
  <c r="N73" i="1" s="1"/>
  <c r="M50" i="1"/>
  <c r="N11" i="1"/>
  <c r="M33" i="1"/>
  <c r="O12" i="1"/>
  <c r="N34" i="1"/>
  <c r="C53" i="1"/>
  <c r="N21" i="1"/>
  <c r="T48" i="1"/>
  <c r="T70" i="1" s="1"/>
  <c r="R48" i="1"/>
  <c r="R70" i="1" s="1"/>
  <c r="I48" i="1"/>
  <c r="I70" i="1" s="1"/>
  <c r="I75" i="1" s="1"/>
  <c r="F48" i="1"/>
  <c r="F70" i="1" s="1"/>
  <c r="F75" i="1" s="1"/>
  <c r="D48" i="1"/>
  <c r="D70" i="1" s="1"/>
  <c r="D75" i="1" s="1"/>
  <c r="J48" i="1"/>
  <c r="J70" i="1" s="1"/>
  <c r="J75" i="1" s="1"/>
  <c r="M48" i="1"/>
  <c r="P48" i="1"/>
  <c r="P70" i="1" s="1"/>
  <c r="K48" i="1"/>
  <c r="K70" i="1" s="1"/>
  <c r="K75" i="1" s="1"/>
  <c r="K76" i="1" s="1"/>
  <c r="O48" i="1"/>
  <c r="O70" i="1" s="1"/>
  <c r="G48" i="1"/>
  <c r="G70" i="1" s="1"/>
  <c r="G75" i="1" s="1"/>
  <c r="E48" i="1"/>
  <c r="E70" i="1" s="1"/>
  <c r="E75" i="1" s="1"/>
  <c r="L48" i="1"/>
  <c r="Q48" i="1"/>
  <c r="Q70" i="1" s="1"/>
  <c r="H48" i="1"/>
  <c r="H70" i="1" s="1"/>
  <c r="H75" i="1" s="1"/>
  <c r="S48" i="1"/>
  <c r="S70" i="1" s="1"/>
  <c r="N48" i="1"/>
  <c r="N70" i="1" s="1"/>
  <c r="Q8" i="1"/>
  <c r="I8" i="1"/>
  <c r="H8" i="1"/>
  <c r="H30" i="1" s="1"/>
  <c r="H35" i="1" s="1"/>
  <c r="P8" i="1"/>
  <c r="S8" i="1"/>
  <c r="J8" i="1"/>
  <c r="J30" i="1" s="1"/>
  <c r="J35" i="1" s="1"/>
  <c r="L8" i="1"/>
  <c r="L30" i="1" s="1"/>
  <c r="L35" i="1" s="1"/>
  <c r="K8" i="1"/>
  <c r="F8" i="1"/>
  <c r="F30" i="1" s="1"/>
  <c r="F35" i="1" s="1"/>
  <c r="N8" i="1"/>
  <c r="R8" i="1"/>
  <c r="G8" i="1"/>
  <c r="O8" i="1"/>
  <c r="T8" i="1"/>
  <c r="M8" i="1"/>
  <c r="M30" i="1" s="1"/>
  <c r="M35" i="1" s="1"/>
  <c r="E8" i="1"/>
  <c r="D8" i="1"/>
  <c r="D30" i="1" s="1"/>
  <c r="D35" i="1" s="1"/>
  <c r="T3" i="1"/>
  <c r="U3" i="1" s="1"/>
  <c r="V3" i="1" s="1"/>
  <c r="W3" i="1" s="1"/>
  <c r="X3" i="1" s="1"/>
  <c r="Y3" i="1" s="1"/>
  <c r="Z3" i="1" s="1"/>
  <c r="AA3" i="1" s="1"/>
  <c r="AB3" i="1" s="1"/>
  <c r="AC3" i="1" s="1"/>
  <c r="AD3" i="1" s="1"/>
  <c r="M18" i="1"/>
  <c r="M22" i="1" s="1"/>
  <c r="M8" i="4" s="1"/>
  <c r="M9" i="4" s="1"/>
  <c r="M10" i="4" s="1"/>
  <c r="L58" i="1"/>
  <c r="L62" i="1" s="1"/>
  <c r="L15" i="4" s="1"/>
  <c r="L16" i="4" s="1"/>
  <c r="L17" i="4" s="1"/>
  <c r="C8" i="1"/>
  <c r="C30" i="1" s="1"/>
  <c r="C35" i="1" s="1"/>
  <c r="Z10" i="1" l="1"/>
  <c r="K78" i="1"/>
  <c r="K79" i="1" s="1"/>
  <c r="J76" i="1"/>
  <c r="J78" i="1"/>
  <c r="J79" i="1" s="1"/>
  <c r="M53" i="1"/>
  <c r="M70" i="1"/>
  <c r="M75" i="1" s="1"/>
  <c r="M76" i="1" s="1"/>
  <c r="L53" i="1"/>
  <c r="L70" i="1"/>
  <c r="L75" i="1" s="1"/>
  <c r="L76" i="1" s="1"/>
  <c r="D76" i="1"/>
  <c r="D78" i="1"/>
  <c r="D79" i="1" s="1"/>
  <c r="P52" i="1"/>
  <c r="O74" i="1"/>
  <c r="E76" i="1"/>
  <c r="E78" i="1"/>
  <c r="E79" i="1" s="1"/>
  <c r="F76" i="1"/>
  <c r="F78" i="1"/>
  <c r="F79" i="1" s="1"/>
  <c r="C81" i="1"/>
  <c r="C80" i="1"/>
  <c r="H76" i="1"/>
  <c r="H78" i="1"/>
  <c r="H79" i="1" s="1"/>
  <c r="G76" i="1"/>
  <c r="G78" i="1"/>
  <c r="G79" i="1" s="1"/>
  <c r="I76" i="1"/>
  <c r="I78" i="1"/>
  <c r="I79" i="1" s="1"/>
  <c r="F36" i="1"/>
  <c r="F38" i="1"/>
  <c r="F39" i="1" s="1"/>
  <c r="F41" i="1" s="1"/>
  <c r="N50" i="1"/>
  <c r="M36" i="1"/>
  <c r="M38" i="1"/>
  <c r="M39" i="1" s="1"/>
  <c r="M41" i="1" s="1"/>
  <c r="D36" i="1"/>
  <c r="D38" i="1"/>
  <c r="D39" i="1" s="1"/>
  <c r="D41" i="1" s="1"/>
  <c r="L36" i="1"/>
  <c r="L38" i="1"/>
  <c r="L39" i="1" s="1"/>
  <c r="L41" i="1" s="1"/>
  <c r="C36" i="1"/>
  <c r="C38" i="1"/>
  <c r="C39" i="1" s="1"/>
  <c r="C41" i="1" s="1"/>
  <c r="P12" i="1"/>
  <c r="O34" i="1"/>
  <c r="J36" i="1"/>
  <c r="J38" i="1"/>
  <c r="J39" i="1" s="1"/>
  <c r="J41" i="1" s="1"/>
  <c r="O51" i="1"/>
  <c r="O73" i="1" s="1"/>
  <c r="H36" i="1"/>
  <c r="H38" i="1"/>
  <c r="H39" i="1" s="1"/>
  <c r="H41" i="1" s="1"/>
  <c r="O11" i="1"/>
  <c r="N33" i="1"/>
  <c r="P30" i="1"/>
  <c r="N13" i="1"/>
  <c r="N14" i="1" s="1"/>
  <c r="N30" i="1"/>
  <c r="N35" i="1" s="1"/>
  <c r="I13" i="1"/>
  <c r="I24" i="1" s="1"/>
  <c r="I30" i="1"/>
  <c r="I35" i="1" s="1"/>
  <c r="G13" i="1"/>
  <c r="G14" i="1" s="1"/>
  <c r="G30" i="1"/>
  <c r="G35" i="1" s="1"/>
  <c r="Q30" i="1"/>
  <c r="S30" i="1"/>
  <c r="E13" i="1"/>
  <c r="E24" i="1" s="1"/>
  <c r="E25" i="1" s="1"/>
  <c r="E27" i="1" s="1"/>
  <c r="E30" i="1"/>
  <c r="E35" i="1" s="1"/>
  <c r="K13" i="1"/>
  <c r="K24" i="1" s="1"/>
  <c r="K25" i="1" s="1"/>
  <c r="K26" i="1" s="1"/>
  <c r="K30" i="1"/>
  <c r="K35" i="1" s="1"/>
  <c r="O30" i="1"/>
  <c r="R30" i="1"/>
  <c r="T30" i="1"/>
  <c r="L54" i="1"/>
  <c r="L64" i="1"/>
  <c r="M54" i="1"/>
  <c r="C54" i="1"/>
  <c r="C64" i="1"/>
  <c r="J53" i="1"/>
  <c r="K53" i="1"/>
  <c r="G53" i="1"/>
  <c r="D53" i="1"/>
  <c r="E53" i="1"/>
  <c r="H53" i="1"/>
  <c r="I53" i="1"/>
  <c r="F53" i="1"/>
  <c r="O21" i="1"/>
  <c r="C13" i="1"/>
  <c r="F13" i="1"/>
  <c r="M13" i="1"/>
  <c r="L13" i="1"/>
  <c r="H13" i="1"/>
  <c r="J13" i="1"/>
  <c r="D13" i="1"/>
  <c r="N18" i="1"/>
  <c r="N22" i="1" s="1"/>
  <c r="N8" i="4" s="1"/>
  <c r="N9" i="4" s="1"/>
  <c r="N10" i="4" s="1"/>
  <c r="M58" i="1"/>
  <c r="M62" i="1" s="1"/>
  <c r="M15" i="4" s="1"/>
  <c r="M16" i="4" s="1"/>
  <c r="M17" i="4" s="1"/>
  <c r="M64" i="1" l="1"/>
  <c r="AA10" i="1"/>
  <c r="L78" i="1"/>
  <c r="L79" i="1" s="1"/>
  <c r="I80" i="1"/>
  <c r="I81" i="1"/>
  <c r="G81" i="1"/>
  <c r="G80" i="1"/>
  <c r="E81" i="1"/>
  <c r="E80" i="1"/>
  <c r="F80" i="1"/>
  <c r="F81" i="1"/>
  <c r="H80" i="1"/>
  <c r="H81" i="1"/>
  <c r="J81" i="1"/>
  <c r="J80" i="1"/>
  <c r="E14" i="1"/>
  <c r="Q52" i="1"/>
  <c r="P74" i="1"/>
  <c r="N24" i="1"/>
  <c r="D80" i="1"/>
  <c r="D81" i="1"/>
  <c r="K81" i="1"/>
  <c r="K80" i="1"/>
  <c r="M40" i="1"/>
  <c r="E36" i="1"/>
  <c r="E38" i="1"/>
  <c r="E39" i="1" s="1"/>
  <c r="E41" i="1" s="1"/>
  <c r="I36" i="1"/>
  <c r="I38" i="1"/>
  <c r="I39" i="1" s="1"/>
  <c r="I41" i="1" s="1"/>
  <c r="P11" i="1"/>
  <c r="O33" i="1"/>
  <c r="O35" i="1" s="1"/>
  <c r="L40" i="1"/>
  <c r="M78" i="1"/>
  <c r="M79" i="1" s="1"/>
  <c r="N36" i="1"/>
  <c r="N38" i="1"/>
  <c r="N39" i="1" s="1"/>
  <c r="N41" i="1" s="1"/>
  <c r="O50" i="1"/>
  <c r="N75" i="1"/>
  <c r="N76" i="1" s="1"/>
  <c r="J40" i="1"/>
  <c r="Q12" i="1"/>
  <c r="P34" i="1"/>
  <c r="C40" i="1"/>
  <c r="N53" i="1"/>
  <c r="N54" i="1" s="1"/>
  <c r="G24" i="1"/>
  <c r="G25" i="1" s="1"/>
  <c r="G27" i="1" s="1"/>
  <c r="O13" i="1"/>
  <c r="O14" i="1" s="1"/>
  <c r="P51" i="1"/>
  <c r="P73" i="1" s="1"/>
  <c r="D40" i="1"/>
  <c r="F40" i="1"/>
  <c r="H40" i="1"/>
  <c r="K36" i="1"/>
  <c r="K38" i="1"/>
  <c r="K39" i="1" s="1"/>
  <c r="K41" i="1" s="1"/>
  <c r="G36" i="1"/>
  <c r="G38" i="1"/>
  <c r="G39" i="1" s="1"/>
  <c r="G41" i="1" s="1"/>
  <c r="I14" i="1"/>
  <c r="K14" i="1"/>
  <c r="I25" i="1"/>
  <c r="I26" i="1" s="1"/>
  <c r="K54" i="1"/>
  <c r="K64" i="1"/>
  <c r="J54" i="1"/>
  <c r="J64" i="1"/>
  <c r="I54" i="1"/>
  <c r="I64" i="1"/>
  <c r="G54" i="1"/>
  <c r="G64" i="1"/>
  <c r="F54" i="1"/>
  <c r="F64" i="1"/>
  <c r="H54" i="1"/>
  <c r="H64" i="1"/>
  <c r="D54" i="1"/>
  <c r="D64" i="1"/>
  <c r="E54" i="1"/>
  <c r="E64" i="1"/>
  <c r="E26" i="1"/>
  <c r="C65" i="1"/>
  <c r="L65" i="1"/>
  <c r="L66" i="1" s="1"/>
  <c r="K27" i="1"/>
  <c r="J24" i="1"/>
  <c r="J14" i="1"/>
  <c r="H24" i="1"/>
  <c r="H14" i="1"/>
  <c r="L24" i="1"/>
  <c r="L14" i="1"/>
  <c r="M24" i="1"/>
  <c r="M14" i="1"/>
  <c r="D24" i="1"/>
  <c r="D25" i="1" s="1"/>
  <c r="D26" i="1" s="1"/>
  <c r="D14" i="1"/>
  <c r="F24" i="1"/>
  <c r="F25" i="1" s="1"/>
  <c r="F14" i="1"/>
  <c r="C24" i="1"/>
  <c r="C14" i="1"/>
  <c r="P21" i="1"/>
  <c r="M65" i="1"/>
  <c r="O18" i="1"/>
  <c r="O22" i="1" s="1"/>
  <c r="O8" i="4" s="1"/>
  <c r="O9" i="4" s="1"/>
  <c r="O10" i="4" s="1"/>
  <c r="N58" i="1"/>
  <c r="N62" i="1" s="1"/>
  <c r="N64" i="1" l="1"/>
  <c r="N15" i="4"/>
  <c r="N16" i="4" s="1"/>
  <c r="N17" i="4" s="1"/>
  <c r="AB10" i="1"/>
  <c r="I27" i="1"/>
  <c r="R52" i="1"/>
  <c r="Q74" i="1"/>
  <c r="M81" i="1"/>
  <c r="M80" i="1"/>
  <c r="G26" i="1"/>
  <c r="L80" i="1"/>
  <c r="L81" i="1"/>
  <c r="N40" i="1"/>
  <c r="I40" i="1"/>
  <c r="P50" i="1"/>
  <c r="O75" i="1"/>
  <c r="O76" i="1" s="1"/>
  <c r="O53" i="1"/>
  <c r="O54" i="1" s="1"/>
  <c r="E40" i="1"/>
  <c r="O24" i="1"/>
  <c r="Q11" i="1"/>
  <c r="P33" i="1"/>
  <c r="P35" i="1" s="1"/>
  <c r="P13" i="1"/>
  <c r="P14" i="1" s="1"/>
  <c r="R12" i="1"/>
  <c r="Q34" i="1"/>
  <c r="K40" i="1"/>
  <c r="O36" i="1"/>
  <c r="O38" i="1"/>
  <c r="O39" i="1" s="1"/>
  <c r="O41" i="1" s="1"/>
  <c r="G40" i="1"/>
  <c r="Q51" i="1"/>
  <c r="Q73" i="1" s="1"/>
  <c r="N78" i="1"/>
  <c r="N79" i="1" s="1"/>
  <c r="G65" i="1"/>
  <c r="L67" i="1"/>
  <c r="J65" i="1"/>
  <c r="I65" i="1"/>
  <c r="E65" i="1"/>
  <c r="D65" i="1"/>
  <c r="H65" i="1"/>
  <c r="K65" i="1"/>
  <c r="C66" i="1"/>
  <c r="C67" i="1"/>
  <c r="F65" i="1"/>
  <c r="H25" i="1"/>
  <c r="H26" i="1" s="1"/>
  <c r="C25" i="1"/>
  <c r="C26" i="1" s="1"/>
  <c r="L25" i="1"/>
  <c r="M25" i="1"/>
  <c r="M26" i="1" s="1"/>
  <c r="J25" i="1"/>
  <c r="D27" i="1"/>
  <c r="Q21" i="1"/>
  <c r="F26" i="1"/>
  <c r="F27" i="1"/>
  <c r="M66" i="1"/>
  <c r="M67" i="1"/>
  <c r="N25" i="1"/>
  <c r="N65" i="1"/>
  <c r="P18" i="1"/>
  <c r="P22" i="1" s="1"/>
  <c r="P8" i="4" s="1"/>
  <c r="P9" i="4" s="1"/>
  <c r="P10" i="4" s="1"/>
  <c r="O58" i="1"/>
  <c r="O62" i="1" s="1"/>
  <c r="O15" i="4" s="1"/>
  <c r="O16" i="4" s="1"/>
  <c r="O17" i="4" s="1"/>
  <c r="O64" i="1" l="1"/>
  <c r="AC10" i="1"/>
  <c r="N80" i="1"/>
  <c r="N81" i="1"/>
  <c r="S52" i="1"/>
  <c r="R74" i="1"/>
  <c r="P36" i="1"/>
  <c r="P38" i="1"/>
  <c r="P39" i="1" s="1"/>
  <c r="P41" i="1" s="1"/>
  <c r="O78" i="1"/>
  <c r="O79" i="1" s="1"/>
  <c r="O40" i="1"/>
  <c r="Q50" i="1"/>
  <c r="P75" i="1"/>
  <c r="P76" i="1" s="1"/>
  <c r="P53" i="1"/>
  <c r="P54" i="1" s="1"/>
  <c r="R51" i="1"/>
  <c r="R73" i="1" s="1"/>
  <c r="S12" i="1"/>
  <c r="R34" i="1"/>
  <c r="R11" i="1"/>
  <c r="Q33" i="1"/>
  <c r="Q35" i="1" s="1"/>
  <c r="Q13" i="1"/>
  <c r="Q14" i="1" s="1"/>
  <c r="P24" i="1"/>
  <c r="K67" i="1"/>
  <c r="K66" i="1"/>
  <c r="J67" i="1"/>
  <c r="J66" i="1"/>
  <c r="E66" i="1"/>
  <c r="E67" i="1"/>
  <c r="D67" i="1"/>
  <c r="D66" i="1"/>
  <c r="H66" i="1"/>
  <c r="H67" i="1"/>
  <c r="I66" i="1"/>
  <c r="I67" i="1"/>
  <c r="F67" i="1"/>
  <c r="F66" i="1"/>
  <c r="G66" i="1"/>
  <c r="G67" i="1"/>
  <c r="H27" i="1"/>
  <c r="L27" i="1"/>
  <c r="L26" i="1"/>
  <c r="M27" i="1"/>
  <c r="C27" i="1"/>
  <c r="J26" i="1"/>
  <c r="J27" i="1"/>
  <c r="R21" i="1"/>
  <c r="N26" i="1"/>
  <c r="N27" i="1"/>
  <c r="N66" i="1"/>
  <c r="N67" i="1"/>
  <c r="O65" i="1"/>
  <c r="Q18" i="1"/>
  <c r="Q22" i="1" s="1"/>
  <c r="Q8" i="4" s="1"/>
  <c r="Q9" i="4" s="1"/>
  <c r="Q10" i="4" s="1"/>
  <c r="P58" i="1"/>
  <c r="P62" i="1" s="1"/>
  <c r="P15" i="4" s="1"/>
  <c r="P16" i="4" s="1"/>
  <c r="P17" i="4" s="1"/>
  <c r="O25" i="1"/>
  <c r="P64" i="1" l="1"/>
  <c r="P65" i="1" s="1"/>
  <c r="AD10" i="1"/>
  <c r="T52" i="1"/>
  <c r="S74" i="1"/>
  <c r="O81" i="1"/>
  <c r="O80" i="1"/>
  <c r="Q36" i="1"/>
  <c r="Q38" i="1"/>
  <c r="Q39" i="1" s="1"/>
  <c r="Q41" i="1" s="1"/>
  <c r="R50" i="1"/>
  <c r="Q75" i="1"/>
  <c r="Q76" i="1" s="1"/>
  <c r="Q53" i="1"/>
  <c r="Q54" i="1" s="1"/>
  <c r="T12" i="1"/>
  <c r="S34" i="1"/>
  <c r="Q24" i="1"/>
  <c r="S51" i="1"/>
  <c r="S73" i="1" s="1"/>
  <c r="P40" i="1"/>
  <c r="P78" i="1"/>
  <c r="P79" i="1" s="1"/>
  <c r="S11" i="1"/>
  <c r="R33" i="1"/>
  <c r="R35" i="1" s="1"/>
  <c r="R13" i="1"/>
  <c r="R14" i="1" s="1"/>
  <c r="S21" i="1"/>
  <c r="O66" i="1"/>
  <c r="O67" i="1"/>
  <c r="O26" i="1"/>
  <c r="O27" i="1"/>
  <c r="P25" i="1"/>
  <c r="R18" i="1"/>
  <c r="R22" i="1" s="1"/>
  <c r="Q58" i="1"/>
  <c r="Q62" i="1" s="1"/>
  <c r="R24" i="1" l="1"/>
  <c r="R8" i="4"/>
  <c r="R9" i="4" s="1"/>
  <c r="R10" i="4" s="1"/>
  <c r="Q64" i="1"/>
  <c r="Q15" i="4"/>
  <c r="Q16" i="4" s="1"/>
  <c r="Q17" i="4" s="1"/>
  <c r="T34" i="1"/>
  <c r="U12" i="1"/>
  <c r="T74" i="1"/>
  <c r="U52" i="1"/>
  <c r="P80" i="1"/>
  <c r="P81" i="1"/>
  <c r="Q78" i="1"/>
  <c r="Q79" i="1" s="1"/>
  <c r="S50" i="1"/>
  <c r="T50" i="1" s="1"/>
  <c r="R75" i="1"/>
  <c r="R76" i="1" s="1"/>
  <c r="R53" i="1"/>
  <c r="R54" i="1" s="1"/>
  <c r="R36" i="1"/>
  <c r="R38" i="1"/>
  <c r="R39" i="1" s="1"/>
  <c r="R41" i="1" s="1"/>
  <c r="Q40" i="1"/>
  <c r="T51" i="1"/>
  <c r="T11" i="1"/>
  <c r="U11" i="1" s="1"/>
  <c r="S33" i="1"/>
  <c r="S35" i="1" s="1"/>
  <c r="S13" i="1"/>
  <c r="S14" i="1" s="1"/>
  <c r="T21" i="1"/>
  <c r="U21" i="1" s="1"/>
  <c r="V21" i="1" s="1"/>
  <c r="W21" i="1" s="1"/>
  <c r="X21" i="1" s="1"/>
  <c r="Y21" i="1" s="1"/>
  <c r="Z21" i="1" s="1"/>
  <c r="AA21" i="1" s="1"/>
  <c r="AB21" i="1" s="1"/>
  <c r="AC21" i="1" s="1"/>
  <c r="AD21" i="1" s="1"/>
  <c r="P66" i="1"/>
  <c r="P67" i="1"/>
  <c r="P26" i="1"/>
  <c r="P27" i="1"/>
  <c r="Q25" i="1"/>
  <c r="Q65" i="1"/>
  <c r="S18" i="1"/>
  <c r="S22" i="1" s="1"/>
  <c r="S8" i="4" s="1"/>
  <c r="S9" i="4" s="1"/>
  <c r="S10" i="4" s="1"/>
  <c r="R58" i="1"/>
  <c r="R62" i="1" s="1"/>
  <c r="R15" i="4" s="1"/>
  <c r="R16" i="4" s="1"/>
  <c r="R17" i="4" s="1"/>
  <c r="T73" i="1" l="1"/>
  <c r="U51" i="1"/>
  <c r="V52" i="1"/>
  <c r="U74" i="1"/>
  <c r="U33" i="1"/>
  <c r="V11" i="1"/>
  <c r="U13" i="1"/>
  <c r="V12" i="1"/>
  <c r="U34" i="1"/>
  <c r="Q80" i="1"/>
  <c r="Q81" i="1"/>
  <c r="R78" i="1"/>
  <c r="R79" i="1" s="1"/>
  <c r="S36" i="1"/>
  <c r="S38" i="1"/>
  <c r="S39" i="1" s="1"/>
  <c r="S41" i="1" s="1"/>
  <c r="T33" i="1"/>
  <c r="T35" i="1" s="1"/>
  <c r="T13" i="1"/>
  <c r="T14" i="1" s="1"/>
  <c r="S24" i="1"/>
  <c r="R64" i="1"/>
  <c r="U50" i="1"/>
  <c r="S75" i="1"/>
  <c r="S76" i="1" s="1"/>
  <c r="S53" i="1"/>
  <c r="S54" i="1" s="1"/>
  <c r="R40" i="1"/>
  <c r="Q26" i="1"/>
  <c r="Q27" i="1"/>
  <c r="Q66" i="1"/>
  <c r="Q67" i="1"/>
  <c r="R65" i="1"/>
  <c r="T18" i="1"/>
  <c r="S58" i="1"/>
  <c r="S62" i="1" s="1"/>
  <c r="R25" i="1"/>
  <c r="S64" i="1" l="1"/>
  <c r="S15" i="4"/>
  <c r="S16" i="4" s="1"/>
  <c r="S17" i="4" s="1"/>
  <c r="W11" i="1"/>
  <c r="V33" i="1"/>
  <c r="V13" i="1"/>
  <c r="T22" i="1"/>
  <c r="T38" i="1" s="1"/>
  <c r="T39" i="1" s="1"/>
  <c r="T41" i="1" s="1"/>
  <c r="U18" i="1"/>
  <c r="W12" i="1"/>
  <c r="V34" i="1"/>
  <c r="V35" i="1" s="1"/>
  <c r="U14" i="1"/>
  <c r="U35" i="1"/>
  <c r="V50" i="1"/>
  <c r="U53" i="1"/>
  <c r="W52" i="1"/>
  <c r="V74" i="1"/>
  <c r="V51" i="1"/>
  <c r="U73" i="1"/>
  <c r="U75" i="1" s="1"/>
  <c r="R81" i="1"/>
  <c r="R80" i="1"/>
  <c r="S78" i="1"/>
  <c r="S79" i="1" s="1"/>
  <c r="S40" i="1"/>
  <c r="T36" i="1"/>
  <c r="T75" i="1"/>
  <c r="T76" i="1" s="1"/>
  <c r="T53" i="1"/>
  <c r="T54" i="1" s="1"/>
  <c r="R66" i="1"/>
  <c r="R67" i="1"/>
  <c r="R26" i="1"/>
  <c r="R27" i="1"/>
  <c r="S25" i="1"/>
  <c r="T58" i="1"/>
  <c r="T62" i="1" s="1"/>
  <c r="T15" i="4" s="1"/>
  <c r="T16" i="4" s="1"/>
  <c r="T17" i="4" s="1"/>
  <c r="S65" i="1"/>
  <c r="T24" i="1" l="1"/>
  <c r="T8" i="4"/>
  <c r="T9" i="4" s="1"/>
  <c r="T10" i="4" s="1"/>
  <c r="U54" i="1"/>
  <c r="U76" i="1"/>
  <c r="W51" i="1"/>
  <c r="V73" i="1"/>
  <c r="V75" i="1" s="1"/>
  <c r="X52" i="1"/>
  <c r="W74" i="1"/>
  <c r="W50" i="1"/>
  <c r="V53" i="1"/>
  <c r="U36" i="1"/>
  <c r="V36" i="1"/>
  <c r="X12" i="1"/>
  <c r="W34" i="1"/>
  <c r="V18" i="1"/>
  <c r="U22" i="1"/>
  <c r="U58" i="1"/>
  <c r="U62" i="1" s="1"/>
  <c r="V14" i="1"/>
  <c r="W33" i="1"/>
  <c r="X11" i="1"/>
  <c r="W13" i="1"/>
  <c r="S81" i="1"/>
  <c r="S80" i="1"/>
  <c r="T40" i="1"/>
  <c r="T78" i="1"/>
  <c r="T79" i="1" s="1"/>
  <c r="T64" i="1"/>
  <c r="T65" i="1" s="1"/>
  <c r="S66" i="1"/>
  <c r="S67" i="1"/>
  <c r="S26" i="1"/>
  <c r="S27" i="1"/>
  <c r="T25" i="1"/>
  <c r="U24" i="1" l="1"/>
  <c r="U25" i="1" s="1"/>
  <c r="U8" i="4"/>
  <c r="U9" i="4" s="1"/>
  <c r="U10" i="4" s="1"/>
  <c r="U64" i="1"/>
  <c r="U65" i="1" s="1"/>
  <c r="U66" i="1" s="1"/>
  <c r="U15" i="4"/>
  <c r="U16" i="4" s="1"/>
  <c r="U17" i="4" s="1"/>
  <c r="U78" i="1"/>
  <c r="U79" i="1" s="1"/>
  <c r="U81" i="1" s="1"/>
  <c r="U38" i="1"/>
  <c r="U39" i="1" s="1"/>
  <c r="U40" i="1" s="1"/>
  <c r="X13" i="1"/>
  <c r="Y12" i="1"/>
  <c r="X34" i="1"/>
  <c r="W53" i="1"/>
  <c r="W54" i="1" s="1"/>
  <c r="X50" i="1"/>
  <c r="Y50" i="1" s="1"/>
  <c r="V54" i="1"/>
  <c r="W35" i="1"/>
  <c r="W14" i="1"/>
  <c r="W75" i="1"/>
  <c r="Y11" i="1"/>
  <c r="X33" i="1"/>
  <c r="Y52" i="1"/>
  <c r="X74" i="1"/>
  <c r="V76" i="1"/>
  <c r="W73" i="1"/>
  <c r="X51" i="1"/>
  <c r="U26" i="1"/>
  <c r="U27" i="1"/>
  <c r="W18" i="1"/>
  <c r="V58" i="1"/>
  <c r="V62" i="1" s="1"/>
  <c r="V22" i="1"/>
  <c r="V8" i="4" s="1"/>
  <c r="V9" i="4" s="1"/>
  <c r="V10" i="4" s="1"/>
  <c r="T80" i="1"/>
  <c r="T81" i="1"/>
  <c r="T26" i="1"/>
  <c r="T27" i="1"/>
  <c r="T66" i="1"/>
  <c r="T67" i="1"/>
  <c r="U80" i="1" l="1"/>
  <c r="U41" i="1"/>
  <c r="V78" i="1"/>
  <c r="V79" i="1" s="1"/>
  <c r="V81" i="1" s="1"/>
  <c r="V15" i="4"/>
  <c r="V16" i="4" s="1"/>
  <c r="V17" i="4" s="1"/>
  <c r="U67" i="1"/>
  <c r="X35" i="1"/>
  <c r="Z11" i="1"/>
  <c r="Y33" i="1"/>
  <c r="Y13" i="1"/>
  <c r="V24" i="1"/>
  <c r="V25" i="1" s="1"/>
  <c r="V38" i="1"/>
  <c r="V39" i="1" s="1"/>
  <c r="W76" i="1"/>
  <c r="X18" i="1"/>
  <c r="W22" i="1"/>
  <c r="W58" i="1"/>
  <c r="W62" i="1" s="1"/>
  <c r="W36" i="1"/>
  <c r="V64" i="1"/>
  <c r="V65" i="1" s="1"/>
  <c r="Y51" i="1"/>
  <c r="X73" i="1"/>
  <c r="Z50" i="1"/>
  <c r="X36" i="1"/>
  <c r="X75" i="1"/>
  <c r="Z12" i="1"/>
  <c r="Y34" i="1"/>
  <c r="Y35" i="1" s="1"/>
  <c r="Y74" i="1"/>
  <c r="Z52" i="1"/>
  <c r="X14" i="1"/>
  <c r="X53" i="1"/>
  <c r="X54" i="1" s="1"/>
  <c r="W24" i="1" l="1"/>
  <c r="W25" i="1" s="1"/>
  <c r="W26" i="1" s="1"/>
  <c r="W8" i="4"/>
  <c r="W9" i="4" s="1"/>
  <c r="W10" i="4" s="1"/>
  <c r="W64" i="1"/>
  <c r="W65" i="1" s="1"/>
  <c r="W15" i="4"/>
  <c r="W16" i="4" s="1"/>
  <c r="W17" i="4" s="1"/>
  <c r="V80" i="1"/>
  <c r="W38" i="1"/>
  <c r="W39" i="1" s="1"/>
  <c r="W41" i="1" s="1"/>
  <c r="V67" i="1"/>
  <c r="V66" i="1"/>
  <c r="Z74" i="1"/>
  <c r="AA52" i="1"/>
  <c r="W27" i="1"/>
  <c r="Y36" i="1"/>
  <c r="W78" i="1"/>
  <c r="W79" i="1" s="1"/>
  <c r="Z34" i="1"/>
  <c r="AA12" i="1"/>
  <c r="X76" i="1"/>
  <c r="AA50" i="1"/>
  <c r="Z51" i="1"/>
  <c r="Y73" i="1"/>
  <c r="Y75" i="1" s="1"/>
  <c r="W66" i="1"/>
  <c r="W67" i="1"/>
  <c r="X58" i="1"/>
  <c r="X62" i="1" s="1"/>
  <c r="Y18" i="1"/>
  <c r="X22" i="1"/>
  <c r="X8" i="4" s="1"/>
  <c r="X9" i="4" s="1"/>
  <c r="X10" i="4" s="1"/>
  <c r="V41" i="1"/>
  <c r="V40" i="1"/>
  <c r="V26" i="1"/>
  <c r="V27" i="1"/>
  <c r="Y14" i="1"/>
  <c r="Y53" i="1"/>
  <c r="AA11" i="1"/>
  <c r="Z33" i="1"/>
  <c r="Z13" i="1"/>
  <c r="Z14" i="1" s="1"/>
  <c r="W40" i="1" l="1"/>
  <c r="X64" i="1"/>
  <c r="X65" i="1" s="1"/>
  <c r="X66" i="1" s="1"/>
  <c r="X15" i="4"/>
  <c r="X16" i="4" s="1"/>
  <c r="X17" i="4" s="1"/>
  <c r="X78" i="1"/>
  <c r="X79" i="1" s="1"/>
  <c r="X81" i="1" s="1"/>
  <c r="AA33" i="1"/>
  <c r="AB11" i="1"/>
  <c r="AA13" i="1"/>
  <c r="AB50" i="1"/>
  <c r="Y54" i="1"/>
  <c r="AA34" i="1"/>
  <c r="AA35" i="1" s="1"/>
  <c r="AB12" i="1"/>
  <c r="X38" i="1"/>
  <c r="X39" i="1" s="1"/>
  <c r="X24" i="1"/>
  <c r="X25" i="1" s="1"/>
  <c r="Y22" i="1"/>
  <c r="Y8" i="4" s="1"/>
  <c r="Y9" i="4" s="1"/>
  <c r="Y10" i="4" s="1"/>
  <c r="Y58" i="1"/>
  <c r="Y62" i="1" s="1"/>
  <c r="Z18" i="1"/>
  <c r="AA74" i="1"/>
  <c r="AB52" i="1"/>
  <c r="W81" i="1"/>
  <c r="W80" i="1"/>
  <c r="X67" i="1"/>
  <c r="Y76" i="1"/>
  <c r="AA51" i="1"/>
  <c r="Z73" i="1"/>
  <c r="Z75" i="1" s="1"/>
  <c r="Z35" i="1"/>
  <c r="Z53" i="1"/>
  <c r="Z54" i="1" s="1"/>
  <c r="Y64" i="1" l="1"/>
  <c r="Y65" i="1" s="1"/>
  <c r="Y66" i="1" s="1"/>
  <c r="Y15" i="4"/>
  <c r="Y16" i="4" s="1"/>
  <c r="Y17" i="4" s="1"/>
  <c r="X80" i="1"/>
  <c r="Z76" i="1"/>
  <c r="AB74" i="1"/>
  <c r="AC52" i="1"/>
  <c r="Z58" i="1"/>
  <c r="Z62" i="1" s="1"/>
  <c r="Z22" i="1"/>
  <c r="AA18" i="1"/>
  <c r="Z36" i="1"/>
  <c r="Y38" i="1"/>
  <c r="Y39" i="1" s="1"/>
  <c r="Y24" i="1"/>
  <c r="Y25" i="1" s="1"/>
  <c r="X26" i="1"/>
  <c r="X27" i="1"/>
  <c r="AA73" i="1"/>
  <c r="AA75" i="1" s="1"/>
  <c r="AB51" i="1"/>
  <c r="X40" i="1"/>
  <c r="X41" i="1"/>
  <c r="Y78" i="1"/>
  <c r="Y79" i="1" s="1"/>
  <c r="AB34" i="1"/>
  <c r="AC12" i="1"/>
  <c r="AA36" i="1"/>
  <c r="AA53" i="1"/>
  <c r="AC50" i="1"/>
  <c r="AB53" i="1"/>
  <c r="AA14" i="1"/>
  <c r="AB33" i="1"/>
  <c r="AB35" i="1" s="1"/>
  <c r="AC11" i="1"/>
  <c r="AB13" i="1"/>
  <c r="AB14" i="1" s="1"/>
  <c r="Y67" i="1" l="1"/>
  <c r="Z24" i="1"/>
  <c r="Z25" i="1" s="1"/>
  <c r="Z26" i="1" s="1"/>
  <c r="Z8" i="4"/>
  <c r="Z9" i="4" s="1"/>
  <c r="Z10" i="4" s="1"/>
  <c r="Z64" i="1"/>
  <c r="Z65" i="1" s="1"/>
  <c r="Z67" i="1" s="1"/>
  <c r="Z15" i="4"/>
  <c r="Z16" i="4" s="1"/>
  <c r="Z17" i="4" s="1"/>
  <c r="Z38" i="1"/>
  <c r="Z39" i="1" s="1"/>
  <c r="Z40" i="1" s="1"/>
  <c r="AB54" i="1"/>
  <c r="AD50" i="1"/>
  <c r="AC53" i="1"/>
  <c r="AA54" i="1"/>
  <c r="Y40" i="1"/>
  <c r="Y41" i="1"/>
  <c r="AC33" i="1"/>
  <c r="AD11" i="1"/>
  <c r="AC13" i="1"/>
  <c r="AB36" i="1"/>
  <c r="Y27" i="1"/>
  <c r="Y26" i="1"/>
  <c r="AB18" i="1"/>
  <c r="AA22" i="1"/>
  <c r="AA8" i="4" s="1"/>
  <c r="AA9" i="4" s="1"/>
  <c r="AA10" i="4" s="1"/>
  <c r="AA58" i="1"/>
  <c r="AA62" i="1" s="1"/>
  <c r="AA15" i="4" s="1"/>
  <c r="AA16" i="4" s="1"/>
  <c r="AA17" i="4" s="1"/>
  <c r="AC34" i="1"/>
  <c r="AD12" i="1"/>
  <c r="AD34" i="1" s="1"/>
  <c r="AA76" i="1"/>
  <c r="AC74" i="1"/>
  <c r="AD52" i="1"/>
  <c r="AD74" i="1" s="1"/>
  <c r="Y80" i="1"/>
  <c r="Y81" i="1"/>
  <c r="Z78" i="1"/>
  <c r="Z79" i="1" s="1"/>
  <c r="AB73" i="1"/>
  <c r="AB75" i="1" s="1"/>
  <c r="AC51" i="1"/>
  <c r="Z66" i="1" l="1"/>
  <c r="Z27" i="1"/>
  <c r="Z41" i="1"/>
  <c r="AA78" i="1"/>
  <c r="AA79" i="1" s="1"/>
  <c r="AA80" i="1" s="1"/>
  <c r="AA64" i="1"/>
  <c r="AA65" i="1" s="1"/>
  <c r="AA66" i="1" s="1"/>
  <c r="AB76" i="1"/>
  <c r="AC14" i="1"/>
  <c r="AC75" i="1"/>
  <c r="AD53" i="1"/>
  <c r="Z80" i="1"/>
  <c r="Z81" i="1"/>
  <c r="AD33" i="1"/>
  <c r="AD35" i="1" s="1"/>
  <c r="AD13" i="1"/>
  <c r="AC35" i="1"/>
  <c r="AC54" i="1"/>
  <c r="AA38" i="1"/>
  <c r="AA39" i="1" s="1"/>
  <c r="AA24" i="1"/>
  <c r="AA25" i="1" s="1"/>
  <c r="AC73" i="1"/>
  <c r="AD51" i="1"/>
  <c r="AD73" i="1" s="1"/>
  <c r="AD75" i="1" s="1"/>
  <c r="AB58" i="1"/>
  <c r="AB62" i="1" s="1"/>
  <c r="AC18" i="1"/>
  <c r="AB22" i="1"/>
  <c r="AB8" i="4" s="1"/>
  <c r="AB9" i="4" s="1"/>
  <c r="AB10" i="4" s="1"/>
  <c r="AA67" i="1" l="1"/>
  <c r="AA81" i="1"/>
  <c r="AB64" i="1"/>
  <c r="AB65" i="1" s="1"/>
  <c r="AB15" i="4"/>
  <c r="AB16" i="4" s="1"/>
  <c r="AB17" i="4" s="1"/>
  <c r="AC36" i="1"/>
  <c r="AD14" i="1"/>
  <c r="AD36" i="1"/>
  <c r="AB24" i="1"/>
  <c r="AB25" i="1" s="1"/>
  <c r="AB38" i="1"/>
  <c r="AB39" i="1" s="1"/>
  <c r="AD54" i="1"/>
  <c r="AD18" i="1"/>
  <c r="AC58" i="1"/>
  <c r="AC62" i="1" s="1"/>
  <c r="AC22" i="1"/>
  <c r="AB66" i="1"/>
  <c r="AB67" i="1"/>
  <c r="AD76" i="1"/>
  <c r="AC76" i="1"/>
  <c r="AA26" i="1"/>
  <c r="AA27" i="1"/>
  <c r="AA40" i="1"/>
  <c r="AA41" i="1"/>
  <c r="AB78" i="1"/>
  <c r="AB79" i="1" s="1"/>
  <c r="AC24" i="1" l="1"/>
  <c r="AC25" i="1" s="1"/>
  <c r="AC27" i="1" s="1"/>
  <c r="AC8" i="4"/>
  <c r="AC9" i="4" s="1"/>
  <c r="AC10" i="4" s="1"/>
  <c r="AC64" i="1"/>
  <c r="AC65" i="1" s="1"/>
  <c r="AC66" i="1" s="1"/>
  <c r="AC15" i="4"/>
  <c r="AC16" i="4" s="1"/>
  <c r="AC17" i="4" s="1"/>
  <c r="AD22" i="1"/>
  <c r="AD8" i="4" s="1"/>
  <c r="AD9" i="4" s="1"/>
  <c r="AD10" i="4" s="1"/>
  <c r="AD58" i="1"/>
  <c r="AD62" i="1" s="1"/>
  <c r="AD15" i="4" s="1"/>
  <c r="AD16" i="4" s="1"/>
  <c r="AD17" i="4" s="1"/>
  <c r="AB81" i="1"/>
  <c r="AB80" i="1"/>
  <c r="AC78" i="1"/>
  <c r="AC79" i="1" s="1"/>
  <c r="AC67" i="1"/>
  <c r="AB26" i="1"/>
  <c r="AB27" i="1"/>
  <c r="AC38" i="1"/>
  <c r="AC39" i="1" s="1"/>
  <c r="AB41" i="1"/>
  <c r="AB40" i="1"/>
  <c r="AC26" i="1" l="1"/>
  <c r="AC41" i="1"/>
  <c r="AC40" i="1"/>
  <c r="AC80" i="1"/>
  <c r="AC81" i="1"/>
  <c r="AD78" i="1"/>
  <c r="AD79" i="1" s="1"/>
  <c r="AD64" i="1"/>
  <c r="AD65" i="1" s="1"/>
  <c r="AD38" i="1"/>
  <c r="AD39" i="1" s="1"/>
  <c r="AD24" i="1"/>
  <c r="AD25" i="1" s="1"/>
  <c r="AD26" i="1" l="1"/>
  <c r="AD27" i="1"/>
  <c r="AD40" i="1"/>
  <c r="AD41" i="1"/>
  <c r="AD66" i="1"/>
  <c r="AD67" i="1"/>
  <c r="AD80" i="1"/>
  <c r="AD8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Karavayev, Louanne</author>
  </authors>
  <commentList>
    <comment ref="B19" authorId="0" shapeId="0" xr:uid="{4DAB6BDB-BB7C-4B3E-B6F7-52A39C3D6CE5}">
      <text>
        <r>
          <rPr>
            <b/>
            <sz val="9"/>
            <color indexed="81"/>
            <rFont val="Tahoma"/>
            <charset val="1"/>
          </rPr>
          <t>Karavayev, Louanne:</t>
        </r>
        <r>
          <rPr>
            <sz val="9"/>
            <color indexed="81"/>
            <rFont val="Tahoma"/>
            <charset val="1"/>
          </rPr>
          <t xml:space="preserve">
I:\Projects\0308_2022RFP\02_PLEXOS\Support\20221116 DR Capacity and Cost D03.xlsx
Existing DLC tab</t>
        </r>
      </text>
    </comment>
    <comment ref="B59" authorId="0" shapeId="0" xr:uid="{AE31D7C5-A031-4373-84F3-205DBE879773}">
      <text>
        <r>
          <rPr>
            <b/>
            <sz val="9"/>
            <color indexed="81"/>
            <rFont val="Tahoma"/>
            <charset val="1"/>
          </rPr>
          <t>Karavayev, Louanne:</t>
        </r>
        <r>
          <rPr>
            <sz val="9"/>
            <color indexed="81"/>
            <rFont val="Tahoma"/>
            <charset val="1"/>
          </rPr>
          <t xml:space="preserve">
I:\Projects\0308_2022RFP\02_PLEXOS\Support\20221116 DR Capacity and Cost D03.xlsx
Existing DLC tab</t>
        </r>
      </text>
    </comment>
  </commentList>
</comments>
</file>

<file path=xl/sharedStrings.xml><?xml version="1.0" encoding="utf-8"?>
<sst xmlns="http://schemas.openxmlformats.org/spreadsheetml/2006/main" count="167" uniqueCount="105">
  <si>
    <t>Small-Frame SCCTs</t>
  </si>
  <si>
    <t>Solar PPAs</t>
  </si>
  <si>
    <t>OVEC</t>
  </si>
  <si>
    <t>Total Supply</t>
  </si>
  <si>
    <t>Reserve Margin (%)</t>
  </si>
  <si>
    <t>Summer</t>
  </si>
  <si>
    <t>Winter</t>
  </si>
  <si>
    <t>Mill Creek 1</t>
  </si>
  <si>
    <t>Retirements/Additions</t>
  </si>
  <si>
    <t>Coal</t>
  </si>
  <si>
    <t>Large-Frame SCCTs</t>
  </si>
  <si>
    <t>Brown 3</t>
  </si>
  <si>
    <t>Brown 6</t>
  </si>
  <si>
    <t>Brown 7</t>
  </si>
  <si>
    <t>Dix Dam 1</t>
  </si>
  <si>
    <t>Dix Dam 2</t>
  </si>
  <si>
    <t>Dix Dam 3</t>
  </si>
  <si>
    <t>Ghent 1</t>
  </si>
  <si>
    <t>Ghent 2</t>
  </si>
  <si>
    <t>Ghent 3</t>
  </si>
  <si>
    <t>Ghent 4</t>
  </si>
  <si>
    <t>Haefling 1</t>
  </si>
  <si>
    <t>Haefling 2</t>
  </si>
  <si>
    <t>Mill Creek 2</t>
  </si>
  <si>
    <t>Mill Creek 3</t>
  </si>
  <si>
    <t>Mill Creek 4</t>
  </si>
  <si>
    <t>Ohio Falls 1</t>
  </si>
  <si>
    <t>Ohio Falls 2</t>
  </si>
  <si>
    <t>Ohio Falls 3</t>
  </si>
  <si>
    <t>Ohio Falls 4</t>
  </si>
  <si>
    <t>Ohio Falls 5</t>
  </si>
  <si>
    <t>Ohio Falls 6</t>
  </si>
  <si>
    <t>Ohio Falls 7</t>
  </si>
  <si>
    <t>Ohio Falls 8</t>
  </si>
  <si>
    <t>Paddy's Run 13</t>
  </si>
  <si>
    <t>Paddy's Run 12</t>
  </si>
  <si>
    <r>
      <t xml:space="preserve">Winter </t>
    </r>
    <r>
      <rPr>
        <b/>
        <vertAlign val="superscript"/>
        <sz val="11"/>
        <rFont val="Calibri"/>
        <family val="2"/>
        <scheme val="minor"/>
      </rPr>
      <t>2</t>
    </r>
  </si>
  <si>
    <r>
      <t xml:space="preserve">Summer </t>
    </r>
    <r>
      <rPr>
        <b/>
        <vertAlign val="superscript"/>
        <sz val="11"/>
        <rFont val="Calibri"/>
        <family val="2"/>
        <scheme val="minor"/>
      </rPr>
      <t>2</t>
    </r>
  </si>
  <si>
    <r>
      <t xml:space="preserve">Plant Name </t>
    </r>
    <r>
      <rPr>
        <vertAlign val="superscript"/>
        <sz val="11"/>
        <rFont val="Calibri"/>
        <family val="2"/>
        <scheme val="minor"/>
      </rPr>
      <t>4,5</t>
    </r>
  </si>
  <si>
    <r>
      <t xml:space="preserve">Brown 5 </t>
    </r>
    <r>
      <rPr>
        <vertAlign val="superscript"/>
        <sz val="11"/>
        <rFont val="Calibri"/>
        <family val="2"/>
        <scheme val="minor"/>
      </rPr>
      <t>6</t>
    </r>
  </si>
  <si>
    <r>
      <t xml:space="preserve">Brown 8 </t>
    </r>
    <r>
      <rPr>
        <vertAlign val="superscript"/>
        <sz val="11"/>
        <rFont val="Calibri"/>
        <family val="2"/>
        <scheme val="minor"/>
      </rPr>
      <t>6</t>
    </r>
  </si>
  <si>
    <r>
      <t xml:space="preserve">Brown 9 </t>
    </r>
    <r>
      <rPr>
        <vertAlign val="superscript"/>
        <sz val="11"/>
        <rFont val="Calibri"/>
        <family val="2"/>
        <scheme val="minor"/>
      </rPr>
      <t>6</t>
    </r>
  </si>
  <si>
    <r>
      <t xml:space="preserve">Brown 10 </t>
    </r>
    <r>
      <rPr>
        <vertAlign val="superscript"/>
        <sz val="11"/>
        <rFont val="Calibri"/>
        <family val="2"/>
        <scheme val="minor"/>
      </rPr>
      <t>6</t>
    </r>
  </si>
  <si>
    <r>
      <t xml:space="preserve">Brown 11 </t>
    </r>
    <r>
      <rPr>
        <vertAlign val="superscript"/>
        <sz val="11"/>
        <rFont val="Calibri"/>
        <family val="2"/>
        <scheme val="minor"/>
      </rPr>
      <t>6</t>
    </r>
  </si>
  <si>
    <r>
      <t>Brown Solar</t>
    </r>
    <r>
      <rPr>
        <vertAlign val="superscript"/>
        <sz val="11"/>
        <rFont val="Calibri"/>
        <family val="2"/>
        <scheme val="minor"/>
      </rPr>
      <t>11</t>
    </r>
  </si>
  <si>
    <r>
      <t>Archdiocese of Louisville Business Solar</t>
    </r>
    <r>
      <rPr>
        <vertAlign val="superscript"/>
        <sz val="11"/>
        <rFont val="Calibri"/>
        <family val="2"/>
        <scheme val="minor"/>
      </rPr>
      <t>11</t>
    </r>
  </si>
  <si>
    <r>
      <t>Maker's Mark Business Solar</t>
    </r>
    <r>
      <rPr>
        <vertAlign val="superscript"/>
        <sz val="11"/>
        <rFont val="Calibri"/>
        <family val="2"/>
        <scheme val="minor"/>
      </rPr>
      <t>11</t>
    </r>
  </si>
  <si>
    <r>
      <t xml:space="preserve">Cane Run 7 </t>
    </r>
    <r>
      <rPr>
        <vertAlign val="superscript"/>
        <sz val="11"/>
        <rFont val="Calibri"/>
        <family val="2"/>
        <scheme val="minor"/>
      </rPr>
      <t>8</t>
    </r>
  </si>
  <si>
    <r>
      <t>Simpsonville Solar 1</t>
    </r>
    <r>
      <rPr>
        <vertAlign val="superscript"/>
        <sz val="11"/>
        <rFont val="Calibri"/>
        <family val="2"/>
        <scheme val="minor"/>
      </rPr>
      <t>11</t>
    </r>
  </si>
  <si>
    <r>
      <t>Simpsonville Solar 2</t>
    </r>
    <r>
      <rPr>
        <vertAlign val="superscript"/>
        <sz val="11"/>
        <rFont val="Calibri"/>
        <family val="2"/>
        <scheme val="minor"/>
      </rPr>
      <t>11</t>
    </r>
  </si>
  <si>
    <r>
      <t>Simpsonville Solar 3</t>
    </r>
    <r>
      <rPr>
        <vertAlign val="superscript"/>
        <sz val="11"/>
        <rFont val="Calibri"/>
        <family val="2"/>
        <scheme val="minor"/>
      </rPr>
      <t>11</t>
    </r>
  </si>
  <si>
    <r>
      <t>Simpsonville Solar 4</t>
    </r>
    <r>
      <rPr>
        <vertAlign val="superscript"/>
        <sz val="11"/>
        <rFont val="Calibri"/>
        <family val="2"/>
        <scheme val="minor"/>
      </rPr>
      <t>11</t>
    </r>
  </si>
  <si>
    <r>
      <t xml:space="preserve">Trimble County 1 </t>
    </r>
    <r>
      <rPr>
        <vertAlign val="superscript"/>
        <sz val="11"/>
        <rFont val="Calibri"/>
        <family val="2"/>
        <scheme val="minor"/>
      </rPr>
      <t>1</t>
    </r>
  </si>
  <si>
    <r>
      <t>Trimble County 2</t>
    </r>
    <r>
      <rPr>
        <vertAlign val="superscript"/>
        <sz val="11"/>
        <rFont val="Calibri"/>
        <family val="2"/>
        <scheme val="minor"/>
      </rPr>
      <t xml:space="preserve"> 1</t>
    </r>
  </si>
  <si>
    <r>
      <t xml:space="preserve">Trimble County 5 </t>
    </r>
    <r>
      <rPr>
        <vertAlign val="superscript"/>
        <sz val="11"/>
        <rFont val="Calibri"/>
        <family val="2"/>
        <scheme val="minor"/>
      </rPr>
      <t>7</t>
    </r>
  </si>
  <si>
    <r>
      <t>Trimble County 6</t>
    </r>
    <r>
      <rPr>
        <vertAlign val="superscript"/>
        <sz val="11"/>
        <rFont val="Calibri"/>
        <family val="2"/>
        <scheme val="minor"/>
      </rPr>
      <t xml:space="preserve"> 7</t>
    </r>
  </si>
  <si>
    <r>
      <t>Trimble County 7</t>
    </r>
    <r>
      <rPr>
        <vertAlign val="superscript"/>
        <sz val="11"/>
        <rFont val="Calibri"/>
        <family val="2"/>
        <scheme val="minor"/>
      </rPr>
      <t xml:space="preserve"> 7</t>
    </r>
  </si>
  <si>
    <r>
      <t>Trimble County 8</t>
    </r>
    <r>
      <rPr>
        <vertAlign val="superscript"/>
        <sz val="11"/>
        <rFont val="Calibri"/>
        <family val="2"/>
        <scheme val="minor"/>
      </rPr>
      <t xml:space="preserve"> 7</t>
    </r>
  </si>
  <si>
    <r>
      <t>Trimble County 9</t>
    </r>
    <r>
      <rPr>
        <vertAlign val="superscript"/>
        <sz val="11"/>
        <rFont val="Calibri"/>
        <family val="2"/>
        <scheme val="minor"/>
      </rPr>
      <t xml:space="preserve"> 7</t>
    </r>
  </si>
  <si>
    <r>
      <t>Trimble County 10</t>
    </r>
    <r>
      <rPr>
        <vertAlign val="superscript"/>
        <sz val="11"/>
        <rFont val="Calibri"/>
        <family val="2"/>
        <scheme val="minor"/>
      </rPr>
      <t xml:space="preserve"> 7</t>
    </r>
  </si>
  <si>
    <t>*</t>
  </si>
  <si>
    <r>
      <t>Simpsonville Solar 5</t>
    </r>
    <r>
      <rPr>
        <vertAlign val="superscript"/>
        <sz val="11"/>
        <rFont val="Calibri"/>
        <family val="2"/>
        <scheme val="minor"/>
      </rPr>
      <t>11</t>
    </r>
  </si>
  <si>
    <t>Unit Ratings as of 7/19/22</t>
  </si>
  <si>
    <t>from 2023 BP, assumed availability at peak</t>
  </si>
  <si>
    <t>*Cane Run 7 with Upgrade</t>
  </si>
  <si>
    <t>Capacity Need (MW)</t>
  </si>
  <si>
    <t>Dispatchable Generation Resources</t>
  </si>
  <si>
    <t>Intermittent/Limited-Duration Resources</t>
  </si>
  <si>
    <t>Peak Load</t>
  </si>
  <si>
    <t>Total Dispatchable as of 1/1/2023</t>
  </si>
  <si>
    <t>Total Dispatchable as of 6/1/2024</t>
  </si>
  <si>
    <t>Total Other</t>
  </si>
  <si>
    <t>Total</t>
  </si>
  <si>
    <t>Existing Resources</t>
  </si>
  <si>
    <t>Existing CSR</t>
  </si>
  <si>
    <t>Total Reserve Margin (%)</t>
  </si>
  <si>
    <t>Total Reserve Margin (MW)</t>
  </si>
  <si>
    <t>Dispatchable Generation Resources with Additional Coal Retirements</t>
  </si>
  <si>
    <t>Solar</t>
  </si>
  <si>
    <t>Wind</t>
  </si>
  <si>
    <t>NGCC</t>
  </si>
  <si>
    <t>SCCT</t>
  </si>
  <si>
    <t>Total Dispatchable Resources</t>
  </si>
  <si>
    <t>Total Limited Resources</t>
  </si>
  <si>
    <t>Reserve Margin %</t>
  </si>
  <si>
    <t>Portfolio Name</t>
  </si>
  <si>
    <t>DSM</t>
  </si>
  <si>
    <t>Contribution to Peak</t>
  </si>
  <si>
    <t>Total Disp</t>
  </si>
  <si>
    <t>Total Lim</t>
  </si>
  <si>
    <t>2028 Summer</t>
  </si>
  <si>
    <t>2028 Winter</t>
  </si>
  <si>
    <t>Disp RM %</t>
  </si>
  <si>
    <t>Total RM %</t>
  </si>
  <si>
    <t>Coal MW</t>
  </si>
  <si>
    <t>N/A</t>
  </si>
  <si>
    <t>DSM MW</t>
  </si>
  <si>
    <t>Battery</t>
  </si>
  <si>
    <t>Existing Dispatchable DSM</t>
  </si>
  <si>
    <t>Low Gas, Mid CTG Ratio</t>
  </si>
  <si>
    <t>Mid Gas, Mid CTG Ratio</t>
  </si>
  <si>
    <t>High Gas, Mid CTG Ratio</t>
  </si>
  <si>
    <t>Low Gas, High CTG Ratio</t>
  </si>
  <si>
    <t>High Gas, Low CTG Ratio</t>
  </si>
  <si>
    <t>High Gas, Current CTG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</si>
</sst>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#,##0.0"/>
    <numFmt numFmtId="166" formatCode="0.00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 applyBorder="1"/>
    <xf numFmtId="0" fontId="2" fillId="0" borderId="0" xfId="0" quotePrefix="1" applyFont="1" applyBorder="1" applyAlignment="1">
      <alignment horizontal="left"/>
    </xf>
    <xf numFmtId="165" fontId="5" fillId="0" borderId="0" xfId="1" applyNumberFormat="1" applyFont="1" applyFill="1" applyBorder="1"/>
    <xf numFmtId="0" fontId="5" fillId="0" borderId="0" xfId="0" quotePrefix="1" applyFont="1" applyBorder="1" applyAlignment="1">
      <alignment horizontal="left"/>
    </xf>
    <xf numFmtId="0" fontId="5" fillId="0" borderId="0" xfId="0" applyFont="1" applyBorder="1"/>
    <xf numFmtId="4" fontId="5" fillId="0" borderId="0" xfId="1" applyNumberFormat="1" applyFont="1" applyFill="1" applyBorder="1"/>
    <xf numFmtId="0" fontId="0" fillId="0" borderId="0" xfId="0" quotePrefix="1" applyFont="1" applyBorder="1" applyAlignment="1">
      <alignment horizontal="left"/>
    </xf>
    <xf numFmtId="165" fontId="0" fillId="0" borderId="0" xfId="0" applyNumberFormat="1" applyFont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3" fontId="6" fillId="0" borderId="0" xfId="1" applyNumberFormat="1" applyFont="1"/>
    <xf numFmtId="3" fontId="7" fillId="0" borderId="0" xfId="1" applyNumberFormat="1" applyFont="1"/>
    <xf numFmtId="3" fontId="9" fillId="0" borderId="0" xfId="1" applyNumberFormat="1" applyFont="1"/>
    <xf numFmtId="3" fontId="10" fillId="0" borderId="0" xfId="1" applyNumberFormat="1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164" fontId="10" fillId="0" borderId="0" xfId="2" applyNumberFormat="1" applyFont="1"/>
    <xf numFmtId="166" fontId="7" fillId="0" borderId="0" xfId="2" applyNumberFormat="1" applyFont="1"/>
    <xf numFmtId="164" fontId="7" fillId="0" borderId="0" xfId="0" applyNumberFormat="1" applyFont="1"/>
    <xf numFmtId="164" fontId="6" fillId="0" borderId="0" xfId="2" applyNumberFormat="1" applyFont="1"/>
    <xf numFmtId="9" fontId="7" fillId="0" borderId="0" xfId="0" applyNumberFormat="1" applyFont="1"/>
    <xf numFmtId="9" fontId="10" fillId="0" borderId="0" xfId="0" applyNumberFormat="1" applyFont="1"/>
    <xf numFmtId="0" fontId="6" fillId="0" borderId="1" xfId="0" applyFont="1" applyBorder="1"/>
    <xf numFmtId="3" fontId="6" fillId="0" borderId="0" xfId="0" applyNumberFormat="1" applyFont="1"/>
    <xf numFmtId="3" fontId="0" fillId="0" borderId="0" xfId="0" applyNumberFormat="1"/>
    <xf numFmtId="164" fontId="0" fillId="0" borderId="0" xfId="2" applyNumberFormat="1" applyFont="1"/>
    <xf numFmtId="164" fontId="13" fillId="0" borderId="0" xfId="2" applyNumberFormat="1" applyFont="1"/>
    <xf numFmtId="9" fontId="14" fillId="0" borderId="0" xfId="2" applyNumberFormat="1" applyFont="1" applyFill="1"/>
    <xf numFmtId="164" fontId="14" fillId="0" borderId="0" xfId="2" applyNumberFormat="1" applyFont="1" applyFill="1"/>
    <xf numFmtId="0" fontId="0" fillId="0" borderId="0" xfId="0" applyFill="1"/>
    <xf numFmtId="0" fontId="0" fillId="2" borderId="0" xfId="0" applyFill="1"/>
    <xf numFmtId="3" fontId="5" fillId="0" borderId="0" xfId="0" applyNumberFormat="1" applyFont="1"/>
    <xf numFmtId="0" fontId="0" fillId="0" borderId="0" xfId="0" applyAlignment="1">
      <alignment horizontal="right"/>
    </xf>
    <xf numFmtId="0" fontId="0" fillId="3" borderId="0" xfId="0" applyFill="1"/>
    <xf numFmtId="3" fontId="14" fillId="3" borderId="0" xfId="0" applyNumberFormat="1" applyFont="1" applyFill="1"/>
    <xf numFmtId="3" fontId="5" fillId="3" borderId="0" xfId="0" applyNumberFormat="1" applyFont="1" applyFill="1"/>
    <xf numFmtId="3" fontId="13" fillId="3" borderId="0" xfId="0" applyNumberFormat="1" applyFont="1" applyFill="1"/>
    <xf numFmtId="0" fontId="2" fillId="0" borderId="0" xfId="0" quotePrefix="1" applyFont="1" applyBorder="1" applyAlignment="1">
      <alignment horizontal="center"/>
    </xf>
    <xf numFmtId="0" fontId="0" fillId="0" borderId="0" xfId="0" applyAlignment="1">
      <alignment horizontal="center"/>
    </xf>
    <xf numFmtId="3" fontId="7" fillId="0" borderId="0" xfId="1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23029-467F-45E0-9B73-716C4D6B3F4D}">
  <dimension ref="A3:AD82"/>
  <sheetViews>
    <sheetView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8.7265625" defaultRowHeight="13" x14ac:dyDescent="0.3"/>
  <cols>
    <col min="1" max="1" width="9.1796875" style="11" bestFit="1" customWidth="1"/>
    <col min="2" max="2" width="35.453125" style="11" bestFit="1" customWidth="1"/>
    <col min="3" max="8" width="8.7265625" style="11"/>
    <col min="9" max="9" width="8.7265625" style="11" customWidth="1"/>
    <col min="10" max="10" width="8.7265625" style="11"/>
    <col min="11" max="19" width="8.7265625" style="11" customWidth="1"/>
    <col min="20" max="20" width="8.7265625" style="11"/>
    <col min="21" max="29" width="8.7265625" style="11" customWidth="1"/>
    <col min="30" max="16384" width="8.7265625" style="11"/>
  </cols>
  <sheetData>
    <row r="3" spans="2:30" x14ac:dyDescent="0.3">
      <c r="C3" s="12">
        <v>2023</v>
      </c>
      <c r="D3" s="11">
        <f>C3+1</f>
        <v>2024</v>
      </c>
      <c r="E3" s="11">
        <f t="shared" ref="E3:T3" si="0">D3+1</f>
        <v>2025</v>
      </c>
      <c r="F3" s="11">
        <f t="shared" si="0"/>
        <v>2026</v>
      </c>
      <c r="G3" s="11">
        <f t="shared" si="0"/>
        <v>2027</v>
      </c>
      <c r="H3" s="11">
        <f t="shared" si="0"/>
        <v>2028</v>
      </c>
      <c r="I3" s="11">
        <f t="shared" si="0"/>
        <v>2029</v>
      </c>
      <c r="J3" s="11">
        <f t="shared" si="0"/>
        <v>2030</v>
      </c>
      <c r="K3" s="11">
        <f t="shared" si="0"/>
        <v>2031</v>
      </c>
      <c r="L3" s="11">
        <f t="shared" si="0"/>
        <v>2032</v>
      </c>
      <c r="M3" s="11">
        <f t="shared" si="0"/>
        <v>2033</v>
      </c>
      <c r="N3" s="11">
        <f t="shared" si="0"/>
        <v>2034</v>
      </c>
      <c r="O3" s="11">
        <f t="shared" si="0"/>
        <v>2035</v>
      </c>
      <c r="P3" s="11">
        <f t="shared" si="0"/>
        <v>2036</v>
      </c>
      <c r="Q3" s="11">
        <f t="shared" si="0"/>
        <v>2037</v>
      </c>
      <c r="R3" s="11">
        <f t="shared" si="0"/>
        <v>2038</v>
      </c>
      <c r="S3" s="11">
        <f t="shared" si="0"/>
        <v>2039</v>
      </c>
      <c r="T3" s="11">
        <f t="shared" si="0"/>
        <v>2040</v>
      </c>
      <c r="U3" s="11">
        <f t="shared" ref="U3" si="1">T3+1</f>
        <v>2041</v>
      </c>
      <c r="V3" s="11">
        <f t="shared" ref="V3" si="2">U3+1</f>
        <v>2042</v>
      </c>
      <c r="W3" s="11">
        <f t="shared" ref="W3" si="3">V3+1</f>
        <v>2043</v>
      </c>
      <c r="X3" s="11">
        <f t="shared" ref="X3" si="4">W3+1</f>
        <v>2044</v>
      </c>
      <c r="Y3" s="11">
        <f t="shared" ref="Y3" si="5">X3+1</f>
        <v>2045</v>
      </c>
      <c r="Z3" s="11">
        <f t="shared" ref="Z3" si="6">Y3+1</f>
        <v>2046</v>
      </c>
      <c r="AA3" s="11">
        <f t="shared" ref="AA3" si="7">Z3+1</f>
        <v>2047</v>
      </c>
      <c r="AB3" s="11">
        <f t="shared" ref="AB3" si="8">AA3+1</f>
        <v>2048</v>
      </c>
      <c r="AC3" s="11">
        <f t="shared" ref="AC3:AD3" si="9">AB3+1</f>
        <v>2049</v>
      </c>
      <c r="AD3" s="11">
        <f t="shared" si="9"/>
        <v>2050</v>
      </c>
    </row>
    <row r="4" spans="2:30" x14ac:dyDescent="0.3">
      <c r="B4" s="13" t="s">
        <v>5</v>
      </c>
      <c r="C4" s="12"/>
    </row>
    <row r="5" spans="2:30" x14ac:dyDescent="0.3">
      <c r="B5" s="13" t="s">
        <v>68</v>
      </c>
      <c r="C5" s="15">
        <v>6162.1282590000001</v>
      </c>
      <c r="D5" s="15">
        <v>6196.7008910000004</v>
      </c>
      <c r="E5" s="15">
        <v>6248.0714630000002</v>
      </c>
      <c r="F5" s="15">
        <v>6252.8610259999996</v>
      </c>
      <c r="G5" s="15">
        <v>6346.6653210000004</v>
      </c>
      <c r="H5" s="15">
        <v>6319.3064510000004</v>
      </c>
      <c r="I5" s="15">
        <v>6307.8660120000004</v>
      </c>
      <c r="J5" s="15">
        <v>6304.8660120000004</v>
      </c>
      <c r="K5" s="15">
        <v>6302</v>
      </c>
      <c r="L5" s="15">
        <v>6297.5249439999998</v>
      </c>
      <c r="M5" s="15">
        <v>6293.0530650000001</v>
      </c>
      <c r="N5" s="15">
        <v>6288.5843619999996</v>
      </c>
      <c r="O5" s="15">
        <v>6284.1188320000001</v>
      </c>
      <c r="P5" s="15">
        <v>6279.656473</v>
      </c>
      <c r="Q5" s="15">
        <v>6275.1972830000004</v>
      </c>
      <c r="R5" s="15">
        <v>6270.7412590000004</v>
      </c>
      <c r="S5" s="15">
        <v>6266.2884000000004</v>
      </c>
      <c r="T5" s="15">
        <v>6261.838702</v>
      </c>
      <c r="U5" s="15">
        <v>6257.3921639999999</v>
      </c>
      <c r="V5" s="15">
        <v>6252.9487840000002</v>
      </c>
      <c r="W5" s="15">
        <v>6248.5085589999999</v>
      </c>
      <c r="X5" s="15">
        <v>6244.0714870000002</v>
      </c>
      <c r="Y5" s="15">
        <v>6239.6375660000003</v>
      </c>
      <c r="Z5" s="15">
        <v>6235.2067930000003</v>
      </c>
      <c r="AA5" s="15">
        <v>6230.7791660000003</v>
      </c>
      <c r="AB5" s="15">
        <v>6226.3546839999999</v>
      </c>
      <c r="AC5" s="15">
        <v>6221.933344</v>
      </c>
      <c r="AD5" s="15">
        <v>6217.5151429999996</v>
      </c>
    </row>
    <row r="6" spans="2:30" x14ac:dyDescent="0.3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2:30" x14ac:dyDescent="0.3">
      <c r="B7" s="13" t="s">
        <v>66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2:30" x14ac:dyDescent="0.3">
      <c r="B8" s="11" t="s">
        <v>73</v>
      </c>
      <c r="C8" s="16">
        <f>UnitRatings!$C$57</f>
        <v>7582.75</v>
      </c>
      <c r="D8" s="17">
        <f>UnitRatings!$C$58</f>
        <v>7611.75</v>
      </c>
      <c r="E8" s="17">
        <f>UnitRatings!$C$58</f>
        <v>7611.75</v>
      </c>
      <c r="F8" s="17">
        <f>UnitRatings!$C$58</f>
        <v>7611.75</v>
      </c>
      <c r="G8" s="17">
        <f>UnitRatings!$C$58</f>
        <v>7611.75</v>
      </c>
      <c r="H8" s="17">
        <f>UnitRatings!$C$58</f>
        <v>7611.75</v>
      </c>
      <c r="I8" s="17">
        <f>UnitRatings!$C$58</f>
        <v>7611.75</v>
      </c>
      <c r="J8" s="17">
        <f>UnitRatings!$C$58</f>
        <v>7611.75</v>
      </c>
      <c r="K8" s="17">
        <f>UnitRatings!$C$58</f>
        <v>7611.75</v>
      </c>
      <c r="L8" s="17">
        <f>UnitRatings!$C$58</f>
        <v>7611.75</v>
      </c>
      <c r="M8" s="17">
        <f>UnitRatings!$C$58</f>
        <v>7611.75</v>
      </c>
      <c r="N8" s="17">
        <f>UnitRatings!$C$58</f>
        <v>7611.75</v>
      </c>
      <c r="O8" s="17">
        <f>UnitRatings!$C$58</f>
        <v>7611.75</v>
      </c>
      <c r="P8" s="17">
        <f>UnitRatings!$C$58</f>
        <v>7611.75</v>
      </c>
      <c r="Q8" s="17">
        <f>UnitRatings!$C$58</f>
        <v>7611.75</v>
      </c>
      <c r="R8" s="17">
        <f>UnitRatings!$C$58</f>
        <v>7611.75</v>
      </c>
      <c r="S8" s="17">
        <f>UnitRatings!$C$58</f>
        <v>7611.75</v>
      </c>
      <c r="T8" s="17">
        <f>UnitRatings!$C$58</f>
        <v>7611.75</v>
      </c>
      <c r="U8" s="17">
        <f>UnitRatings!$C$58</f>
        <v>7611.75</v>
      </c>
      <c r="V8" s="17">
        <f>UnitRatings!$C$58</f>
        <v>7611.75</v>
      </c>
      <c r="W8" s="17">
        <f>UnitRatings!$C$58</f>
        <v>7611.75</v>
      </c>
      <c r="X8" s="17">
        <f>UnitRatings!$C$58</f>
        <v>7611.75</v>
      </c>
      <c r="Y8" s="17">
        <f>UnitRatings!$C$58</f>
        <v>7611.75</v>
      </c>
      <c r="Z8" s="17">
        <f>UnitRatings!$C$58</f>
        <v>7611.75</v>
      </c>
      <c r="AA8" s="17">
        <f>UnitRatings!$C$58</f>
        <v>7611.75</v>
      </c>
      <c r="AB8" s="17">
        <f>UnitRatings!$C$58</f>
        <v>7611.75</v>
      </c>
      <c r="AC8" s="17">
        <f>UnitRatings!$C$58</f>
        <v>7611.75</v>
      </c>
      <c r="AD8" s="17">
        <f>UnitRatings!$C$58</f>
        <v>7611.75</v>
      </c>
    </row>
    <row r="9" spans="2:30" x14ac:dyDescent="0.3">
      <c r="B9" s="11" t="s">
        <v>8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</row>
    <row r="10" spans="2:30" x14ac:dyDescent="0.3">
      <c r="B10" s="18" t="s">
        <v>9</v>
      </c>
      <c r="C10" s="16">
        <f>-UnitRatings!$C$25</f>
        <v>-300</v>
      </c>
      <c r="D10" s="17">
        <f>C10</f>
        <v>-300</v>
      </c>
      <c r="E10" s="17">
        <f t="shared" ref="E10:S10" si="10">D10</f>
        <v>-300</v>
      </c>
      <c r="F10" s="17">
        <f t="shared" si="10"/>
        <v>-300</v>
      </c>
      <c r="G10" s="17">
        <f t="shared" si="10"/>
        <v>-300</v>
      </c>
      <c r="H10" s="17">
        <f t="shared" si="10"/>
        <v>-300</v>
      </c>
      <c r="I10" s="17">
        <f t="shared" si="10"/>
        <v>-300</v>
      </c>
      <c r="J10" s="17">
        <f t="shared" si="10"/>
        <v>-300</v>
      </c>
      <c r="K10" s="17">
        <f t="shared" si="10"/>
        <v>-300</v>
      </c>
      <c r="L10" s="17">
        <f t="shared" si="10"/>
        <v>-300</v>
      </c>
      <c r="M10" s="17">
        <f t="shared" si="10"/>
        <v>-300</v>
      </c>
      <c r="N10" s="17">
        <f t="shared" si="10"/>
        <v>-300</v>
      </c>
      <c r="O10" s="17">
        <f t="shared" si="10"/>
        <v>-300</v>
      </c>
      <c r="P10" s="17">
        <f t="shared" si="10"/>
        <v>-300</v>
      </c>
      <c r="Q10" s="17">
        <f t="shared" si="10"/>
        <v>-300</v>
      </c>
      <c r="R10" s="17">
        <f t="shared" si="10"/>
        <v>-300</v>
      </c>
      <c r="S10" s="17">
        <f t="shared" si="10"/>
        <v>-300</v>
      </c>
      <c r="T10" s="16">
        <f>S10-UnitRatings!$C$52</f>
        <v>-452</v>
      </c>
      <c r="U10" s="17">
        <f t="shared" ref="U10:U12" si="11">T10</f>
        <v>-452</v>
      </c>
      <c r="V10" s="17">
        <f t="shared" ref="V10:V12" si="12">U10</f>
        <v>-452</v>
      </c>
      <c r="W10" s="17">
        <f t="shared" ref="W10:W12" si="13">V10</f>
        <v>-452</v>
      </c>
      <c r="X10" s="17">
        <f t="shared" ref="X10:X12" si="14">W10</f>
        <v>-452</v>
      </c>
      <c r="Y10" s="17">
        <f t="shared" ref="Y10:Y12" si="15">X10</f>
        <v>-452</v>
      </c>
      <c r="Z10" s="17">
        <f t="shared" ref="Z10:Z12" si="16">Y10</f>
        <v>-452</v>
      </c>
      <c r="AA10" s="17">
        <f t="shared" ref="AA10:AA12" si="17">Z10</f>
        <v>-452</v>
      </c>
      <c r="AB10" s="17">
        <f t="shared" ref="AB10:AB12" si="18">AA10</f>
        <v>-452</v>
      </c>
      <c r="AC10" s="17">
        <f t="shared" ref="AC10:AD12" si="19">AB10</f>
        <v>-452</v>
      </c>
      <c r="AD10" s="17">
        <f t="shared" si="19"/>
        <v>-452</v>
      </c>
    </row>
    <row r="11" spans="2:30" x14ac:dyDescent="0.3">
      <c r="B11" s="18" t="s">
        <v>10</v>
      </c>
      <c r="C11" s="15">
        <v>0</v>
      </c>
      <c r="D11" s="17">
        <f>C11</f>
        <v>0</v>
      </c>
      <c r="E11" s="17">
        <f t="shared" ref="E11:T11" si="20">D11</f>
        <v>0</v>
      </c>
      <c r="F11" s="17">
        <f t="shared" si="20"/>
        <v>0</v>
      </c>
      <c r="G11" s="17">
        <f t="shared" si="20"/>
        <v>0</v>
      </c>
      <c r="H11" s="17">
        <f t="shared" si="20"/>
        <v>0</v>
      </c>
      <c r="I11" s="17">
        <f t="shared" si="20"/>
        <v>0</v>
      </c>
      <c r="J11" s="17">
        <f t="shared" si="20"/>
        <v>0</v>
      </c>
      <c r="K11" s="17">
        <f t="shared" si="20"/>
        <v>0</v>
      </c>
      <c r="L11" s="17">
        <f t="shared" si="20"/>
        <v>0</v>
      </c>
      <c r="M11" s="17">
        <f t="shared" si="20"/>
        <v>0</v>
      </c>
      <c r="N11" s="17">
        <f t="shared" si="20"/>
        <v>0</v>
      </c>
      <c r="O11" s="17">
        <f t="shared" si="20"/>
        <v>0</v>
      </c>
      <c r="P11" s="17">
        <f t="shared" si="20"/>
        <v>0</v>
      </c>
      <c r="Q11" s="17">
        <f t="shared" si="20"/>
        <v>0</v>
      </c>
      <c r="R11" s="17">
        <f t="shared" si="20"/>
        <v>0</v>
      </c>
      <c r="S11" s="17">
        <f t="shared" si="20"/>
        <v>0</v>
      </c>
      <c r="T11" s="17">
        <f t="shared" si="20"/>
        <v>0</v>
      </c>
      <c r="U11" s="17">
        <f t="shared" si="11"/>
        <v>0</v>
      </c>
      <c r="V11" s="17">
        <f t="shared" si="12"/>
        <v>0</v>
      </c>
      <c r="W11" s="17">
        <f t="shared" si="13"/>
        <v>0</v>
      </c>
      <c r="X11" s="17">
        <f t="shared" si="14"/>
        <v>0</v>
      </c>
      <c r="Y11" s="17">
        <f t="shared" si="15"/>
        <v>0</v>
      </c>
      <c r="Z11" s="17">
        <f t="shared" si="16"/>
        <v>0</v>
      </c>
      <c r="AA11" s="17">
        <f t="shared" si="17"/>
        <v>0</v>
      </c>
      <c r="AB11" s="17">
        <f t="shared" si="18"/>
        <v>0</v>
      </c>
      <c r="AC11" s="17">
        <f t="shared" si="19"/>
        <v>0</v>
      </c>
      <c r="AD11" s="17">
        <f t="shared" si="19"/>
        <v>0</v>
      </c>
    </row>
    <row r="12" spans="2:30" x14ac:dyDescent="0.3">
      <c r="B12" s="18" t="s">
        <v>0</v>
      </c>
      <c r="C12" s="15">
        <v>0</v>
      </c>
      <c r="D12" s="17">
        <f>C12</f>
        <v>0</v>
      </c>
      <c r="E12" s="16">
        <f>-UnitRatings!$C$23-UnitRatings!$C$24-UnitRatings!$C$37</f>
        <v>-47</v>
      </c>
      <c r="F12" s="17">
        <f>E12</f>
        <v>-47</v>
      </c>
      <c r="G12" s="17">
        <f t="shared" ref="G12:T12" si="21">F12</f>
        <v>-47</v>
      </c>
      <c r="H12" s="17">
        <f t="shared" si="21"/>
        <v>-47</v>
      </c>
      <c r="I12" s="17">
        <f t="shared" si="21"/>
        <v>-47</v>
      </c>
      <c r="J12" s="17">
        <f t="shared" si="21"/>
        <v>-47</v>
      </c>
      <c r="K12" s="17">
        <f t="shared" si="21"/>
        <v>-47</v>
      </c>
      <c r="L12" s="17">
        <f t="shared" si="21"/>
        <v>-47</v>
      </c>
      <c r="M12" s="17">
        <f t="shared" si="21"/>
        <v>-47</v>
      </c>
      <c r="N12" s="17">
        <f t="shared" si="21"/>
        <v>-47</v>
      </c>
      <c r="O12" s="17">
        <f t="shared" si="21"/>
        <v>-47</v>
      </c>
      <c r="P12" s="17">
        <f t="shared" si="21"/>
        <v>-47</v>
      </c>
      <c r="Q12" s="17">
        <f t="shared" si="21"/>
        <v>-47</v>
      </c>
      <c r="R12" s="17">
        <f t="shared" si="21"/>
        <v>-47</v>
      </c>
      <c r="S12" s="17">
        <f t="shared" si="21"/>
        <v>-47</v>
      </c>
      <c r="T12" s="17">
        <f t="shared" si="21"/>
        <v>-47</v>
      </c>
      <c r="U12" s="17">
        <f t="shared" si="11"/>
        <v>-47</v>
      </c>
      <c r="V12" s="17">
        <f t="shared" si="12"/>
        <v>-47</v>
      </c>
      <c r="W12" s="17">
        <f t="shared" si="13"/>
        <v>-47</v>
      </c>
      <c r="X12" s="17">
        <f t="shared" si="14"/>
        <v>-47</v>
      </c>
      <c r="Y12" s="17">
        <f t="shared" si="15"/>
        <v>-47</v>
      </c>
      <c r="Z12" s="17">
        <f t="shared" si="16"/>
        <v>-47</v>
      </c>
      <c r="AA12" s="17">
        <f t="shared" si="17"/>
        <v>-47</v>
      </c>
      <c r="AB12" s="17">
        <f t="shared" si="18"/>
        <v>-47</v>
      </c>
      <c r="AC12" s="17">
        <f t="shared" si="19"/>
        <v>-47</v>
      </c>
      <c r="AD12" s="17">
        <f t="shared" si="19"/>
        <v>-47</v>
      </c>
    </row>
    <row r="13" spans="2:30" x14ac:dyDescent="0.3">
      <c r="B13" s="19" t="s">
        <v>72</v>
      </c>
      <c r="C13" s="17">
        <f>SUM(C8:C12)</f>
        <v>7282.75</v>
      </c>
      <c r="D13" s="17">
        <f t="shared" ref="D13:T13" si="22">SUM(D8:D12)</f>
        <v>7311.75</v>
      </c>
      <c r="E13" s="17">
        <f t="shared" si="22"/>
        <v>7264.75</v>
      </c>
      <c r="F13" s="17">
        <f t="shared" si="22"/>
        <v>7264.75</v>
      </c>
      <c r="G13" s="17">
        <f t="shared" si="22"/>
        <v>7264.75</v>
      </c>
      <c r="H13" s="17">
        <f t="shared" si="22"/>
        <v>7264.75</v>
      </c>
      <c r="I13" s="17">
        <f t="shared" si="22"/>
        <v>7264.75</v>
      </c>
      <c r="J13" s="17">
        <f t="shared" si="22"/>
        <v>7264.75</v>
      </c>
      <c r="K13" s="17">
        <f t="shared" si="22"/>
        <v>7264.75</v>
      </c>
      <c r="L13" s="17">
        <f t="shared" si="22"/>
        <v>7264.75</v>
      </c>
      <c r="M13" s="17">
        <f t="shared" si="22"/>
        <v>7264.75</v>
      </c>
      <c r="N13" s="17">
        <f t="shared" si="22"/>
        <v>7264.75</v>
      </c>
      <c r="O13" s="17">
        <f t="shared" si="22"/>
        <v>7264.75</v>
      </c>
      <c r="P13" s="17">
        <f t="shared" si="22"/>
        <v>7264.75</v>
      </c>
      <c r="Q13" s="17">
        <f t="shared" si="22"/>
        <v>7264.75</v>
      </c>
      <c r="R13" s="17">
        <f t="shared" si="22"/>
        <v>7264.75</v>
      </c>
      <c r="S13" s="17">
        <f t="shared" si="22"/>
        <v>7264.75</v>
      </c>
      <c r="T13" s="17">
        <f t="shared" si="22"/>
        <v>7112.75</v>
      </c>
      <c r="U13" s="17">
        <f t="shared" ref="U13:AD13" si="23">SUM(U8:U12)</f>
        <v>7112.75</v>
      </c>
      <c r="V13" s="17">
        <f t="shared" si="23"/>
        <v>7112.75</v>
      </c>
      <c r="W13" s="17">
        <f t="shared" si="23"/>
        <v>7112.75</v>
      </c>
      <c r="X13" s="17">
        <f t="shared" si="23"/>
        <v>7112.75</v>
      </c>
      <c r="Y13" s="17">
        <f t="shared" si="23"/>
        <v>7112.75</v>
      </c>
      <c r="Z13" s="17">
        <f t="shared" si="23"/>
        <v>7112.75</v>
      </c>
      <c r="AA13" s="17">
        <f t="shared" si="23"/>
        <v>7112.75</v>
      </c>
      <c r="AB13" s="17">
        <f t="shared" si="23"/>
        <v>7112.75</v>
      </c>
      <c r="AC13" s="17">
        <f t="shared" si="23"/>
        <v>7112.75</v>
      </c>
      <c r="AD13" s="17">
        <f t="shared" si="23"/>
        <v>7112.75</v>
      </c>
    </row>
    <row r="14" spans="2:30" x14ac:dyDescent="0.3">
      <c r="B14" s="19" t="s">
        <v>4</v>
      </c>
      <c r="C14" s="20">
        <f>(C13-C5)/C5</f>
        <v>0.18185628307286422</v>
      </c>
      <c r="D14" s="20">
        <f t="shared" ref="D14:T14" si="24">(D13-D5)/D5</f>
        <v>0.17994238040752958</v>
      </c>
      <c r="E14" s="20">
        <f t="shared" si="24"/>
        <v>0.16271877538862903</v>
      </c>
      <c r="F14" s="20">
        <f t="shared" si="24"/>
        <v>0.16182815670977949</v>
      </c>
      <c r="G14" s="20">
        <f t="shared" si="24"/>
        <v>0.1446562300933403</v>
      </c>
      <c r="H14" s="20">
        <f t="shared" si="24"/>
        <v>0.14961191648656122</v>
      </c>
      <c r="I14" s="20">
        <f t="shared" si="24"/>
        <v>0.15169694254437813</v>
      </c>
      <c r="J14" s="20">
        <f t="shared" si="24"/>
        <v>0.15224494639109859</v>
      </c>
      <c r="K14" s="20">
        <f t="shared" si="24"/>
        <v>0.15276896223421135</v>
      </c>
      <c r="L14" s="20">
        <f t="shared" si="24"/>
        <v>0.15358812622433976</v>
      </c>
      <c r="M14" s="20">
        <f t="shared" si="24"/>
        <v>0.15440787245292359</v>
      </c>
      <c r="N14" s="20">
        <f t="shared" si="24"/>
        <v>0.15522820110336313</v>
      </c>
      <c r="O14" s="20">
        <f t="shared" si="24"/>
        <v>0.15604911272626296</v>
      </c>
      <c r="P14" s="20">
        <f t="shared" si="24"/>
        <v>0.15687060768937064</v>
      </c>
      <c r="Q14" s="20">
        <f t="shared" si="24"/>
        <v>0.15769268636075795</v>
      </c>
      <c r="R14" s="20">
        <f t="shared" si="24"/>
        <v>0.15851534929357219</v>
      </c>
      <c r="S14" s="20">
        <f t="shared" si="24"/>
        <v>0.15933859667231395</v>
      </c>
      <c r="T14" s="20">
        <f t="shared" si="24"/>
        <v>0.13588840889948559</v>
      </c>
      <c r="U14" s="20">
        <f t="shared" ref="U14:AD14" si="25">(U13-U5)/U5</f>
        <v>0.13669557757959314</v>
      </c>
      <c r="V14" s="20">
        <f t="shared" si="25"/>
        <v>0.13750331974572588</v>
      </c>
      <c r="W14" s="20">
        <f t="shared" si="25"/>
        <v>0.13831163594313964</v>
      </c>
      <c r="X14" s="20">
        <f t="shared" si="25"/>
        <v>0.13912052653602167</v>
      </c>
      <c r="Y14" s="20">
        <f t="shared" si="25"/>
        <v>0.13992999188889102</v>
      </c>
      <c r="Z14" s="20">
        <f t="shared" si="25"/>
        <v>0.1407400325495507</v>
      </c>
      <c r="AA14" s="20">
        <f t="shared" si="25"/>
        <v>0.14155064888396651</v>
      </c>
      <c r="AB14" s="20">
        <f t="shared" si="25"/>
        <v>0.14236184107496952</v>
      </c>
      <c r="AC14" s="20">
        <f t="shared" si="25"/>
        <v>0.14317360967215145</v>
      </c>
      <c r="AD14" s="20">
        <f t="shared" si="25"/>
        <v>0.14398595522648661</v>
      </c>
    </row>
    <row r="15" spans="2:30" x14ac:dyDescent="0.3"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</row>
    <row r="16" spans="2:30" x14ac:dyDescent="0.3">
      <c r="B16" s="13" t="s">
        <v>67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x14ac:dyDescent="0.3">
      <c r="B17" s="19" t="s">
        <v>73</v>
      </c>
      <c r="C17" s="17">
        <f>UnitRatings!$C$60</f>
        <v>105.36399999999999</v>
      </c>
      <c r="D17" s="17">
        <f>UnitRatings!$C$60</f>
        <v>105.36399999999999</v>
      </c>
      <c r="E17" s="17">
        <f>UnitRatings!$C$60</f>
        <v>105.36399999999999</v>
      </c>
      <c r="F17" s="17">
        <f>UnitRatings!$C$60</f>
        <v>105.36399999999999</v>
      </c>
      <c r="G17" s="17">
        <f>UnitRatings!$C$60</f>
        <v>105.36399999999999</v>
      </c>
      <c r="H17" s="17">
        <f>UnitRatings!$C$60</f>
        <v>105.36399999999999</v>
      </c>
      <c r="I17" s="17">
        <f>UnitRatings!$C$60</f>
        <v>105.36399999999999</v>
      </c>
      <c r="J17" s="17">
        <f>UnitRatings!$C$60</f>
        <v>105.36399999999999</v>
      </c>
      <c r="K17" s="17">
        <f>UnitRatings!$C$60</f>
        <v>105.36399999999999</v>
      </c>
      <c r="L17" s="17">
        <f>UnitRatings!$C$60</f>
        <v>105.36399999999999</v>
      </c>
      <c r="M17" s="17">
        <f>UnitRatings!$C$60</f>
        <v>105.36399999999999</v>
      </c>
      <c r="N17" s="17">
        <f>UnitRatings!$C$60</f>
        <v>105.36399999999999</v>
      </c>
      <c r="O17" s="17">
        <f>UnitRatings!$C$60</f>
        <v>105.36399999999999</v>
      </c>
      <c r="P17" s="17">
        <f>UnitRatings!$C$60</f>
        <v>105.36399999999999</v>
      </c>
      <c r="Q17" s="17">
        <f>UnitRatings!$C$60</f>
        <v>105.36399999999999</v>
      </c>
      <c r="R17" s="17">
        <f>UnitRatings!$C$60</f>
        <v>105.36399999999999</v>
      </c>
      <c r="S17" s="17">
        <f>UnitRatings!$C$60</f>
        <v>105.36399999999999</v>
      </c>
      <c r="T17" s="17">
        <f>UnitRatings!$C$60</f>
        <v>105.36399999999999</v>
      </c>
      <c r="U17" s="17">
        <f>UnitRatings!$C$60</f>
        <v>105.36399999999999</v>
      </c>
      <c r="V17" s="17">
        <f>UnitRatings!$C$60</f>
        <v>105.36399999999999</v>
      </c>
      <c r="W17" s="17">
        <f>UnitRatings!$C$60</f>
        <v>105.36399999999999</v>
      </c>
      <c r="X17" s="17">
        <f>UnitRatings!$C$60</f>
        <v>105.36399999999999</v>
      </c>
      <c r="Y17" s="17">
        <f>UnitRatings!$C$60</f>
        <v>105.36399999999999</v>
      </c>
      <c r="Z17" s="17">
        <f>UnitRatings!$C$60</f>
        <v>105.36399999999999</v>
      </c>
      <c r="AA17" s="17">
        <f>UnitRatings!$C$60</f>
        <v>105.36399999999999</v>
      </c>
      <c r="AB17" s="17">
        <f>UnitRatings!$C$60</f>
        <v>105.36399999999999</v>
      </c>
      <c r="AC17" s="17">
        <f>UnitRatings!$C$60</f>
        <v>105.36399999999999</v>
      </c>
      <c r="AD17" s="17">
        <f>UnitRatings!$C$60</f>
        <v>105.36399999999999</v>
      </c>
    </row>
    <row r="18" spans="1:30" x14ac:dyDescent="0.3">
      <c r="B18" s="11" t="s">
        <v>74</v>
      </c>
      <c r="C18" s="15">
        <f>112.5+15.1</f>
        <v>127.6</v>
      </c>
      <c r="D18" s="17">
        <f>C18</f>
        <v>127.6</v>
      </c>
      <c r="E18" s="17">
        <f t="shared" ref="E18:T18" si="26">D18</f>
        <v>127.6</v>
      </c>
      <c r="F18" s="17">
        <f t="shared" si="26"/>
        <v>127.6</v>
      </c>
      <c r="G18" s="17">
        <f t="shared" si="26"/>
        <v>127.6</v>
      </c>
      <c r="H18" s="17">
        <f t="shared" si="26"/>
        <v>127.6</v>
      </c>
      <c r="I18" s="17">
        <f t="shared" si="26"/>
        <v>127.6</v>
      </c>
      <c r="J18" s="17">
        <f t="shared" si="26"/>
        <v>127.6</v>
      </c>
      <c r="K18" s="17">
        <f t="shared" si="26"/>
        <v>127.6</v>
      </c>
      <c r="L18" s="17">
        <f t="shared" si="26"/>
        <v>127.6</v>
      </c>
      <c r="M18" s="17">
        <f t="shared" si="26"/>
        <v>127.6</v>
      </c>
      <c r="N18" s="17">
        <f t="shared" si="26"/>
        <v>127.6</v>
      </c>
      <c r="O18" s="17">
        <f t="shared" si="26"/>
        <v>127.6</v>
      </c>
      <c r="P18" s="17">
        <f t="shared" si="26"/>
        <v>127.6</v>
      </c>
      <c r="Q18" s="17">
        <f t="shared" si="26"/>
        <v>127.6</v>
      </c>
      <c r="R18" s="17">
        <f t="shared" si="26"/>
        <v>127.6</v>
      </c>
      <c r="S18" s="17">
        <f t="shared" si="26"/>
        <v>127.6</v>
      </c>
      <c r="T18" s="17">
        <f t="shared" si="26"/>
        <v>127.6</v>
      </c>
      <c r="U18" s="17">
        <f t="shared" ref="U18" si="27">T18</f>
        <v>127.6</v>
      </c>
      <c r="V18" s="17">
        <f t="shared" ref="V18" si="28">U18</f>
        <v>127.6</v>
      </c>
      <c r="W18" s="17">
        <f t="shared" ref="W18" si="29">V18</f>
        <v>127.6</v>
      </c>
      <c r="X18" s="17">
        <f t="shared" ref="X18" si="30">W18</f>
        <v>127.6</v>
      </c>
      <c r="Y18" s="17">
        <f t="shared" ref="Y18" si="31">X18</f>
        <v>127.6</v>
      </c>
      <c r="Z18" s="17">
        <f t="shared" ref="Z18" si="32">Y18</f>
        <v>127.6</v>
      </c>
      <c r="AA18" s="17">
        <f t="shared" ref="AA18" si="33">Z18</f>
        <v>127.6</v>
      </c>
      <c r="AB18" s="17">
        <f t="shared" ref="AB18" si="34">AA18</f>
        <v>127.6</v>
      </c>
      <c r="AC18" s="17">
        <f t="shared" ref="AC18:AD18" si="35">AB18</f>
        <v>127.6</v>
      </c>
      <c r="AD18" s="17">
        <f t="shared" si="35"/>
        <v>127.6</v>
      </c>
    </row>
    <row r="19" spans="1:30" x14ac:dyDescent="0.3">
      <c r="B19" s="11" t="s">
        <v>98</v>
      </c>
      <c r="C19" s="43">
        <v>61.5</v>
      </c>
      <c r="D19" s="43">
        <v>59.600000000000009</v>
      </c>
      <c r="E19" s="43">
        <v>55.776982625459212</v>
      </c>
      <c r="F19" s="43">
        <v>52.305882688206609</v>
      </c>
      <c r="G19" s="43">
        <v>49.186700188242234</v>
      </c>
      <c r="H19" s="43">
        <v>46.403410313689548</v>
      </c>
      <c r="I19" s="43">
        <v>43.884058517103028</v>
      </c>
      <c r="J19" s="43">
        <v>41.628644798482668</v>
      </c>
      <c r="K19" s="43">
        <v>39.600855425993061</v>
      </c>
      <c r="L19" s="43">
        <v>37.778324888471779</v>
      </c>
      <c r="M19" s="43">
        <v>36.14027627984359</v>
      </c>
      <c r="N19" s="43">
        <v>34.668035793888272</v>
      </c>
      <c r="O19" s="43">
        <v>33.344819842255951</v>
      </c>
      <c r="P19" s="43">
        <v>32.155543721026277</v>
      </c>
      <c r="Q19" s="43">
        <v>31.086649644604115</v>
      </c>
      <c r="R19" s="43">
        <v>30.1259521865327</v>
      </c>
      <c r="S19" s="43">
        <v>29.262499365244572</v>
      </c>
      <c r="T19" s="43">
        <v>28.486447791123506</v>
      </c>
      <c r="U19" s="43">
        <v>27.788950451549915</v>
      </c>
      <c r="V19" s="43">
        <v>27.162055854675685</v>
      </c>
      <c r="W19" s="43">
        <v>26.598617382164289</v>
      </c>
      <c r="X19" s="43">
        <v>26.092211817514535</v>
      </c>
      <c r="Y19" s="43">
        <v>25.637066121188219</v>
      </c>
      <c r="Z19" s="43">
        <v>25.227991617775835</v>
      </c>
      <c r="AA19" s="43">
        <v>24.860324844931927</v>
      </c>
      <c r="AB19" s="43">
        <v>24.529874389756085</v>
      </c>
      <c r="AC19" s="43">
        <v>24.23287310655261</v>
      </c>
      <c r="AD19" s="43">
        <v>23.965935171249811</v>
      </c>
    </row>
    <row r="20" spans="1:30" x14ac:dyDescent="0.3">
      <c r="B20" s="11" t="s">
        <v>8</v>
      </c>
      <c r="C20" s="15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x14ac:dyDescent="0.3">
      <c r="A21" s="22">
        <v>0.78600000000000003</v>
      </c>
      <c r="B21" s="18" t="s">
        <v>1</v>
      </c>
      <c r="C21" s="15">
        <v>0</v>
      </c>
      <c r="D21" s="15">
        <f>100*$A$21</f>
        <v>78.600000000000009</v>
      </c>
      <c r="E21" s="15">
        <f>D21+125*$A$21</f>
        <v>176.85000000000002</v>
      </c>
      <c r="F21" s="17">
        <f>E21</f>
        <v>176.85000000000002</v>
      </c>
      <c r="G21" s="17">
        <f t="shared" ref="G21:T21" si="36">F21</f>
        <v>176.85000000000002</v>
      </c>
      <c r="H21" s="17">
        <f t="shared" si="36"/>
        <v>176.85000000000002</v>
      </c>
      <c r="I21" s="17">
        <f t="shared" si="36"/>
        <v>176.85000000000002</v>
      </c>
      <c r="J21" s="17">
        <f t="shared" si="36"/>
        <v>176.85000000000002</v>
      </c>
      <c r="K21" s="17">
        <f t="shared" si="36"/>
        <v>176.85000000000002</v>
      </c>
      <c r="L21" s="17">
        <f t="shared" si="36"/>
        <v>176.85000000000002</v>
      </c>
      <c r="M21" s="17">
        <f t="shared" si="36"/>
        <v>176.85000000000002</v>
      </c>
      <c r="N21" s="17">
        <f t="shared" si="36"/>
        <v>176.85000000000002</v>
      </c>
      <c r="O21" s="17">
        <f t="shared" si="36"/>
        <v>176.85000000000002</v>
      </c>
      <c r="P21" s="17">
        <f t="shared" si="36"/>
        <v>176.85000000000002</v>
      </c>
      <c r="Q21" s="17">
        <f t="shared" si="36"/>
        <v>176.85000000000002</v>
      </c>
      <c r="R21" s="17">
        <f t="shared" si="36"/>
        <v>176.85000000000002</v>
      </c>
      <c r="S21" s="17">
        <f t="shared" si="36"/>
        <v>176.85000000000002</v>
      </c>
      <c r="T21" s="17">
        <f t="shared" si="36"/>
        <v>176.85000000000002</v>
      </c>
      <c r="U21" s="17">
        <f t="shared" ref="U21" si="37">T21</f>
        <v>176.85000000000002</v>
      </c>
      <c r="V21" s="17">
        <f t="shared" ref="V21" si="38">U21</f>
        <v>176.85000000000002</v>
      </c>
      <c r="W21" s="17">
        <f t="shared" ref="W21" si="39">V21</f>
        <v>176.85000000000002</v>
      </c>
      <c r="X21" s="17">
        <f t="shared" ref="X21" si="40">W21</f>
        <v>176.85000000000002</v>
      </c>
      <c r="Y21" s="17">
        <f t="shared" ref="Y21" si="41">X21</f>
        <v>176.85000000000002</v>
      </c>
      <c r="Z21" s="17">
        <f t="shared" ref="Z21" si="42">Y21</f>
        <v>176.85000000000002</v>
      </c>
      <c r="AA21" s="17">
        <f t="shared" ref="AA21" si="43">Z21</f>
        <v>176.85000000000002</v>
      </c>
      <c r="AB21" s="17">
        <f t="shared" ref="AB21" si="44">AA21</f>
        <v>176.85000000000002</v>
      </c>
      <c r="AC21" s="17">
        <f t="shared" ref="AC21:AD21" si="45">AB21</f>
        <v>176.85000000000002</v>
      </c>
      <c r="AD21" s="17">
        <f t="shared" si="45"/>
        <v>176.85000000000002</v>
      </c>
    </row>
    <row r="22" spans="1:30" x14ac:dyDescent="0.3">
      <c r="A22" s="22"/>
      <c r="B22" s="19" t="s">
        <v>72</v>
      </c>
      <c r="C22" s="17">
        <f>SUM(C17:C21)</f>
        <v>294.464</v>
      </c>
      <c r="D22" s="17">
        <f t="shared" ref="D22:T22" si="46">SUM(D17:D21)</f>
        <v>371.16400000000004</v>
      </c>
      <c r="E22" s="17">
        <f t="shared" si="46"/>
        <v>465.59098262545922</v>
      </c>
      <c r="F22" s="17">
        <f t="shared" si="46"/>
        <v>462.11988268820664</v>
      </c>
      <c r="G22" s="17">
        <f t="shared" si="46"/>
        <v>459.00070018824226</v>
      </c>
      <c r="H22" s="17">
        <f t="shared" si="46"/>
        <v>456.21741031368958</v>
      </c>
      <c r="I22" s="17">
        <f t="shared" si="46"/>
        <v>453.69805851710305</v>
      </c>
      <c r="J22" s="17">
        <f t="shared" si="46"/>
        <v>451.44264479848266</v>
      </c>
      <c r="K22" s="17">
        <f t="shared" si="46"/>
        <v>449.4148554259931</v>
      </c>
      <c r="L22" s="17">
        <f t="shared" si="46"/>
        <v>447.59232488847181</v>
      </c>
      <c r="M22" s="17">
        <f t="shared" si="46"/>
        <v>445.95427627984361</v>
      </c>
      <c r="N22" s="17">
        <f t="shared" si="46"/>
        <v>444.48203579388831</v>
      </c>
      <c r="O22" s="17">
        <f t="shared" si="46"/>
        <v>443.15881984225598</v>
      </c>
      <c r="P22" s="17">
        <f t="shared" si="46"/>
        <v>441.9695437210263</v>
      </c>
      <c r="Q22" s="17">
        <f t="shared" si="46"/>
        <v>440.90064964460413</v>
      </c>
      <c r="R22" s="17">
        <f t="shared" si="46"/>
        <v>439.93995218653271</v>
      </c>
      <c r="S22" s="17">
        <f t="shared" si="46"/>
        <v>439.07649936524462</v>
      </c>
      <c r="T22" s="17">
        <f t="shared" si="46"/>
        <v>438.30044779112353</v>
      </c>
      <c r="U22" s="17">
        <f t="shared" ref="U22:AD22" si="47">SUM(U17:U21)</f>
        <v>437.60295045154993</v>
      </c>
      <c r="V22" s="17">
        <f t="shared" si="47"/>
        <v>436.97605585467568</v>
      </c>
      <c r="W22" s="17">
        <f t="shared" si="47"/>
        <v>436.41261738216429</v>
      </c>
      <c r="X22" s="17">
        <f t="shared" si="47"/>
        <v>435.90621181751453</v>
      </c>
      <c r="Y22" s="17">
        <f t="shared" si="47"/>
        <v>435.45106612118826</v>
      </c>
      <c r="Z22" s="17">
        <f t="shared" si="47"/>
        <v>435.04199161777586</v>
      </c>
      <c r="AA22" s="17">
        <f t="shared" si="47"/>
        <v>434.67432484493196</v>
      </c>
      <c r="AB22" s="17">
        <f t="shared" si="47"/>
        <v>434.34387438975608</v>
      </c>
      <c r="AC22" s="17">
        <f t="shared" si="47"/>
        <v>434.04687310655265</v>
      </c>
      <c r="AD22" s="17">
        <f t="shared" si="47"/>
        <v>433.7799351712498</v>
      </c>
    </row>
    <row r="23" spans="1:30" x14ac:dyDescent="0.3">
      <c r="A23" s="22"/>
      <c r="B23" s="19"/>
      <c r="C23" s="15"/>
      <c r="D23" s="15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</row>
    <row r="24" spans="1:30" x14ac:dyDescent="0.3">
      <c r="B24" s="13" t="s">
        <v>3</v>
      </c>
      <c r="C24" s="14">
        <f>C13+C22</f>
        <v>7577.2139999999999</v>
      </c>
      <c r="D24" s="14">
        <f t="shared" ref="D24:T24" si="48">D13+D22</f>
        <v>7682.9139999999998</v>
      </c>
      <c r="E24" s="14">
        <f t="shared" si="48"/>
        <v>7730.3409826254592</v>
      </c>
      <c r="F24" s="14">
        <f t="shared" si="48"/>
        <v>7726.8698826882064</v>
      </c>
      <c r="G24" s="14">
        <f t="shared" si="48"/>
        <v>7723.7507001882423</v>
      </c>
      <c r="H24" s="14">
        <f t="shared" si="48"/>
        <v>7720.9674103136895</v>
      </c>
      <c r="I24" s="14">
        <f t="shared" si="48"/>
        <v>7718.4480585171032</v>
      </c>
      <c r="J24" s="14">
        <f t="shared" si="48"/>
        <v>7716.1926447984824</v>
      </c>
      <c r="K24" s="14">
        <f t="shared" si="48"/>
        <v>7714.1648554259928</v>
      </c>
      <c r="L24" s="14">
        <f t="shared" si="48"/>
        <v>7712.3423248884719</v>
      </c>
      <c r="M24" s="14">
        <f t="shared" si="48"/>
        <v>7710.7042762798437</v>
      </c>
      <c r="N24" s="14">
        <f t="shared" si="48"/>
        <v>7709.2320357938879</v>
      </c>
      <c r="O24" s="14">
        <f t="shared" si="48"/>
        <v>7707.908819842256</v>
      </c>
      <c r="P24" s="14">
        <f t="shared" si="48"/>
        <v>7706.7195437210266</v>
      </c>
      <c r="Q24" s="14">
        <f t="shared" si="48"/>
        <v>7705.6506496446045</v>
      </c>
      <c r="R24" s="14">
        <f t="shared" si="48"/>
        <v>7704.6899521865325</v>
      </c>
      <c r="S24" s="14">
        <f t="shared" si="48"/>
        <v>7703.8264993652447</v>
      </c>
      <c r="T24" s="14">
        <f t="shared" si="48"/>
        <v>7551.0504477911236</v>
      </c>
      <c r="U24" s="14">
        <f t="shared" ref="U24:AD24" si="49">U13+U22</f>
        <v>7550.35295045155</v>
      </c>
      <c r="V24" s="14">
        <f t="shared" si="49"/>
        <v>7549.7260558546759</v>
      </c>
      <c r="W24" s="14">
        <f t="shared" si="49"/>
        <v>7549.1626173821642</v>
      </c>
      <c r="X24" s="14">
        <f t="shared" si="49"/>
        <v>7548.6562118175143</v>
      </c>
      <c r="Y24" s="14">
        <f t="shared" si="49"/>
        <v>7548.201066121188</v>
      </c>
      <c r="Z24" s="14">
        <f t="shared" si="49"/>
        <v>7547.7919916177761</v>
      </c>
      <c r="AA24" s="14">
        <f t="shared" si="49"/>
        <v>7547.424324844932</v>
      </c>
      <c r="AB24" s="14">
        <f t="shared" si="49"/>
        <v>7547.0938743897559</v>
      </c>
      <c r="AC24" s="14">
        <f t="shared" si="49"/>
        <v>7546.796873106553</v>
      </c>
      <c r="AD24" s="14">
        <f t="shared" si="49"/>
        <v>7546.5299351712501</v>
      </c>
    </row>
    <row r="25" spans="1:30" x14ac:dyDescent="0.3">
      <c r="B25" s="11" t="s">
        <v>76</v>
      </c>
      <c r="C25" s="14">
        <f t="shared" ref="C25:T25" si="50">C24-C5</f>
        <v>1415.0857409999999</v>
      </c>
      <c r="D25" s="14">
        <f t="shared" si="50"/>
        <v>1486.2131089999993</v>
      </c>
      <c r="E25" s="14">
        <f t="shared" si="50"/>
        <v>1482.269519625459</v>
      </c>
      <c r="F25" s="14">
        <f t="shared" si="50"/>
        <v>1474.0088566882068</v>
      </c>
      <c r="G25" s="14">
        <f t="shared" si="50"/>
        <v>1377.0853791882419</v>
      </c>
      <c r="H25" s="14">
        <f t="shared" si="50"/>
        <v>1401.6609593136891</v>
      </c>
      <c r="I25" s="14">
        <f t="shared" si="50"/>
        <v>1410.5820465171028</v>
      </c>
      <c r="J25" s="14">
        <f t="shared" si="50"/>
        <v>1411.326632798482</v>
      </c>
      <c r="K25" s="14">
        <f t="shared" si="50"/>
        <v>1412.1648554259928</v>
      </c>
      <c r="L25" s="14">
        <f t="shared" si="50"/>
        <v>1414.8173808884721</v>
      </c>
      <c r="M25" s="14">
        <f t="shared" si="50"/>
        <v>1417.6512112798437</v>
      </c>
      <c r="N25" s="14">
        <f t="shared" si="50"/>
        <v>1420.6476737938883</v>
      </c>
      <c r="O25" s="14">
        <f t="shared" si="50"/>
        <v>1423.7899878422559</v>
      </c>
      <c r="P25" s="14">
        <f t="shared" si="50"/>
        <v>1427.0630707210266</v>
      </c>
      <c r="Q25" s="14">
        <f t="shared" si="50"/>
        <v>1430.4533666446041</v>
      </c>
      <c r="R25" s="14">
        <f t="shared" si="50"/>
        <v>1433.9486931865322</v>
      </c>
      <c r="S25" s="14">
        <f t="shared" si="50"/>
        <v>1437.5380993652443</v>
      </c>
      <c r="T25" s="14">
        <f t="shared" si="50"/>
        <v>1289.2117457911236</v>
      </c>
      <c r="U25" s="14">
        <f t="shared" ref="U25" si="51">U24-U5</f>
        <v>1292.9607864515501</v>
      </c>
      <c r="V25" s="14">
        <f t="shared" ref="V25" si="52">V24-V5</f>
        <v>1296.7772718546757</v>
      </c>
      <c r="W25" s="14">
        <f t="shared" ref="W25" si="53">W24-W5</f>
        <v>1300.6540583821643</v>
      </c>
      <c r="X25" s="14">
        <f t="shared" ref="X25" si="54">X24-X5</f>
        <v>1304.5847248175141</v>
      </c>
      <c r="Y25" s="14">
        <f t="shared" ref="Y25" si="55">Y24-Y5</f>
        <v>1308.5635001211876</v>
      </c>
      <c r="Z25" s="14">
        <f t="shared" ref="Z25" si="56">Z24-Z5</f>
        <v>1312.5851986177759</v>
      </c>
      <c r="AA25" s="14">
        <f t="shared" ref="AA25" si="57">AA24-AA5</f>
        <v>1316.6451588449318</v>
      </c>
      <c r="AB25" s="14">
        <f t="shared" ref="AB25" si="58">AB24-AB5</f>
        <v>1320.739190389756</v>
      </c>
      <c r="AC25" s="14">
        <f t="shared" ref="AC25:AD25" si="59">AC24-AC5</f>
        <v>1324.863529106553</v>
      </c>
      <c r="AD25" s="14">
        <f t="shared" si="59"/>
        <v>1329.0147921712505</v>
      </c>
    </row>
    <row r="26" spans="1:30" x14ac:dyDescent="0.3">
      <c r="B26" s="13" t="s">
        <v>75</v>
      </c>
      <c r="C26" s="23">
        <f t="shared" ref="C26:T26" si="60">C25/C5</f>
        <v>0.22964237054514705</v>
      </c>
      <c r="D26" s="23">
        <f t="shared" si="60"/>
        <v>0.23983941376911608</v>
      </c>
      <c r="E26" s="23">
        <f t="shared" si="60"/>
        <v>0.23723632618532023</v>
      </c>
      <c r="F26" s="23">
        <f t="shared" si="60"/>
        <v>0.23573350671942583</v>
      </c>
      <c r="G26" s="23">
        <f t="shared" si="60"/>
        <v>0.21697778432269121</v>
      </c>
      <c r="H26" s="23">
        <f t="shared" si="60"/>
        <v>0.22180613809160701</v>
      </c>
      <c r="I26" s="23">
        <f t="shared" si="60"/>
        <v>0.22362270280212521</v>
      </c>
      <c r="J26" s="23">
        <f t="shared" si="60"/>
        <v>0.22384720470067335</v>
      </c>
      <c r="K26" s="23">
        <f t="shared" si="60"/>
        <v>0.22408201450745679</v>
      </c>
      <c r="L26" s="23">
        <f t="shared" si="60"/>
        <v>0.2246624496877058</v>
      </c>
      <c r="M26" s="23">
        <f t="shared" si="60"/>
        <v>0.22527240699182688</v>
      </c>
      <c r="N26" s="23">
        <f t="shared" si="60"/>
        <v>0.22590897919385952</v>
      </c>
      <c r="O26" s="23">
        <f t="shared" si="60"/>
        <v>0.22656955189835529</v>
      </c>
      <c r="P26" s="23">
        <f t="shared" si="60"/>
        <v>0.22725177354156625</v>
      </c>
      <c r="Q26" s="23">
        <f t="shared" si="60"/>
        <v>0.22795352912964409</v>
      </c>
      <c r="R26" s="23">
        <f t="shared" si="60"/>
        <v>0.22867291663939662</v>
      </c>
      <c r="S26" s="23">
        <f t="shared" si="60"/>
        <v>0.2294082250292285</v>
      </c>
      <c r="T26" s="23">
        <f t="shared" si="60"/>
        <v>0.20588389563266071</v>
      </c>
      <c r="U26" s="23">
        <f t="shared" ref="U26" si="61">U25/U5</f>
        <v>0.20662933576230147</v>
      </c>
      <c r="V26" s="23">
        <f t="shared" ref="V26" si="62">V25/V5</f>
        <v>0.20738651740965158</v>
      </c>
      <c r="W26" s="23">
        <f t="shared" ref="W26" si="63">W25/W5</f>
        <v>0.20815432132341011</v>
      </c>
      <c r="X26" s="23">
        <f t="shared" ref="X26" si="64">X25/X5</f>
        <v>0.20893174069733614</v>
      </c>
      <c r="Y26" s="23">
        <f t="shared" ref="Y26" si="65">Y25/Y5</f>
        <v>0.20971787003328449</v>
      </c>
      <c r="Z26" s="23">
        <f t="shared" ref="Z26" si="66">Z25/Z5</f>
        <v>0.2105118951453798</v>
      </c>
      <c r="AA26" s="23">
        <f t="shared" ref="AA26" si="67">AA25/AA5</f>
        <v>0.21131308360751677</v>
      </c>
      <c r="AB26" s="23">
        <f t="shared" ref="AB26" si="68">AB25/AB5</f>
        <v>0.21212077650887581</v>
      </c>
      <c r="AC26" s="23">
        <f t="shared" ref="AC26:AD26" si="69">AC25/AC5</f>
        <v>0.21293438162338388</v>
      </c>
      <c r="AD26" s="23">
        <f t="shared" si="69"/>
        <v>0.21375336635368297</v>
      </c>
    </row>
    <row r="27" spans="1:30" x14ac:dyDescent="0.3">
      <c r="A27" s="24">
        <v>0.17</v>
      </c>
      <c r="B27" s="11" t="s">
        <v>65</v>
      </c>
      <c r="C27" s="14">
        <f t="shared" ref="C27:T27" si="70">C5*$A$27-C25</f>
        <v>-367.5239369699998</v>
      </c>
      <c r="D27" s="14">
        <f t="shared" si="70"/>
        <v>-432.77395752999928</v>
      </c>
      <c r="E27" s="14">
        <f t="shared" si="70"/>
        <v>-420.0973709154589</v>
      </c>
      <c r="F27" s="14">
        <f t="shared" si="70"/>
        <v>-411.02248226820689</v>
      </c>
      <c r="G27" s="14">
        <f t="shared" si="70"/>
        <v>-298.15227461824179</v>
      </c>
      <c r="H27" s="14">
        <f t="shared" si="70"/>
        <v>-327.37886264368899</v>
      </c>
      <c r="I27" s="14">
        <f t="shared" si="70"/>
        <v>-338.24482447710261</v>
      </c>
      <c r="J27" s="14">
        <f t="shared" si="70"/>
        <v>-339.49941075848187</v>
      </c>
      <c r="K27" s="14">
        <f t="shared" si="70"/>
        <v>-340.82485542599261</v>
      </c>
      <c r="L27" s="14">
        <f t="shared" si="70"/>
        <v>-344.23814040847219</v>
      </c>
      <c r="M27" s="14">
        <f t="shared" si="70"/>
        <v>-347.83219022984349</v>
      </c>
      <c r="N27" s="14">
        <f t="shared" si="70"/>
        <v>-351.58833225388821</v>
      </c>
      <c r="O27" s="14">
        <f t="shared" si="70"/>
        <v>-355.48978640225573</v>
      </c>
      <c r="P27" s="14">
        <f t="shared" si="70"/>
        <v>-359.52147031102663</v>
      </c>
      <c r="Q27" s="14">
        <f t="shared" si="70"/>
        <v>-363.66982853460399</v>
      </c>
      <c r="R27" s="14">
        <f t="shared" si="70"/>
        <v>-367.92267915653201</v>
      </c>
      <c r="S27" s="14">
        <f t="shared" si="70"/>
        <v>-372.26907136524414</v>
      </c>
      <c r="T27" s="14">
        <f t="shared" si="70"/>
        <v>-224.69916645112357</v>
      </c>
      <c r="U27" s="14">
        <f t="shared" ref="U27:AD27" si="71">U5*$A$27-U25</f>
        <v>-229.20411857155</v>
      </c>
      <c r="V27" s="14">
        <f t="shared" si="71"/>
        <v>-233.77597857467572</v>
      </c>
      <c r="W27" s="14">
        <f t="shared" si="71"/>
        <v>-238.40760335216419</v>
      </c>
      <c r="X27" s="14">
        <f t="shared" si="71"/>
        <v>-243.09257202751405</v>
      </c>
      <c r="Y27" s="14">
        <f t="shared" si="71"/>
        <v>-247.82511390118748</v>
      </c>
      <c r="Z27" s="14">
        <f t="shared" si="71"/>
        <v>-252.60004380777582</v>
      </c>
      <c r="AA27" s="14">
        <f t="shared" si="71"/>
        <v>-257.41270062493163</v>
      </c>
      <c r="AB27" s="14">
        <f t="shared" si="71"/>
        <v>-262.25889410975606</v>
      </c>
      <c r="AC27" s="14">
        <f t="shared" si="71"/>
        <v>-267.13486062655284</v>
      </c>
      <c r="AD27" s="14">
        <f t="shared" si="71"/>
        <v>-272.03721786125061</v>
      </c>
    </row>
    <row r="28" spans="1:30" x14ac:dyDescent="0.3">
      <c r="A28" s="24"/>
      <c r="C28" s="14"/>
      <c r="D28" s="14"/>
      <c r="E28" s="14"/>
      <c r="F28" s="14"/>
      <c r="G28" s="14"/>
      <c r="H28" s="23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1:30" x14ac:dyDescent="0.3">
      <c r="A29" s="24"/>
      <c r="B29" s="13" t="s">
        <v>77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x14ac:dyDescent="0.3">
      <c r="A30" s="24"/>
      <c r="B30" s="11" t="s">
        <v>73</v>
      </c>
      <c r="C30" s="14">
        <f>C8</f>
        <v>7582.75</v>
      </c>
      <c r="D30" s="14">
        <f t="shared" ref="D30:T30" si="72">D8</f>
        <v>7611.75</v>
      </c>
      <c r="E30" s="14">
        <f t="shared" si="72"/>
        <v>7611.75</v>
      </c>
      <c r="F30" s="14">
        <f t="shared" si="72"/>
        <v>7611.75</v>
      </c>
      <c r="G30" s="14">
        <f t="shared" si="72"/>
        <v>7611.75</v>
      </c>
      <c r="H30" s="14">
        <f t="shared" si="72"/>
        <v>7611.75</v>
      </c>
      <c r="I30" s="14">
        <f t="shared" si="72"/>
        <v>7611.75</v>
      </c>
      <c r="J30" s="14">
        <f t="shared" si="72"/>
        <v>7611.75</v>
      </c>
      <c r="K30" s="14">
        <f t="shared" si="72"/>
        <v>7611.75</v>
      </c>
      <c r="L30" s="14">
        <f t="shared" si="72"/>
        <v>7611.75</v>
      </c>
      <c r="M30" s="14">
        <f t="shared" si="72"/>
        <v>7611.75</v>
      </c>
      <c r="N30" s="14">
        <f t="shared" si="72"/>
        <v>7611.75</v>
      </c>
      <c r="O30" s="14">
        <f t="shared" si="72"/>
        <v>7611.75</v>
      </c>
      <c r="P30" s="14">
        <f t="shared" si="72"/>
        <v>7611.75</v>
      </c>
      <c r="Q30" s="14">
        <f t="shared" si="72"/>
        <v>7611.75</v>
      </c>
      <c r="R30" s="14">
        <f t="shared" si="72"/>
        <v>7611.75</v>
      </c>
      <c r="S30" s="14">
        <f t="shared" si="72"/>
        <v>7611.75</v>
      </c>
      <c r="T30" s="14">
        <f t="shared" si="72"/>
        <v>7611.75</v>
      </c>
      <c r="U30" s="14">
        <f t="shared" ref="U30:AD30" si="73">U8</f>
        <v>7611.75</v>
      </c>
      <c r="V30" s="14">
        <f t="shared" si="73"/>
        <v>7611.75</v>
      </c>
      <c r="W30" s="14">
        <f t="shared" si="73"/>
        <v>7611.75</v>
      </c>
      <c r="X30" s="14">
        <f t="shared" si="73"/>
        <v>7611.75</v>
      </c>
      <c r="Y30" s="14">
        <f t="shared" si="73"/>
        <v>7611.75</v>
      </c>
      <c r="Z30" s="14">
        <f t="shared" si="73"/>
        <v>7611.75</v>
      </c>
      <c r="AA30" s="14">
        <f t="shared" si="73"/>
        <v>7611.75</v>
      </c>
      <c r="AB30" s="14">
        <f t="shared" si="73"/>
        <v>7611.75</v>
      </c>
      <c r="AC30" s="14">
        <f t="shared" si="73"/>
        <v>7611.75</v>
      </c>
      <c r="AD30" s="14">
        <f t="shared" si="73"/>
        <v>7611.75</v>
      </c>
    </row>
    <row r="31" spans="1:30" x14ac:dyDescent="0.3">
      <c r="A31" s="24"/>
      <c r="B31" s="11" t="s">
        <v>8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1:30" x14ac:dyDescent="0.3">
      <c r="A32" s="24"/>
      <c r="B32" s="18" t="s">
        <v>9</v>
      </c>
      <c r="C32" s="16">
        <f>-UnitRatings!$C$25</f>
        <v>-300</v>
      </c>
      <c r="D32" s="17">
        <f>C32</f>
        <v>-300</v>
      </c>
      <c r="E32" s="17">
        <f t="shared" ref="E32" si="74">D32</f>
        <v>-300</v>
      </c>
      <c r="F32" s="17">
        <f t="shared" ref="F32" si="75">E32</f>
        <v>-300</v>
      </c>
      <c r="G32" s="17">
        <f t="shared" ref="G32" si="76">F32</f>
        <v>-300</v>
      </c>
      <c r="H32" s="16">
        <f>G32-UnitRatings!$C$4-UnitRatings!$C$20-UnitRatings!$C$26</f>
        <v>-1494</v>
      </c>
      <c r="I32" s="17">
        <f t="shared" ref="I32" si="77">H32</f>
        <v>-1494</v>
      </c>
      <c r="J32" s="17">
        <f t="shared" ref="J32" si="78">I32</f>
        <v>-1494</v>
      </c>
      <c r="K32" s="17">
        <f t="shared" ref="K32" si="79">J32</f>
        <v>-1494</v>
      </c>
      <c r="L32" s="17">
        <f t="shared" ref="L32" si="80">K32</f>
        <v>-1494</v>
      </c>
      <c r="M32" s="17">
        <f t="shared" ref="M32" si="81">L32</f>
        <v>-1494</v>
      </c>
      <c r="N32" s="17">
        <f t="shared" ref="N32" si="82">M32</f>
        <v>-1494</v>
      </c>
      <c r="O32" s="17">
        <f t="shared" ref="O32" si="83">N32</f>
        <v>-1494</v>
      </c>
      <c r="P32" s="17">
        <f t="shared" ref="P32" si="84">O32</f>
        <v>-1494</v>
      </c>
      <c r="Q32" s="17">
        <f t="shared" ref="Q32" si="85">P32</f>
        <v>-1494</v>
      </c>
      <c r="R32" s="17">
        <f t="shared" ref="R32" si="86">Q32</f>
        <v>-1494</v>
      </c>
      <c r="S32" s="17">
        <f t="shared" ref="S32" si="87">R32</f>
        <v>-1494</v>
      </c>
      <c r="T32" s="16">
        <f>S32-UnitRatings!$C$52</f>
        <v>-1646</v>
      </c>
      <c r="U32" s="17">
        <f t="shared" ref="U32" si="88">T32</f>
        <v>-1646</v>
      </c>
      <c r="V32" s="17">
        <f t="shared" ref="V32" si="89">U32</f>
        <v>-1646</v>
      </c>
      <c r="W32" s="17">
        <f t="shared" ref="W32" si="90">V32</f>
        <v>-1646</v>
      </c>
      <c r="X32" s="17">
        <f t="shared" ref="X32" si="91">W32</f>
        <v>-1646</v>
      </c>
      <c r="Y32" s="17">
        <f t="shared" ref="Y32" si="92">X32</f>
        <v>-1646</v>
      </c>
      <c r="Z32" s="17">
        <f t="shared" ref="Z32" si="93">Y32</f>
        <v>-1646</v>
      </c>
      <c r="AA32" s="17">
        <f t="shared" ref="AA32" si="94">Z32</f>
        <v>-1646</v>
      </c>
      <c r="AB32" s="17">
        <f t="shared" ref="AB32" si="95">AA32</f>
        <v>-1646</v>
      </c>
      <c r="AC32" s="17">
        <f t="shared" ref="AC32:AD32" si="96">AB32</f>
        <v>-1646</v>
      </c>
      <c r="AD32" s="17">
        <f t="shared" si="96"/>
        <v>-1646</v>
      </c>
    </row>
    <row r="33" spans="1:30" x14ac:dyDescent="0.3">
      <c r="A33" s="24"/>
      <c r="B33" s="18" t="s">
        <v>10</v>
      </c>
      <c r="C33" s="17">
        <f>C11</f>
        <v>0</v>
      </c>
      <c r="D33" s="17">
        <f t="shared" ref="D33:T33" si="97">D11</f>
        <v>0</v>
      </c>
      <c r="E33" s="17">
        <f t="shared" si="97"/>
        <v>0</v>
      </c>
      <c r="F33" s="17">
        <f t="shared" si="97"/>
        <v>0</v>
      </c>
      <c r="G33" s="17">
        <f t="shared" si="97"/>
        <v>0</v>
      </c>
      <c r="H33" s="17">
        <f t="shared" si="97"/>
        <v>0</v>
      </c>
      <c r="I33" s="17">
        <f t="shared" si="97"/>
        <v>0</v>
      </c>
      <c r="J33" s="17">
        <f t="shared" si="97"/>
        <v>0</v>
      </c>
      <c r="K33" s="17">
        <f t="shared" si="97"/>
        <v>0</v>
      </c>
      <c r="L33" s="17">
        <f t="shared" si="97"/>
        <v>0</v>
      </c>
      <c r="M33" s="17">
        <f t="shared" si="97"/>
        <v>0</v>
      </c>
      <c r="N33" s="17">
        <f t="shared" si="97"/>
        <v>0</v>
      </c>
      <c r="O33" s="17">
        <f t="shared" si="97"/>
        <v>0</v>
      </c>
      <c r="P33" s="17">
        <f t="shared" si="97"/>
        <v>0</v>
      </c>
      <c r="Q33" s="17">
        <f t="shared" si="97"/>
        <v>0</v>
      </c>
      <c r="R33" s="17">
        <f t="shared" si="97"/>
        <v>0</v>
      </c>
      <c r="S33" s="17">
        <f t="shared" si="97"/>
        <v>0</v>
      </c>
      <c r="T33" s="17">
        <f t="shared" si="97"/>
        <v>0</v>
      </c>
      <c r="U33" s="17">
        <f t="shared" ref="U33:AD33" si="98">U11</f>
        <v>0</v>
      </c>
      <c r="V33" s="17">
        <f t="shared" si="98"/>
        <v>0</v>
      </c>
      <c r="W33" s="17">
        <f t="shared" si="98"/>
        <v>0</v>
      </c>
      <c r="X33" s="17">
        <f t="shared" si="98"/>
        <v>0</v>
      </c>
      <c r="Y33" s="17">
        <f t="shared" si="98"/>
        <v>0</v>
      </c>
      <c r="Z33" s="17">
        <f t="shared" si="98"/>
        <v>0</v>
      </c>
      <c r="AA33" s="17">
        <f t="shared" si="98"/>
        <v>0</v>
      </c>
      <c r="AB33" s="17">
        <f t="shared" si="98"/>
        <v>0</v>
      </c>
      <c r="AC33" s="17">
        <f t="shared" si="98"/>
        <v>0</v>
      </c>
      <c r="AD33" s="17">
        <f t="shared" si="98"/>
        <v>0</v>
      </c>
    </row>
    <row r="34" spans="1:30" x14ac:dyDescent="0.3">
      <c r="A34" s="24"/>
      <c r="B34" s="18" t="s">
        <v>0</v>
      </c>
      <c r="C34" s="17">
        <f>C12</f>
        <v>0</v>
      </c>
      <c r="D34" s="17">
        <f t="shared" ref="D34:T34" si="99">D12</f>
        <v>0</v>
      </c>
      <c r="E34" s="17">
        <f t="shared" si="99"/>
        <v>-47</v>
      </c>
      <c r="F34" s="17">
        <f t="shared" si="99"/>
        <v>-47</v>
      </c>
      <c r="G34" s="17">
        <f t="shared" si="99"/>
        <v>-47</v>
      </c>
      <c r="H34" s="17">
        <f t="shared" si="99"/>
        <v>-47</v>
      </c>
      <c r="I34" s="17">
        <f t="shared" si="99"/>
        <v>-47</v>
      </c>
      <c r="J34" s="17">
        <f t="shared" si="99"/>
        <v>-47</v>
      </c>
      <c r="K34" s="17">
        <f t="shared" si="99"/>
        <v>-47</v>
      </c>
      <c r="L34" s="17">
        <f t="shared" si="99"/>
        <v>-47</v>
      </c>
      <c r="M34" s="17">
        <f t="shared" si="99"/>
        <v>-47</v>
      </c>
      <c r="N34" s="17">
        <f t="shared" si="99"/>
        <v>-47</v>
      </c>
      <c r="O34" s="17">
        <f t="shared" si="99"/>
        <v>-47</v>
      </c>
      <c r="P34" s="17">
        <f t="shared" si="99"/>
        <v>-47</v>
      </c>
      <c r="Q34" s="17">
        <f t="shared" si="99"/>
        <v>-47</v>
      </c>
      <c r="R34" s="17">
        <f t="shared" si="99"/>
        <v>-47</v>
      </c>
      <c r="S34" s="17">
        <f t="shared" si="99"/>
        <v>-47</v>
      </c>
      <c r="T34" s="17">
        <f t="shared" si="99"/>
        <v>-47</v>
      </c>
      <c r="U34" s="17">
        <f t="shared" ref="U34:AD34" si="100">U12</f>
        <v>-47</v>
      </c>
      <c r="V34" s="17">
        <f t="shared" si="100"/>
        <v>-47</v>
      </c>
      <c r="W34" s="17">
        <f t="shared" si="100"/>
        <v>-47</v>
      </c>
      <c r="X34" s="17">
        <f t="shared" si="100"/>
        <v>-47</v>
      </c>
      <c r="Y34" s="17">
        <f t="shared" si="100"/>
        <v>-47</v>
      </c>
      <c r="Z34" s="17">
        <f t="shared" si="100"/>
        <v>-47</v>
      </c>
      <c r="AA34" s="17">
        <f t="shared" si="100"/>
        <v>-47</v>
      </c>
      <c r="AB34" s="17">
        <f t="shared" si="100"/>
        <v>-47</v>
      </c>
      <c r="AC34" s="17">
        <f t="shared" si="100"/>
        <v>-47</v>
      </c>
      <c r="AD34" s="17">
        <f t="shared" si="100"/>
        <v>-47</v>
      </c>
    </row>
    <row r="35" spans="1:30" x14ac:dyDescent="0.3">
      <c r="A35" s="24"/>
      <c r="B35" s="19" t="s">
        <v>72</v>
      </c>
      <c r="C35" s="17">
        <f>SUM(C30:C34)</f>
        <v>7282.75</v>
      </c>
      <c r="D35" s="17">
        <f t="shared" ref="D35:T35" si="101">SUM(D30:D34)</f>
        <v>7311.75</v>
      </c>
      <c r="E35" s="17">
        <f t="shared" si="101"/>
        <v>7264.75</v>
      </c>
      <c r="F35" s="17">
        <f t="shared" si="101"/>
        <v>7264.75</v>
      </c>
      <c r="G35" s="17">
        <f t="shared" si="101"/>
        <v>7264.75</v>
      </c>
      <c r="H35" s="17">
        <f t="shared" si="101"/>
        <v>6070.75</v>
      </c>
      <c r="I35" s="17">
        <f t="shared" si="101"/>
        <v>6070.75</v>
      </c>
      <c r="J35" s="17">
        <f t="shared" si="101"/>
        <v>6070.75</v>
      </c>
      <c r="K35" s="17">
        <f t="shared" si="101"/>
        <v>6070.75</v>
      </c>
      <c r="L35" s="17">
        <f t="shared" si="101"/>
        <v>6070.75</v>
      </c>
      <c r="M35" s="17">
        <f t="shared" si="101"/>
        <v>6070.75</v>
      </c>
      <c r="N35" s="17">
        <f t="shared" si="101"/>
        <v>6070.75</v>
      </c>
      <c r="O35" s="17">
        <f t="shared" si="101"/>
        <v>6070.75</v>
      </c>
      <c r="P35" s="17">
        <f t="shared" si="101"/>
        <v>6070.75</v>
      </c>
      <c r="Q35" s="17">
        <f t="shared" si="101"/>
        <v>6070.75</v>
      </c>
      <c r="R35" s="17">
        <f t="shared" si="101"/>
        <v>6070.75</v>
      </c>
      <c r="S35" s="17">
        <f t="shared" si="101"/>
        <v>6070.75</v>
      </c>
      <c r="T35" s="17">
        <f t="shared" si="101"/>
        <v>5918.75</v>
      </c>
      <c r="U35" s="17">
        <f t="shared" ref="U35:AD35" si="102">SUM(U30:U34)</f>
        <v>5918.75</v>
      </c>
      <c r="V35" s="17">
        <f t="shared" si="102"/>
        <v>5918.75</v>
      </c>
      <c r="W35" s="17">
        <f t="shared" si="102"/>
        <v>5918.75</v>
      </c>
      <c r="X35" s="17">
        <f t="shared" si="102"/>
        <v>5918.75</v>
      </c>
      <c r="Y35" s="17">
        <f t="shared" si="102"/>
        <v>5918.75</v>
      </c>
      <c r="Z35" s="17">
        <f t="shared" si="102"/>
        <v>5918.75</v>
      </c>
      <c r="AA35" s="17">
        <f t="shared" si="102"/>
        <v>5918.75</v>
      </c>
      <c r="AB35" s="17">
        <f t="shared" si="102"/>
        <v>5918.75</v>
      </c>
      <c r="AC35" s="17">
        <f t="shared" si="102"/>
        <v>5918.75</v>
      </c>
      <c r="AD35" s="17">
        <f t="shared" si="102"/>
        <v>5918.75</v>
      </c>
    </row>
    <row r="36" spans="1:30" x14ac:dyDescent="0.3">
      <c r="A36" s="24"/>
      <c r="B36" s="19" t="s">
        <v>4</v>
      </c>
      <c r="C36" s="20">
        <f>(C35-C5)/C5</f>
        <v>0.18185628307286422</v>
      </c>
      <c r="D36" s="20">
        <f t="shared" ref="D36:T36" si="103">(D35-D5)/D5</f>
        <v>0.17994238040752958</v>
      </c>
      <c r="E36" s="20">
        <f t="shared" si="103"/>
        <v>0.16271877538862903</v>
      </c>
      <c r="F36" s="20">
        <f t="shared" si="103"/>
        <v>0.16182815670977949</v>
      </c>
      <c r="G36" s="20">
        <f t="shared" si="103"/>
        <v>0.1446562300933403</v>
      </c>
      <c r="H36" s="20">
        <f t="shared" si="103"/>
        <v>-3.9332868713886714E-2</v>
      </c>
      <c r="I36" s="20">
        <f t="shared" si="103"/>
        <v>-3.7590527691760425E-2</v>
      </c>
      <c r="J36" s="20">
        <f t="shared" si="103"/>
        <v>-3.7132591169171447E-2</v>
      </c>
      <c r="K36" s="20">
        <f t="shared" si="103"/>
        <v>-3.6694700095207873E-2</v>
      </c>
      <c r="L36" s="20">
        <f t="shared" si="103"/>
        <v>-3.6010170029744909E-2</v>
      </c>
      <c r="M36" s="20">
        <f t="shared" si="103"/>
        <v>-3.5325153419789264E-2</v>
      </c>
      <c r="N36" s="20">
        <f t="shared" si="103"/>
        <v>-3.4639650112083462E-2</v>
      </c>
      <c r="O36" s="20">
        <f t="shared" si="103"/>
        <v>-3.3953659646517663E-2</v>
      </c>
      <c r="P36" s="20">
        <f t="shared" si="103"/>
        <v>-3.3267181715785556E-2</v>
      </c>
      <c r="Q36" s="20">
        <f t="shared" si="103"/>
        <v>-3.258021601230994E-2</v>
      </c>
      <c r="R36" s="20">
        <f t="shared" si="103"/>
        <v>-3.1892762073856176E-2</v>
      </c>
      <c r="S36" s="20">
        <f t="shared" si="103"/>
        <v>-3.1204819746247291E-2</v>
      </c>
      <c r="T36" s="20">
        <f t="shared" si="103"/>
        <v>-5.4790408748538862E-2</v>
      </c>
      <c r="U36" s="20">
        <f t="shared" ref="U36:AD36" si="104">(U35-U5)/U5</f>
        <v>-5.4118737506700383E-2</v>
      </c>
      <c r="V36" s="20">
        <f t="shared" si="104"/>
        <v>-5.3446589048537482E-2</v>
      </c>
      <c r="W36" s="20">
        <f t="shared" si="104"/>
        <v>-5.2773962920325081E-2</v>
      </c>
      <c r="X36" s="20">
        <f t="shared" si="104"/>
        <v>-5.2100858819011171E-2</v>
      </c>
      <c r="Y36" s="20">
        <f t="shared" si="104"/>
        <v>-5.1427276441267634E-2</v>
      </c>
      <c r="Z36" s="20">
        <f t="shared" si="104"/>
        <v>-5.0753215331249761E-2</v>
      </c>
      <c r="AA36" s="20">
        <f t="shared" si="104"/>
        <v>-5.0078675184425603E-2</v>
      </c>
      <c r="AB36" s="20">
        <f t="shared" si="104"/>
        <v>-4.9403655848655456E-2</v>
      </c>
      <c r="AC36" s="20">
        <f t="shared" si="104"/>
        <v>-4.8728156866606261E-2</v>
      </c>
      <c r="AD36" s="20">
        <f t="shared" si="104"/>
        <v>-4.8052177779794376E-2</v>
      </c>
    </row>
    <row r="37" spans="1:30" x14ac:dyDescent="0.3">
      <c r="A37" s="2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1:30" x14ac:dyDescent="0.3">
      <c r="A38" s="24"/>
      <c r="B38" s="13" t="s">
        <v>3</v>
      </c>
      <c r="C38" s="14">
        <f>C35+C22</f>
        <v>7577.2139999999999</v>
      </c>
      <c r="D38" s="14">
        <f t="shared" ref="D38:T38" si="105">D35+D22</f>
        <v>7682.9139999999998</v>
      </c>
      <c r="E38" s="14">
        <f t="shared" si="105"/>
        <v>7730.3409826254592</v>
      </c>
      <c r="F38" s="14">
        <f t="shared" si="105"/>
        <v>7726.8698826882064</v>
      </c>
      <c r="G38" s="14">
        <f t="shared" si="105"/>
        <v>7723.7507001882423</v>
      </c>
      <c r="H38" s="14">
        <f t="shared" si="105"/>
        <v>6526.9674103136895</v>
      </c>
      <c r="I38" s="14">
        <f t="shared" si="105"/>
        <v>6524.4480585171032</v>
      </c>
      <c r="J38" s="14">
        <f t="shared" si="105"/>
        <v>6522.1926447984824</v>
      </c>
      <c r="K38" s="14">
        <f t="shared" si="105"/>
        <v>6520.1648554259928</v>
      </c>
      <c r="L38" s="14">
        <f t="shared" si="105"/>
        <v>6518.3423248884719</v>
      </c>
      <c r="M38" s="14">
        <f t="shared" si="105"/>
        <v>6516.7042762798437</v>
      </c>
      <c r="N38" s="14">
        <f t="shared" si="105"/>
        <v>6515.2320357938879</v>
      </c>
      <c r="O38" s="14">
        <f t="shared" si="105"/>
        <v>6513.908819842256</v>
      </c>
      <c r="P38" s="14">
        <f t="shared" si="105"/>
        <v>6512.7195437210266</v>
      </c>
      <c r="Q38" s="14">
        <f t="shared" si="105"/>
        <v>6511.6506496446045</v>
      </c>
      <c r="R38" s="14">
        <f t="shared" si="105"/>
        <v>6510.6899521865325</v>
      </c>
      <c r="S38" s="14">
        <f t="shared" si="105"/>
        <v>6509.8264993652447</v>
      </c>
      <c r="T38" s="14">
        <f t="shared" si="105"/>
        <v>6357.0504477911236</v>
      </c>
      <c r="U38" s="14">
        <f t="shared" ref="U38:AD38" si="106">U35+U22</f>
        <v>6356.35295045155</v>
      </c>
      <c r="V38" s="14">
        <f t="shared" si="106"/>
        <v>6355.7260558546759</v>
      </c>
      <c r="W38" s="14">
        <f t="shared" si="106"/>
        <v>6355.1626173821642</v>
      </c>
      <c r="X38" s="14">
        <f t="shared" si="106"/>
        <v>6354.6562118175143</v>
      </c>
      <c r="Y38" s="14">
        <f t="shared" si="106"/>
        <v>6354.201066121188</v>
      </c>
      <c r="Z38" s="14">
        <f t="shared" si="106"/>
        <v>6353.7919916177761</v>
      </c>
      <c r="AA38" s="14">
        <f t="shared" si="106"/>
        <v>6353.424324844932</v>
      </c>
      <c r="AB38" s="14">
        <f t="shared" si="106"/>
        <v>6353.0938743897559</v>
      </c>
      <c r="AC38" s="14">
        <f t="shared" si="106"/>
        <v>6352.796873106553</v>
      </c>
      <c r="AD38" s="14">
        <f t="shared" si="106"/>
        <v>6352.5299351712501</v>
      </c>
    </row>
    <row r="39" spans="1:30" x14ac:dyDescent="0.3">
      <c r="A39" s="24"/>
      <c r="B39" s="11" t="s">
        <v>76</v>
      </c>
      <c r="C39" s="14">
        <f>C38-C5</f>
        <v>1415.0857409999999</v>
      </c>
      <c r="D39" s="14">
        <f t="shared" ref="D39:T39" si="107">D38-D5</f>
        <v>1486.2131089999993</v>
      </c>
      <c r="E39" s="14">
        <f t="shared" si="107"/>
        <v>1482.269519625459</v>
      </c>
      <c r="F39" s="14">
        <f t="shared" si="107"/>
        <v>1474.0088566882068</v>
      </c>
      <c r="G39" s="14">
        <f t="shared" si="107"/>
        <v>1377.0853791882419</v>
      </c>
      <c r="H39" s="14">
        <f t="shared" si="107"/>
        <v>207.66095931368909</v>
      </c>
      <c r="I39" s="14">
        <f t="shared" si="107"/>
        <v>216.58204651710275</v>
      </c>
      <c r="J39" s="14">
        <f t="shared" si="107"/>
        <v>217.32663279848202</v>
      </c>
      <c r="K39" s="14">
        <f t="shared" si="107"/>
        <v>218.16485542599276</v>
      </c>
      <c r="L39" s="14">
        <f t="shared" si="107"/>
        <v>220.81738088847214</v>
      </c>
      <c r="M39" s="14">
        <f t="shared" si="107"/>
        <v>223.65121127984366</v>
      </c>
      <c r="N39" s="14">
        <f t="shared" si="107"/>
        <v>226.64767379388832</v>
      </c>
      <c r="O39" s="14">
        <f t="shared" si="107"/>
        <v>229.78998784225587</v>
      </c>
      <c r="P39" s="14">
        <f t="shared" si="107"/>
        <v>233.06307072102663</v>
      </c>
      <c r="Q39" s="14">
        <f t="shared" si="107"/>
        <v>236.4533666446041</v>
      </c>
      <c r="R39" s="14">
        <f t="shared" si="107"/>
        <v>239.94869318653218</v>
      </c>
      <c r="S39" s="14">
        <f t="shared" si="107"/>
        <v>243.53809936524431</v>
      </c>
      <c r="T39" s="14">
        <f t="shared" si="107"/>
        <v>95.211745791123576</v>
      </c>
      <c r="U39" s="14">
        <f t="shared" ref="U39:AD39" si="108">U38-U5</f>
        <v>98.960786451550121</v>
      </c>
      <c r="V39" s="14">
        <f t="shared" si="108"/>
        <v>102.77727185467575</v>
      </c>
      <c r="W39" s="14">
        <f t="shared" si="108"/>
        <v>106.65405838216429</v>
      </c>
      <c r="X39" s="14">
        <f t="shared" si="108"/>
        <v>110.58472481751414</v>
      </c>
      <c r="Y39" s="14">
        <f t="shared" si="108"/>
        <v>114.56350012118764</v>
      </c>
      <c r="Z39" s="14">
        <f t="shared" si="108"/>
        <v>118.58519861777586</v>
      </c>
      <c r="AA39" s="14">
        <f t="shared" si="108"/>
        <v>122.64515884493176</v>
      </c>
      <c r="AB39" s="14">
        <f t="shared" si="108"/>
        <v>126.739190389756</v>
      </c>
      <c r="AC39" s="14">
        <f t="shared" si="108"/>
        <v>130.86352910655296</v>
      </c>
      <c r="AD39" s="14">
        <f t="shared" si="108"/>
        <v>135.01479217125052</v>
      </c>
    </row>
    <row r="40" spans="1:30" x14ac:dyDescent="0.3">
      <c r="A40" s="24"/>
      <c r="B40" s="13" t="s">
        <v>75</v>
      </c>
      <c r="C40" s="23">
        <f>C39/C5</f>
        <v>0.22964237054514705</v>
      </c>
      <c r="D40" s="23">
        <f t="shared" ref="D40:T40" si="109">D39/D5</f>
        <v>0.23983941376911608</v>
      </c>
      <c r="E40" s="23">
        <f t="shared" si="109"/>
        <v>0.23723632618532023</v>
      </c>
      <c r="F40" s="23">
        <f t="shared" si="109"/>
        <v>0.23573350671942583</v>
      </c>
      <c r="G40" s="23">
        <f t="shared" si="109"/>
        <v>0.21697778432269121</v>
      </c>
      <c r="H40" s="23">
        <f t="shared" si="109"/>
        <v>3.286135289115908E-2</v>
      </c>
      <c r="I40" s="23">
        <f t="shared" si="109"/>
        <v>3.4335232565986654E-2</v>
      </c>
      <c r="J40" s="23">
        <f t="shared" si="109"/>
        <v>3.4469667140403303E-2</v>
      </c>
      <c r="K40" s="23">
        <f t="shared" si="109"/>
        <v>3.4618352178037569E-2</v>
      </c>
      <c r="L40" s="23">
        <f t="shared" si="109"/>
        <v>3.5064153433621105E-2</v>
      </c>
      <c r="M40" s="23">
        <f t="shared" si="109"/>
        <v>3.5539381119114026E-2</v>
      </c>
      <c r="N40" s="23">
        <f t="shared" si="109"/>
        <v>3.6041127978412947E-2</v>
      </c>
      <c r="O40" s="23">
        <f t="shared" si="109"/>
        <v>3.6566779525574682E-2</v>
      </c>
      <c r="P40" s="23">
        <f t="shared" si="109"/>
        <v>3.7113984136410039E-2</v>
      </c>
      <c r="Q40" s="23">
        <f t="shared" si="109"/>
        <v>3.7680626756576199E-2</v>
      </c>
      <c r="R40" s="23">
        <f t="shared" si="109"/>
        <v>3.8264805271968273E-2</v>
      </c>
      <c r="S40" s="23">
        <f t="shared" si="109"/>
        <v>3.8864808610667247E-2</v>
      </c>
      <c r="T40" s="23">
        <f t="shared" si="109"/>
        <v>1.5205077984636273E-2</v>
      </c>
      <c r="U40" s="23">
        <f t="shared" ref="U40:AD40" si="110">U39/U5</f>
        <v>1.581502067600795E-2</v>
      </c>
      <c r="V40" s="23">
        <f t="shared" si="110"/>
        <v>1.6436608615388228E-2</v>
      </c>
      <c r="W40" s="23">
        <f t="shared" si="110"/>
        <v>1.7068722459945389E-2</v>
      </c>
      <c r="X40" s="23">
        <f t="shared" si="110"/>
        <v>1.7710355342303297E-2</v>
      </c>
      <c r="Y40" s="23">
        <f t="shared" si="110"/>
        <v>1.836060170312585E-2</v>
      </c>
      <c r="Z40" s="23">
        <f t="shared" si="110"/>
        <v>1.901864726457932E-2</v>
      </c>
      <c r="AA40" s="23">
        <f t="shared" si="110"/>
        <v>1.9683759539124671E-2</v>
      </c>
      <c r="AB40" s="23">
        <f t="shared" si="110"/>
        <v>2.0355279585250817E-2</v>
      </c>
      <c r="AC40" s="23">
        <f t="shared" si="110"/>
        <v>2.1032615084626172E-2</v>
      </c>
      <c r="AD40" s="23">
        <f t="shared" si="110"/>
        <v>2.1715233347402003E-2</v>
      </c>
    </row>
    <row r="41" spans="1:30" x14ac:dyDescent="0.3">
      <c r="A41" s="25">
        <f>A27</f>
        <v>0.17</v>
      </c>
      <c r="B41" s="11" t="s">
        <v>65</v>
      </c>
      <c r="C41" s="14">
        <f>C5*$A$41-C39</f>
        <v>-367.5239369699998</v>
      </c>
      <c r="D41" s="14">
        <f t="shared" ref="D41:T41" si="111">D5*$A$41-D39</f>
        <v>-432.77395752999928</v>
      </c>
      <c r="E41" s="14">
        <f t="shared" si="111"/>
        <v>-420.0973709154589</v>
      </c>
      <c r="F41" s="14">
        <f t="shared" si="111"/>
        <v>-411.02248226820689</v>
      </c>
      <c r="G41" s="14">
        <f t="shared" si="111"/>
        <v>-298.15227461824179</v>
      </c>
      <c r="H41" s="14">
        <f t="shared" si="111"/>
        <v>866.62113735631101</v>
      </c>
      <c r="I41" s="14">
        <f t="shared" si="111"/>
        <v>855.75517552289739</v>
      </c>
      <c r="J41" s="14">
        <f t="shared" si="111"/>
        <v>854.50058924151813</v>
      </c>
      <c r="K41" s="14">
        <f t="shared" si="111"/>
        <v>853.17514457400739</v>
      </c>
      <c r="L41" s="14">
        <f t="shared" si="111"/>
        <v>849.76185959152781</v>
      </c>
      <c r="M41" s="14">
        <f t="shared" si="111"/>
        <v>846.16780977015651</v>
      </c>
      <c r="N41" s="14">
        <f t="shared" si="111"/>
        <v>842.41166774611179</v>
      </c>
      <c r="O41" s="14">
        <f t="shared" si="111"/>
        <v>838.51021359774427</v>
      </c>
      <c r="P41" s="14">
        <f t="shared" si="111"/>
        <v>834.47852968897337</v>
      </c>
      <c r="Q41" s="14">
        <f t="shared" si="111"/>
        <v>830.33017146539601</v>
      </c>
      <c r="R41" s="14">
        <f t="shared" si="111"/>
        <v>826.07732084346799</v>
      </c>
      <c r="S41" s="14">
        <f t="shared" si="111"/>
        <v>821.73092863475586</v>
      </c>
      <c r="T41" s="14">
        <f t="shared" si="111"/>
        <v>969.30083354887643</v>
      </c>
      <c r="U41" s="14">
        <f t="shared" ref="U41:AD41" si="112">U5*$A$41-U39</f>
        <v>964.79588142845</v>
      </c>
      <c r="V41" s="14">
        <f t="shared" si="112"/>
        <v>960.22402142532428</v>
      </c>
      <c r="W41" s="14">
        <f t="shared" si="112"/>
        <v>955.59239664783581</v>
      </c>
      <c r="X41" s="14">
        <f t="shared" si="112"/>
        <v>950.90742797248595</v>
      </c>
      <c r="Y41" s="14">
        <f t="shared" si="112"/>
        <v>946.17488609881252</v>
      </c>
      <c r="Z41" s="14">
        <f t="shared" si="112"/>
        <v>941.39995619222418</v>
      </c>
      <c r="AA41" s="14">
        <f t="shared" si="112"/>
        <v>936.58729937506837</v>
      </c>
      <c r="AB41" s="14">
        <f t="shared" si="112"/>
        <v>931.74110589024394</v>
      </c>
      <c r="AC41" s="14">
        <f t="shared" si="112"/>
        <v>926.86513937344716</v>
      </c>
      <c r="AD41" s="14">
        <f t="shared" si="112"/>
        <v>921.96278213874939</v>
      </c>
    </row>
    <row r="42" spans="1:30" x14ac:dyDescent="0.3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4" spans="1:30" x14ac:dyDescent="0.3">
      <c r="B44" s="13" t="s">
        <v>6</v>
      </c>
    </row>
    <row r="45" spans="1:30" x14ac:dyDescent="0.3">
      <c r="B45" s="13" t="s">
        <v>68</v>
      </c>
      <c r="C45" s="15">
        <v>5910.4865</v>
      </c>
      <c r="D45" s="15">
        <v>5908.2512749999996</v>
      </c>
      <c r="E45" s="15">
        <v>6010.993281</v>
      </c>
      <c r="F45" s="15">
        <v>6003.3850929999999</v>
      </c>
      <c r="G45" s="15">
        <v>6107.4006509999999</v>
      </c>
      <c r="H45" s="15">
        <v>6104.4435400000002</v>
      </c>
      <c r="I45" s="15">
        <v>6103.3461049999996</v>
      </c>
      <c r="J45" s="15">
        <v>6101.7941989999999</v>
      </c>
      <c r="K45" s="15">
        <v>6100</v>
      </c>
      <c r="L45" s="15">
        <v>6101.4119549999996</v>
      </c>
      <c r="M45" s="15">
        <v>6102.8242369999998</v>
      </c>
      <c r="N45" s="15">
        <v>6104.2368450000004</v>
      </c>
      <c r="O45" s="15">
        <v>6105.6497810000001</v>
      </c>
      <c r="P45" s="15">
        <v>6107.0630440000004</v>
      </c>
      <c r="Q45" s="15">
        <v>6108.4766330000002</v>
      </c>
      <c r="R45" s="15">
        <v>6109.8905500000001</v>
      </c>
      <c r="S45" s="15">
        <v>6111.304795</v>
      </c>
      <c r="T45" s="15">
        <v>6112.7193660000003</v>
      </c>
      <c r="U45" s="15">
        <v>6114.1342649999997</v>
      </c>
      <c r="V45" s="15">
        <v>6115.5494920000001</v>
      </c>
      <c r="W45" s="15">
        <v>6116.9650460000003</v>
      </c>
      <c r="X45" s="15">
        <v>6118.3809279999996</v>
      </c>
      <c r="Y45" s="15">
        <v>6119.7971369999996</v>
      </c>
      <c r="Z45" s="15">
        <v>6121.213675</v>
      </c>
      <c r="AA45" s="15">
        <v>6122.6305400000001</v>
      </c>
      <c r="AB45" s="15">
        <v>6124.0477330000003</v>
      </c>
      <c r="AC45" s="15">
        <v>6125.4652539999997</v>
      </c>
      <c r="AD45" s="15">
        <v>6126.8831039999995</v>
      </c>
    </row>
    <row r="46" spans="1:30" x14ac:dyDescent="0.3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x14ac:dyDescent="0.3">
      <c r="B47" s="13" t="s">
        <v>66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x14ac:dyDescent="0.3">
      <c r="B48" s="11" t="s">
        <v>73</v>
      </c>
      <c r="C48" s="16">
        <f>UnitRatings!$B$57</f>
        <v>7901.083333333333</v>
      </c>
      <c r="D48" s="14">
        <f>UnitRatings!$B$58</f>
        <v>7909.083333333333</v>
      </c>
      <c r="E48" s="14">
        <f>UnitRatings!$B$58</f>
        <v>7909.083333333333</v>
      </c>
      <c r="F48" s="14">
        <f>UnitRatings!$B$58</f>
        <v>7909.083333333333</v>
      </c>
      <c r="G48" s="14">
        <f>UnitRatings!$B$58</f>
        <v>7909.083333333333</v>
      </c>
      <c r="H48" s="14">
        <f>UnitRatings!$B$58</f>
        <v>7909.083333333333</v>
      </c>
      <c r="I48" s="14">
        <f>UnitRatings!$B$58</f>
        <v>7909.083333333333</v>
      </c>
      <c r="J48" s="14">
        <f>UnitRatings!$B$58</f>
        <v>7909.083333333333</v>
      </c>
      <c r="K48" s="14">
        <f>UnitRatings!$B$58</f>
        <v>7909.083333333333</v>
      </c>
      <c r="L48" s="14">
        <f>UnitRatings!$B$58</f>
        <v>7909.083333333333</v>
      </c>
      <c r="M48" s="14">
        <f>UnitRatings!$B$58</f>
        <v>7909.083333333333</v>
      </c>
      <c r="N48" s="14">
        <f>UnitRatings!$B$58</f>
        <v>7909.083333333333</v>
      </c>
      <c r="O48" s="14">
        <f>UnitRatings!$B$58</f>
        <v>7909.083333333333</v>
      </c>
      <c r="P48" s="14">
        <f>UnitRatings!$B$58</f>
        <v>7909.083333333333</v>
      </c>
      <c r="Q48" s="14">
        <f>UnitRatings!$B$58</f>
        <v>7909.083333333333</v>
      </c>
      <c r="R48" s="14">
        <f>UnitRatings!$B$58</f>
        <v>7909.083333333333</v>
      </c>
      <c r="S48" s="14">
        <f>UnitRatings!$B$58</f>
        <v>7909.083333333333</v>
      </c>
      <c r="T48" s="14">
        <f>UnitRatings!$B$58</f>
        <v>7909.083333333333</v>
      </c>
      <c r="U48" s="14">
        <f>UnitRatings!$B$58</f>
        <v>7909.083333333333</v>
      </c>
      <c r="V48" s="14">
        <f>UnitRatings!$B$58</f>
        <v>7909.083333333333</v>
      </c>
      <c r="W48" s="14">
        <f>UnitRatings!$B$58</f>
        <v>7909.083333333333</v>
      </c>
      <c r="X48" s="14">
        <f>UnitRatings!$B$58</f>
        <v>7909.083333333333</v>
      </c>
      <c r="Y48" s="14">
        <f>UnitRatings!$B$58</f>
        <v>7909.083333333333</v>
      </c>
      <c r="Z48" s="14">
        <f>UnitRatings!$B$58</f>
        <v>7909.083333333333</v>
      </c>
      <c r="AA48" s="14">
        <f>UnitRatings!$B$58</f>
        <v>7909.083333333333</v>
      </c>
      <c r="AB48" s="14">
        <f>UnitRatings!$B$58</f>
        <v>7909.083333333333</v>
      </c>
      <c r="AC48" s="14">
        <f>UnitRatings!$B$58</f>
        <v>7909.083333333333</v>
      </c>
      <c r="AD48" s="14">
        <f>UnitRatings!$B$58</f>
        <v>7909.083333333333</v>
      </c>
    </row>
    <row r="49" spans="1:30" x14ac:dyDescent="0.3">
      <c r="B49" s="11" t="s">
        <v>8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x14ac:dyDescent="0.3">
      <c r="B50" s="18" t="s">
        <v>9</v>
      </c>
      <c r="C50" s="16">
        <f>-UnitRatings!$B$25</f>
        <v>-300</v>
      </c>
      <c r="D50" s="17">
        <f>C50</f>
        <v>-300</v>
      </c>
      <c r="E50" s="17">
        <f t="shared" ref="E50:S50" si="113">D50</f>
        <v>-300</v>
      </c>
      <c r="F50" s="17">
        <f t="shared" si="113"/>
        <v>-300</v>
      </c>
      <c r="G50" s="17">
        <f t="shared" si="113"/>
        <v>-300</v>
      </c>
      <c r="H50" s="17">
        <f t="shared" si="113"/>
        <v>-300</v>
      </c>
      <c r="I50" s="17">
        <f t="shared" si="113"/>
        <v>-300</v>
      </c>
      <c r="J50" s="17">
        <f t="shared" si="113"/>
        <v>-300</v>
      </c>
      <c r="K50" s="17">
        <f t="shared" si="113"/>
        <v>-300</v>
      </c>
      <c r="L50" s="17">
        <f t="shared" si="113"/>
        <v>-300</v>
      </c>
      <c r="M50" s="17">
        <f t="shared" si="113"/>
        <v>-300</v>
      </c>
      <c r="N50" s="17">
        <f t="shared" si="113"/>
        <v>-300</v>
      </c>
      <c r="O50" s="17">
        <f t="shared" si="113"/>
        <v>-300</v>
      </c>
      <c r="P50" s="17">
        <f t="shared" si="113"/>
        <v>-300</v>
      </c>
      <c r="Q50" s="17">
        <f t="shared" si="113"/>
        <v>-300</v>
      </c>
      <c r="R50" s="17">
        <f t="shared" si="113"/>
        <v>-300</v>
      </c>
      <c r="S50" s="17">
        <f t="shared" si="113"/>
        <v>-300</v>
      </c>
      <c r="T50" s="16">
        <f>S50-UnitRatings!$B$52</f>
        <v>-458</v>
      </c>
      <c r="U50" s="17">
        <f t="shared" ref="U50:U52" si="114">T50</f>
        <v>-458</v>
      </c>
      <c r="V50" s="17">
        <f t="shared" ref="V50:V52" si="115">U50</f>
        <v>-458</v>
      </c>
      <c r="W50" s="17">
        <f t="shared" ref="W50:W52" si="116">V50</f>
        <v>-458</v>
      </c>
      <c r="X50" s="17">
        <f t="shared" ref="X50:X52" si="117">W50</f>
        <v>-458</v>
      </c>
      <c r="Y50" s="17">
        <f t="shared" ref="Y50:Y52" si="118">X50</f>
        <v>-458</v>
      </c>
      <c r="Z50" s="17">
        <f t="shared" ref="Z50:Z52" si="119">Y50</f>
        <v>-458</v>
      </c>
      <c r="AA50" s="17">
        <f t="shared" ref="AA50:AA52" si="120">Z50</f>
        <v>-458</v>
      </c>
      <c r="AB50" s="17">
        <f t="shared" ref="AB50:AB52" si="121">AA50</f>
        <v>-458</v>
      </c>
      <c r="AC50" s="17">
        <f t="shared" ref="AC50:AD52" si="122">AB50</f>
        <v>-458</v>
      </c>
      <c r="AD50" s="17">
        <f t="shared" si="122"/>
        <v>-458</v>
      </c>
    </row>
    <row r="51" spans="1:30" x14ac:dyDescent="0.3">
      <c r="B51" s="18" t="s">
        <v>10</v>
      </c>
      <c r="C51" s="15">
        <v>0</v>
      </c>
      <c r="D51" s="17">
        <f>C51</f>
        <v>0</v>
      </c>
      <c r="E51" s="17">
        <f t="shared" ref="E51:T51" si="123">D51</f>
        <v>0</v>
      </c>
      <c r="F51" s="17">
        <f t="shared" si="123"/>
        <v>0</v>
      </c>
      <c r="G51" s="17">
        <f t="shared" si="123"/>
        <v>0</v>
      </c>
      <c r="H51" s="17">
        <f t="shared" si="123"/>
        <v>0</v>
      </c>
      <c r="I51" s="17">
        <f t="shared" si="123"/>
        <v>0</v>
      </c>
      <c r="J51" s="17">
        <f t="shared" si="123"/>
        <v>0</v>
      </c>
      <c r="K51" s="17">
        <f t="shared" si="123"/>
        <v>0</v>
      </c>
      <c r="L51" s="17">
        <f t="shared" si="123"/>
        <v>0</v>
      </c>
      <c r="M51" s="17">
        <f t="shared" si="123"/>
        <v>0</v>
      </c>
      <c r="N51" s="17">
        <f t="shared" si="123"/>
        <v>0</v>
      </c>
      <c r="O51" s="17">
        <f t="shared" si="123"/>
        <v>0</v>
      </c>
      <c r="P51" s="17">
        <f t="shared" si="123"/>
        <v>0</v>
      </c>
      <c r="Q51" s="17">
        <f t="shared" si="123"/>
        <v>0</v>
      </c>
      <c r="R51" s="17">
        <f t="shared" si="123"/>
        <v>0</v>
      </c>
      <c r="S51" s="17">
        <f t="shared" si="123"/>
        <v>0</v>
      </c>
      <c r="T51" s="17">
        <f t="shared" si="123"/>
        <v>0</v>
      </c>
      <c r="U51" s="17">
        <f t="shared" si="114"/>
        <v>0</v>
      </c>
      <c r="V51" s="17">
        <f t="shared" si="115"/>
        <v>0</v>
      </c>
      <c r="W51" s="17">
        <f t="shared" si="116"/>
        <v>0</v>
      </c>
      <c r="X51" s="17">
        <f t="shared" si="117"/>
        <v>0</v>
      </c>
      <c r="Y51" s="17">
        <f t="shared" si="118"/>
        <v>0</v>
      </c>
      <c r="Z51" s="17">
        <f t="shared" si="119"/>
        <v>0</v>
      </c>
      <c r="AA51" s="17">
        <f t="shared" si="120"/>
        <v>0</v>
      </c>
      <c r="AB51" s="17">
        <f t="shared" si="121"/>
        <v>0</v>
      </c>
      <c r="AC51" s="17">
        <f t="shared" si="122"/>
        <v>0</v>
      </c>
      <c r="AD51" s="17">
        <f t="shared" si="122"/>
        <v>0</v>
      </c>
    </row>
    <row r="52" spans="1:30" x14ac:dyDescent="0.3">
      <c r="B52" s="18" t="s">
        <v>0</v>
      </c>
      <c r="C52" s="15">
        <v>0</v>
      </c>
      <c r="D52" s="17">
        <f>C52</f>
        <v>0</v>
      </c>
      <c r="E52" s="16">
        <f>-UnitRatings!$B$23-UnitRatings!$B$24-UnitRatings!$B$37</f>
        <v>-55.333333333333201</v>
      </c>
      <c r="F52" s="17">
        <f>E52</f>
        <v>-55.333333333333201</v>
      </c>
      <c r="G52" s="17">
        <f t="shared" ref="G52:T52" si="124">F52</f>
        <v>-55.333333333333201</v>
      </c>
      <c r="H52" s="17">
        <f t="shared" si="124"/>
        <v>-55.333333333333201</v>
      </c>
      <c r="I52" s="17">
        <f t="shared" si="124"/>
        <v>-55.333333333333201</v>
      </c>
      <c r="J52" s="17">
        <f t="shared" si="124"/>
        <v>-55.333333333333201</v>
      </c>
      <c r="K52" s="17">
        <f t="shared" si="124"/>
        <v>-55.333333333333201</v>
      </c>
      <c r="L52" s="17">
        <f t="shared" si="124"/>
        <v>-55.333333333333201</v>
      </c>
      <c r="M52" s="17">
        <f t="shared" si="124"/>
        <v>-55.333333333333201</v>
      </c>
      <c r="N52" s="17">
        <f t="shared" si="124"/>
        <v>-55.333333333333201</v>
      </c>
      <c r="O52" s="17">
        <f t="shared" si="124"/>
        <v>-55.333333333333201</v>
      </c>
      <c r="P52" s="17">
        <f t="shared" si="124"/>
        <v>-55.333333333333201</v>
      </c>
      <c r="Q52" s="17">
        <f t="shared" si="124"/>
        <v>-55.333333333333201</v>
      </c>
      <c r="R52" s="17">
        <f t="shared" si="124"/>
        <v>-55.333333333333201</v>
      </c>
      <c r="S52" s="17">
        <f t="shared" si="124"/>
        <v>-55.333333333333201</v>
      </c>
      <c r="T52" s="17">
        <f t="shared" si="124"/>
        <v>-55.333333333333201</v>
      </c>
      <c r="U52" s="17">
        <f t="shared" si="114"/>
        <v>-55.333333333333201</v>
      </c>
      <c r="V52" s="17">
        <f t="shared" si="115"/>
        <v>-55.333333333333201</v>
      </c>
      <c r="W52" s="17">
        <f t="shared" si="116"/>
        <v>-55.333333333333201</v>
      </c>
      <c r="X52" s="17">
        <f t="shared" si="117"/>
        <v>-55.333333333333201</v>
      </c>
      <c r="Y52" s="17">
        <f t="shared" si="118"/>
        <v>-55.333333333333201</v>
      </c>
      <c r="Z52" s="17">
        <f t="shared" si="119"/>
        <v>-55.333333333333201</v>
      </c>
      <c r="AA52" s="17">
        <f t="shared" si="120"/>
        <v>-55.333333333333201</v>
      </c>
      <c r="AB52" s="17">
        <f t="shared" si="121"/>
        <v>-55.333333333333201</v>
      </c>
      <c r="AC52" s="17">
        <f t="shared" si="122"/>
        <v>-55.333333333333201</v>
      </c>
      <c r="AD52" s="17">
        <f t="shared" si="122"/>
        <v>-55.333333333333201</v>
      </c>
    </row>
    <row r="53" spans="1:30" x14ac:dyDescent="0.3">
      <c r="B53" s="19" t="s">
        <v>72</v>
      </c>
      <c r="C53" s="17">
        <f>SUM(C48:C52)</f>
        <v>7601.083333333333</v>
      </c>
      <c r="D53" s="17">
        <f t="shared" ref="D53:T53" si="125">SUM(D48:D52)</f>
        <v>7609.083333333333</v>
      </c>
      <c r="E53" s="17">
        <f t="shared" si="125"/>
        <v>7553.75</v>
      </c>
      <c r="F53" s="17">
        <f t="shared" si="125"/>
        <v>7553.75</v>
      </c>
      <c r="G53" s="17">
        <f t="shared" si="125"/>
        <v>7553.75</v>
      </c>
      <c r="H53" s="17">
        <f t="shared" si="125"/>
        <v>7553.75</v>
      </c>
      <c r="I53" s="17">
        <f t="shared" si="125"/>
        <v>7553.75</v>
      </c>
      <c r="J53" s="17">
        <f t="shared" si="125"/>
        <v>7553.75</v>
      </c>
      <c r="K53" s="17">
        <f t="shared" si="125"/>
        <v>7553.75</v>
      </c>
      <c r="L53" s="17">
        <f t="shared" si="125"/>
        <v>7553.75</v>
      </c>
      <c r="M53" s="17">
        <f t="shared" si="125"/>
        <v>7553.75</v>
      </c>
      <c r="N53" s="17">
        <f t="shared" si="125"/>
        <v>7553.75</v>
      </c>
      <c r="O53" s="17">
        <f t="shared" si="125"/>
        <v>7553.75</v>
      </c>
      <c r="P53" s="17">
        <f t="shared" si="125"/>
        <v>7553.75</v>
      </c>
      <c r="Q53" s="17">
        <f t="shared" si="125"/>
        <v>7553.75</v>
      </c>
      <c r="R53" s="17">
        <f t="shared" si="125"/>
        <v>7553.75</v>
      </c>
      <c r="S53" s="17">
        <f t="shared" si="125"/>
        <v>7553.75</v>
      </c>
      <c r="T53" s="17">
        <f t="shared" si="125"/>
        <v>7395.75</v>
      </c>
      <c r="U53" s="17">
        <f t="shared" ref="U53:AD53" si="126">SUM(U48:U52)</f>
        <v>7395.75</v>
      </c>
      <c r="V53" s="17">
        <f t="shared" si="126"/>
        <v>7395.75</v>
      </c>
      <c r="W53" s="17">
        <f t="shared" si="126"/>
        <v>7395.75</v>
      </c>
      <c r="X53" s="17">
        <f t="shared" si="126"/>
        <v>7395.75</v>
      </c>
      <c r="Y53" s="17">
        <f t="shared" si="126"/>
        <v>7395.75</v>
      </c>
      <c r="Z53" s="17">
        <f t="shared" si="126"/>
        <v>7395.75</v>
      </c>
      <c r="AA53" s="17">
        <f t="shared" si="126"/>
        <v>7395.75</v>
      </c>
      <c r="AB53" s="17">
        <f t="shared" si="126"/>
        <v>7395.75</v>
      </c>
      <c r="AC53" s="17">
        <f t="shared" si="126"/>
        <v>7395.75</v>
      </c>
      <c r="AD53" s="17">
        <f t="shared" si="126"/>
        <v>7395.75</v>
      </c>
    </row>
    <row r="54" spans="1:30" x14ac:dyDescent="0.3">
      <c r="B54" s="19" t="s">
        <v>4</v>
      </c>
      <c r="C54" s="20">
        <f>(C53-C45)/C45</f>
        <v>0.28603344806444159</v>
      </c>
      <c r="D54" s="20">
        <f t="shared" ref="D54:T54" si="127">(D53-D45)/D45</f>
        <v>0.28787402213751201</v>
      </c>
      <c r="E54" s="20">
        <f t="shared" si="127"/>
        <v>0.25665587148075203</v>
      </c>
      <c r="F54" s="20">
        <f t="shared" si="127"/>
        <v>0.25824845199548158</v>
      </c>
      <c r="G54" s="20">
        <f t="shared" si="127"/>
        <v>0.23681913659343454</v>
      </c>
      <c r="H54" s="20">
        <f t="shared" si="127"/>
        <v>0.23741827580241651</v>
      </c>
      <c r="I54" s="20">
        <f t="shared" si="127"/>
        <v>0.23764077442893114</v>
      </c>
      <c r="J54" s="20">
        <f t="shared" si="127"/>
        <v>0.23795555104725682</v>
      </c>
      <c r="K54" s="20">
        <f t="shared" si="127"/>
        <v>0.23831967213114755</v>
      </c>
      <c r="L54" s="20">
        <f t="shared" si="127"/>
        <v>0.23803310704333527</v>
      </c>
      <c r="M54" s="20">
        <f t="shared" si="127"/>
        <v>0.2377466082348195</v>
      </c>
      <c r="N54" s="20">
        <f t="shared" si="127"/>
        <v>0.23746017590836116</v>
      </c>
      <c r="O54" s="20">
        <f t="shared" si="127"/>
        <v>0.23717380965844165</v>
      </c>
      <c r="P54" s="20">
        <f t="shared" si="127"/>
        <v>0.23688750968787273</v>
      </c>
      <c r="Q54" s="20">
        <f t="shared" si="127"/>
        <v>0.23660127619907026</v>
      </c>
      <c r="R54" s="20">
        <f t="shared" si="127"/>
        <v>0.23631510878701417</v>
      </c>
      <c r="S54" s="20">
        <f t="shared" si="127"/>
        <v>0.23602900745191846</v>
      </c>
      <c r="T54" s="20">
        <f t="shared" si="127"/>
        <v>0.20989522946799055</v>
      </c>
      <c r="U54" s="20">
        <f t="shared" ref="U54:AD54" si="128">(U53-U45)/U45</f>
        <v>0.20961524223249953</v>
      </c>
      <c r="V54" s="20">
        <f t="shared" si="128"/>
        <v>0.20933531969198882</v>
      </c>
      <c r="W54" s="20">
        <f t="shared" si="128"/>
        <v>0.20905546204424064</v>
      </c>
      <c r="X54" s="20">
        <f t="shared" si="128"/>
        <v>0.2087756690915209</v>
      </c>
      <c r="Y54" s="20">
        <f t="shared" si="128"/>
        <v>0.20849594103138661</v>
      </c>
      <c r="Z54" s="20">
        <f t="shared" si="128"/>
        <v>0.20821627746886323</v>
      </c>
      <c r="AA54" s="20">
        <f t="shared" si="128"/>
        <v>0.20793667879884842</v>
      </c>
      <c r="AB54" s="20">
        <f t="shared" si="128"/>
        <v>0.20765714482389055</v>
      </c>
      <c r="AC54" s="20">
        <f t="shared" si="128"/>
        <v>0.20737767554399067</v>
      </c>
      <c r="AD54" s="20">
        <f t="shared" si="128"/>
        <v>0.2070982707621119</v>
      </c>
    </row>
    <row r="55" spans="1:30" x14ac:dyDescent="0.3">
      <c r="B55" s="19"/>
      <c r="C55" s="15"/>
      <c r="D55" s="17"/>
      <c r="E55" s="16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1:30" x14ac:dyDescent="0.3">
      <c r="B56" s="13" t="s">
        <v>67</v>
      </c>
      <c r="C56" s="15"/>
      <c r="D56" s="17"/>
      <c r="E56" s="1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</row>
    <row r="57" spans="1:30" x14ac:dyDescent="0.3">
      <c r="B57" s="19" t="s">
        <v>73</v>
      </c>
      <c r="C57" s="17">
        <f>UnitRatings!$B$60</f>
        <v>71.5</v>
      </c>
      <c r="D57" s="17">
        <f>UnitRatings!$B$60</f>
        <v>71.5</v>
      </c>
      <c r="E57" s="17">
        <f>UnitRatings!$B$60</f>
        <v>71.5</v>
      </c>
      <c r="F57" s="17">
        <f>UnitRatings!$B$60</f>
        <v>71.5</v>
      </c>
      <c r="G57" s="17">
        <f>UnitRatings!$B$60</f>
        <v>71.5</v>
      </c>
      <c r="H57" s="17">
        <f>UnitRatings!$B$60</f>
        <v>71.5</v>
      </c>
      <c r="I57" s="17">
        <f>UnitRatings!$B$60</f>
        <v>71.5</v>
      </c>
      <c r="J57" s="17">
        <f>UnitRatings!$B$60</f>
        <v>71.5</v>
      </c>
      <c r="K57" s="17">
        <f>UnitRatings!$B$60</f>
        <v>71.5</v>
      </c>
      <c r="L57" s="17">
        <f>UnitRatings!$B$60</f>
        <v>71.5</v>
      </c>
      <c r="M57" s="17">
        <f>UnitRatings!$B$60</f>
        <v>71.5</v>
      </c>
      <c r="N57" s="17">
        <f>UnitRatings!$B$60</f>
        <v>71.5</v>
      </c>
      <c r="O57" s="17">
        <f>UnitRatings!$B$60</f>
        <v>71.5</v>
      </c>
      <c r="P57" s="17">
        <f>UnitRatings!$B$60</f>
        <v>71.5</v>
      </c>
      <c r="Q57" s="17">
        <f>UnitRatings!$B$60</f>
        <v>71.5</v>
      </c>
      <c r="R57" s="17">
        <f>UnitRatings!$B$60</f>
        <v>71.5</v>
      </c>
      <c r="S57" s="17">
        <f>UnitRatings!$B$60</f>
        <v>71.5</v>
      </c>
      <c r="T57" s="17">
        <f>UnitRatings!$B$60</f>
        <v>71.5</v>
      </c>
      <c r="U57" s="17">
        <f>UnitRatings!$B$60</f>
        <v>71.5</v>
      </c>
      <c r="V57" s="17">
        <f>UnitRatings!$B$60</f>
        <v>71.5</v>
      </c>
      <c r="W57" s="17">
        <f>UnitRatings!$B$60</f>
        <v>71.5</v>
      </c>
      <c r="X57" s="17">
        <f>UnitRatings!$B$60</f>
        <v>71.5</v>
      </c>
      <c r="Y57" s="17">
        <f>UnitRatings!$B$60</f>
        <v>71.5</v>
      </c>
      <c r="Z57" s="17">
        <f>UnitRatings!$B$60</f>
        <v>71.5</v>
      </c>
      <c r="AA57" s="17">
        <f>UnitRatings!$B$60</f>
        <v>71.5</v>
      </c>
      <c r="AB57" s="17">
        <f>UnitRatings!$B$60</f>
        <v>71.5</v>
      </c>
      <c r="AC57" s="17">
        <f>UnitRatings!$B$60</f>
        <v>71.5</v>
      </c>
      <c r="AD57" s="17">
        <f>UnitRatings!$B$60</f>
        <v>71.5</v>
      </c>
    </row>
    <row r="58" spans="1:30" x14ac:dyDescent="0.3">
      <c r="B58" s="11" t="s">
        <v>74</v>
      </c>
      <c r="C58" s="17">
        <f t="shared" ref="C58:T58" si="129">C18</f>
        <v>127.6</v>
      </c>
      <c r="D58" s="17">
        <f t="shared" si="129"/>
        <v>127.6</v>
      </c>
      <c r="E58" s="17">
        <f t="shared" si="129"/>
        <v>127.6</v>
      </c>
      <c r="F58" s="17">
        <f t="shared" si="129"/>
        <v>127.6</v>
      </c>
      <c r="G58" s="17">
        <f t="shared" si="129"/>
        <v>127.6</v>
      </c>
      <c r="H58" s="17">
        <f t="shared" si="129"/>
        <v>127.6</v>
      </c>
      <c r="I58" s="17">
        <f t="shared" si="129"/>
        <v>127.6</v>
      </c>
      <c r="J58" s="17">
        <f t="shared" si="129"/>
        <v>127.6</v>
      </c>
      <c r="K58" s="17">
        <f t="shared" si="129"/>
        <v>127.6</v>
      </c>
      <c r="L58" s="17">
        <f t="shared" si="129"/>
        <v>127.6</v>
      </c>
      <c r="M58" s="17">
        <f t="shared" si="129"/>
        <v>127.6</v>
      </c>
      <c r="N58" s="17">
        <f t="shared" si="129"/>
        <v>127.6</v>
      </c>
      <c r="O58" s="17">
        <f t="shared" si="129"/>
        <v>127.6</v>
      </c>
      <c r="P58" s="17">
        <f t="shared" si="129"/>
        <v>127.6</v>
      </c>
      <c r="Q58" s="17">
        <f t="shared" si="129"/>
        <v>127.6</v>
      </c>
      <c r="R58" s="17">
        <f t="shared" si="129"/>
        <v>127.6</v>
      </c>
      <c r="S58" s="17">
        <f t="shared" si="129"/>
        <v>127.6</v>
      </c>
      <c r="T58" s="17">
        <f t="shared" si="129"/>
        <v>127.6</v>
      </c>
      <c r="U58" s="17">
        <f t="shared" ref="U58:AD58" si="130">U18</f>
        <v>127.6</v>
      </c>
      <c r="V58" s="17">
        <f t="shared" si="130"/>
        <v>127.6</v>
      </c>
      <c r="W58" s="17">
        <f t="shared" si="130"/>
        <v>127.6</v>
      </c>
      <c r="X58" s="17">
        <f t="shared" si="130"/>
        <v>127.6</v>
      </c>
      <c r="Y58" s="17">
        <f t="shared" si="130"/>
        <v>127.6</v>
      </c>
      <c r="Z58" s="17">
        <f t="shared" si="130"/>
        <v>127.6</v>
      </c>
      <c r="AA58" s="17">
        <f t="shared" si="130"/>
        <v>127.6</v>
      </c>
      <c r="AB58" s="17">
        <f t="shared" si="130"/>
        <v>127.6</v>
      </c>
      <c r="AC58" s="17">
        <f t="shared" si="130"/>
        <v>127.6</v>
      </c>
      <c r="AD58" s="17">
        <f t="shared" si="130"/>
        <v>127.6</v>
      </c>
    </row>
    <row r="59" spans="1:30" x14ac:dyDescent="0.3">
      <c r="B59" s="11" t="s">
        <v>98</v>
      </c>
      <c r="C59" s="43">
        <v>21.595744680851066</v>
      </c>
      <c r="D59" s="17">
        <f>C59</f>
        <v>21.595744680851066</v>
      </c>
      <c r="E59" s="17">
        <f t="shared" ref="E59:AD59" si="131">D59</f>
        <v>21.595744680851066</v>
      </c>
      <c r="F59" s="17">
        <f t="shared" si="131"/>
        <v>21.595744680851066</v>
      </c>
      <c r="G59" s="17">
        <f t="shared" si="131"/>
        <v>21.595744680851066</v>
      </c>
      <c r="H59" s="17">
        <f t="shared" si="131"/>
        <v>21.595744680851066</v>
      </c>
      <c r="I59" s="17">
        <f t="shared" si="131"/>
        <v>21.595744680851066</v>
      </c>
      <c r="J59" s="17">
        <f t="shared" si="131"/>
        <v>21.595744680851066</v>
      </c>
      <c r="K59" s="17">
        <f t="shared" si="131"/>
        <v>21.595744680851066</v>
      </c>
      <c r="L59" s="17">
        <f t="shared" si="131"/>
        <v>21.595744680851066</v>
      </c>
      <c r="M59" s="17">
        <f t="shared" si="131"/>
        <v>21.595744680851066</v>
      </c>
      <c r="N59" s="17">
        <f t="shared" si="131"/>
        <v>21.595744680851066</v>
      </c>
      <c r="O59" s="17">
        <f t="shared" si="131"/>
        <v>21.595744680851066</v>
      </c>
      <c r="P59" s="17">
        <f t="shared" si="131"/>
        <v>21.595744680851066</v>
      </c>
      <c r="Q59" s="17">
        <f t="shared" si="131"/>
        <v>21.595744680851066</v>
      </c>
      <c r="R59" s="17">
        <f t="shared" si="131"/>
        <v>21.595744680851066</v>
      </c>
      <c r="S59" s="17">
        <f t="shared" si="131"/>
        <v>21.595744680851066</v>
      </c>
      <c r="T59" s="17">
        <f t="shared" si="131"/>
        <v>21.595744680851066</v>
      </c>
      <c r="U59" s="17">
        <f t="shared" si="131"/>
        <v>21.595744680851066</v>
      </c>
      <c r="V59" s="17">
        <f t="shared" si="131"/>
        <v>21.595744680851066</v>
      </c>
      <c r="W59" s="17">
        <f t="shared" si="131"/>
        <v>21.595744680851066</v>
      </c>
      <c r="X59" s="17">
        <f t="shared" si="131"/>
        <v>21.595744680851066</v>
      </c>
      <c r="Y59" s="17">
        <f t="shared" si="131"/>
        <v>21.595744680851066</v>
      </c>
      <c r="Z59" s="17">
        <f t="shared" si="131"/>
        <v>21.595744680851066</v>
      </c>
      <c r="AA59" s="17">
        <f t="shared" si="131"/>
        <v>21.595744680851066</v>
      </c>
      <c r="AB59" s="17">
        <f t="shared" si="131"/>
        <v>21.595744680851066</v>
      </c>
      <c r="AC59" s="17">
        <f t="shared" si="131"/>
        <v>21.595744680851066</v>
      </c>
      <c r="AD59" s="17">
        <f t="shared" si="131"/>
        <v>21.595744680851066</v>
      </c>
    </row>
    <row r="60" spans="1:30" x14ac:dyDescent="0.3">
      <c r="B60" s="11" t="s">
        <v>8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</row>
    <row r="61" spans="1:30" x14ac:dyDescent="0.3">
      <c r="A61" s="22">
        <v>0</v>
      </c>
      <c r="B61" s="18" t="s">
        <v>1</v>
      </c>
      <c r="C61" s="15">
        <v>0</v>
      </c>
      <c r="D61" s="15">
        <f>100*$A$61</f>
        <v>0</v>
      </c>
      <c r="E61" s="15">
        <f>D61+125*$A$61</f>
        <v>0</v>
      </c>
      <c r="F61" s="17">
        <f>E61</f>
        <v>0</v>
      </c>
      <c r="G61" s="17">
        <f t="shared" ref="G61:T61" si="132">F61</f>
        <v>0</v>
      </c>
      <c r="H61" s="17">
        <f t="shared" si="132"/>
        <v>0</v>
      </c>
      <c r="I61" s="17">
        <f t="shared" si="132"/>
        <v>0</v>
      </c>
      <c r="J61" s="17">
        <f t="shared" si="132"/>
        <v>0</v>
      </c>
      <c r="K61" s="17">
        <f t="shared" si="132"/>
        <v>0</v>
      </c>
      <c r="L61" s="17">
        <f t="shared" si="132"/>
        <v>0</v>
      </c>
      <c r="M61" s="17">
        <f t="shared" si="132"/>
        <v>0</v>
      </c>
      <c r="N61" s="17">
        <f t="shared" si="132"/>
        <v>0</v>
      </c>
      <c r="O61" s="17">
        <f t="shared" si="132"/>
        <v>0</v>
      </c>
      <c r="P61" s="17">
        <f t="shared" si="132"/>
        <v>0</v>
      </c>
      <c r="Q61" s="17">
        <f t="shared" si="132"/>
        <v>0</v>
      </c>
      <c r="R61" s="17">
        <f t="shared" si="132"/>
        <v>0</v>
      </c>
      <c r="S61" s="17">
        <f t="shared" si="132"/>
        <v>0</v>
      </c>
      <c r="T61" s="17">
        <f t="shared" si="132"/>
        <v>0</v>
      </c>
      <c r="U61" s="17">
        <f t="shared" ref="U61" si="133">T61</f>
        <v>0</v>
      </c>
      <c r="V61" s="17">
        <f t="shared" ref="V61" si="134">U61</f>
        <v>0</v>
      </c>
      <c r="W61" s="17">
        <f t="shared" ref="W61" si="135">V61</f>
        <v>0</v>
      </c>
      <c r="X61" s="17">
        <f t="shared" ref="X61" si="136">W61</f>
        <v>0</v>
      </c>
      <c r="Y61" s="17">
        <f t="shared" ref="Y61" si="137">X61</f>
        <v>0</v>
      </c>
      <c r="Z61" s="17">
        <f t="shared" ref="Z61" si="138">Y61</f>
        <v>0</v>
      </c>
      <c r="AA61" s="17">
        <f t="shared" ref="AA61" si="139">Z61</f>
        <v>0</v>
      </c>
      <c r="AB61" s="17">
        <f t="shared" ref="AB61" si="140">AA61</f>
        <v>0</v>
      </c>
      <c r="AC61" s="17">
        <f t="shared" ref="AC61:AD61" si="141">AB61</f>
        <v>0</v>
      </c>
      <c r="AD61" s="17">
        <f t="shared" si="141"/>
        <v>0</v>
      </c>
    </row>
    <row r="62" spans="1:30" x14ac:dyDescent="0.3">
      <c r="A62" s="22"/>
      <c r="B62" s="19" t="s">
        <v>72</v>
      </c>
      <c r="C62" s="17">
        <f>SUM(C57:C61)</f>
        <v>220.69574468085105</v>
      </c>
      <c r="D62" s="17">
        <f t="shared" ref="D62:T62" si="142">SUM(D57:D61)</f>
        <v>220.69574468085105</v>
      </c>
      <c r="E62" s="17">
        <f t="shared" si="142"/>
        <v>220.69574468085105</v>
      </c>
      <c r="F62" s="17">
        <f t="shared" si="142"/>
        <v>220.69574468085105</v>
      </c>
      <c r="G62" s="17">
        <f t="shared" si="142"/>
        <v>220.69574468085105</v>
      </c>
      <c r="H62" s="17">
        <f t="shared" si="142"/>
        <v>220.69574468085105</v>
      </c>
      <c r="I62" s="17">
        <f t="shared" si="142"/>
        <v>220.69574468085105</v>
      </c>
      <c r="J62" s="17">
        <f t="shared" si="142"/>
        <v>220.69574468085105</v>
      </c>
      <c r="K62" s="17">
        <f t="shared" si="142"/>
        <v>220.69574468085105</v>
      </c>
      <c r="L62" s="17">
        <f t="shared" si="142"/>
        <v>220.69574468085105</v>
      </c>
      <c r="M62" s="17">
        <f t="shared" si="142"/>
        <v>220.69574468085105</v>
      </c>
      <c r="N62" s="17">
        <f t="shared" si="142"/>
        <v>220.69574468085105</v>
      </c>
      <c r="O62" s="17">
        <f t="shared" si="142"/>
        <v>220.69574468085105</v>
      </c>
      <c r="P62" s="17">
        <f t="shared" si="142"/>
        <v>220.69574468085105</v>
      </c>
      <c r="Q62" s="17">
        <f t="shared" si="142"/>
        <v>220.69574468085105</v>
      </c>
      <c r="R62" s="17">
        <f t="shared" si="142"/>
        <v>220.69574468085105</v>
      </c>
      <c r="S62" s="17">
        <f t="shared" si="142"/>
        <v>220.69574468085105</v>
      </c>
      <c r="T62" s="17">
        <f t="shared" si="142"/>
        <v>220.69574468085105</v>
      </c>
      <c r="U62" s="17">
        <f t="shared" ref="U62:AD62" si="143">SUM(U57:U61)</f>
        <v>220.69574468085105</v>
      </c>
      <c r="V62" s="17">
        <f t="shared" si="143"/>
        <v>220.69574468085105</v>
      </c>
      <c r="W62" s="17">
        <f t="shared" si="143"/>
        <v>220.69574468085105</v>
      </c>
      <c r="X62" s="17">
        <f t="shared" si="143"/>
        <v>220.69574468085105</v>
      </c>
      <c r="Y62" s="17">
        <f t="shared" si="143"/>
        <v>220.69574468085105</v>
      </c>
      <c r="Z62" s="17">
        <f t="shared" si="143"/>
        <v>220.69574468085105</v>
      </c>
      <c r="AA62" s="17">
        <f t="shared" si="143"/>
        <v>220.69574468085105</v>
      </c>
      <c r="AB62" s="17">
        <f t="shared" si="143"/>
        <v>220.69574468085105</v>
      </c>
      <c r="AC62" s="17">
        <f t="shared" si="143"/>
        <v>220.69574468085105</v>
      </c>
      <c r="AD62" s="17">
        <f t="shared" si="143"/>
        <v>220.69574468085105</v>
      </c>
    </row>
    <row r="63" spans="1:30" x14ac:dyDescent="0.3">
      <c r="A63" s="22"/>
      <c r="B63" s="18"/>
      <c r="C63" s="15"/>
      <c r="D63" s="15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</row>
    <row r="64" spans="1:30" x14ac:dyDescent="0.3">
      <c r="B64" s="13" t="s">
        <v>3</v>
      </c>
      <c r="C64" s="14">
        <f>C53+C62</f>
        <v>7821.7790780141841</v>
      </c>
      <c r="D64" s="14">
        <f t="shared" ref="D64:T64" si="144">D53+D62</f>
        <v>7829.7790780141841</v>
      </c>
      <c r="E64" s="14">
        <f t="shared" si="144"/>
        <v>7774.445744680851</v>
      </c>
      <c r="F64" s="14">
        <f t="shared" si="144"/>
        <v>7774.445744680851</v>
      </c>
      <c r="G64" s="14">
        <f t="shared" si="144"/>
        <v>7774.445744680851</v>
      </c>
      <c r="H64" s="14">
        <f t="shared" si="144"/>
        <v>7774.445744680851</v>
      </c>
      <c r="I64" s="14">
        <f t="shared" si="144"/>
        <v>7774.445744680851</v>
      </c>
      <c r="J64" s="14">
        <f t="shared" si="144"/>
        <v>7774.445744680851</v>
      </c>
      <c r="K64" s="14">
        <f t="shared" si="144"/>
        <v>7774.445744680851</v>
      </c>
      <c r="L64" s="14">
        <f t="shared" si="144"/>
        <v>7774.445744680851</v>
      </c>
      <c r="M64" s="14">
        <f t="shared" si="144"/>
        <v>7774.445744680851</v>
      </c>
      <c r="N64" s="14">
        <f t="shared" si="144"/>
        <v>7774.445744680851</v>
      </c>
      <c r="O64" s="14">
        <f t="shared" si="144"/>
        <v>7774.445744680851</v>
      </c>
      <c r="P64" s="14">
        <f t="shared" si="144"/>
        <v>7774.445744680851</v>
      </c>
      <c r="Q64" s="14">
        <f t="shared" si="144"/>
        <v>7774.445744680851</v>
      </c>
      <c r="R64" s="14">
        <f t="shared" si="144"/>
        <v>7774.445744680851</v>
      </c>
      <c r="S64" s="14">
        <f t="shared" si="144"/>
        <v>7774.445744680851</v>
      </c>
      <c r="T64" s="14">
        <f t="shared" si="144"/>
        <v>7616.445744680851</v>
      </c>
      <c r="U64" s="14">
        <f t="shared" ref="U64:AD64" si="145">U53+U62</f>
        <v>7616.445744680851</v>
      </c>
      <c r="V64" s="14">
        <f t="shared" si="145"/>
        <v>7616.445744680851</v>
      </c>
      <c r="W64" s="14">
        <f t="shared" si="145"/>
        <v>7616.445744680851</v>
      </c>
      <c r="X64" s="14">
        <f t="shared" si="145"/>
        <v>7616.445744680851</v>
      </c>
      <c r="Y64" s="14">
        <f t="shared" si="145"/>
        <v>7616.445744680851</v>
      </c>
      <c r="Z64" s="14">
        <f t="shared" si="145"/>
        <v>7616.445744680851</v>
      </c>
      <c r="AA64" s="14">
        <f t="shared" si="145"/>
        <v>7616.445744680851</v>
      </c>
      <c r="AB64" s="14">
        <f t="shared" si="145"/>
        <v>7616.445744680851</v>
      </c>
      <c r="AC64" s="14">
        <f t="shared" si="145"/>
        <v>7616.445744680851</v>
      </c>
      <c r="AD64" s="14">
        <f t="shared" si="145"/>
        <v>7616.445744680851</v>
      </c>
    </row>
    <row r="65" spans="1:30" x14ac:dyDescent="0.3">
      <c r="B65" s="11" t="s">
        <v>76</v>
      </c>
      <c r="C65" s="27">
        <f t="shared" ref="C65:T65" si="146">C64-C45</f>
        <v>1911.2925780141841</v>
      </c>
      <c r="D65" s="27">
        <f t="shared" si="146"/>
        <v>1921.5278030141844</v>
      </c>
      <c r="E65" s="27">
        <f t="shared" si="146"/>
        <v>1763.452463680851</v>
      </c>
      <c r="F65" s="27">
        <f t="shared" si="146"/>
        <v>1771.0606516808512</v>
      </c>
      <c r="G65" s="27">
        <f t="shared" si="146"/>
        <v>1667.0450936808511</v>
      </c>
      <c r="H65" s="27">
        <f t="shared" si="146"/>
        <v>1670.0022046808508</v>
      </c>
      <c r="I65" s="27">
        <f t="shared" si="146"/>
        <v>1671.0996396808514</v>
      </c>
      <c r="J65" s="27">
        <f t="shared" si="146"/>
        <v>1672.6515456808511</v>
      </c>
      <c r="K65" s="27">
        <f t="shared" si="146"/>
        <v>1674.445744680851</v>
      </c>
      <c r="L65" s="27">
        <f t="shared" si="146"/>
        <v>1673.0337896808514</v>
      </c>
      <c r="M65" s="27">
        <f t="shared" si="146"/>
        <v>1671.6215076808512</v>
      </c>
      <c r="N65" s="27">
        <f t="shared" si="146"/>
        <v>1670.2088996808507</v>
      </c>
      <c r="O65" s="27">
        <f t="shared" si="146"/>
        <v>1668.7959636808509</v>
      </c>
      <c r="P65" s="27">
        <f t="shared" si="146"/>
        <v>1667.3827006808506</v>
      </c>
      <c r="Q65" s="27">
        <f t="shared" si="146"/>
        <v>1665.9691116808508</v>
      </c>
      <c r="R65" s="27">
        <f t="shared" si="146"/>
        <v>1664.5551946808509</v>
      </c>
      <c r="S65" s="27">
        <f t="shared" si="146"/>
        <v>1663.140949680851</v>
      </c>
      <c r="T65" s="27">
        <f t="shared" si="146"/>
        <v>1503.7263786808508</v>
      </c>
      <c r="U65" s="27">
        <f t="shared" ref="U65" si="147">U64-U45</f>
        <v>1502.3114796808513</v>
      </c>
      <c r="V65" s="27">
        <f t="shared" ref="V65" si="148">V64-V45</f>
        <v>1500.8962526808509</v>
      </c>
      <c r="W65" s="27">
        <f t="shared" ref="W65" si="149">W64-W45</f>
        <v>1499.4806986808508</v>
      </c>
      <c r="X65" s="27">
        <f t="shared" ref="X65" si="150">X64-X45</f>
        <v>1498.0648166808514</v>
      </c>
      <c r="Y65" s="27">
        <f t="shared" ref="Y65" si="151">Y64-Y45</f>
        <v>1496.6486076808515</v>
      </c>
      <c r="Z65" s="27">
        <f t="shared" ref="Z65" si="152">Z64-Z45</f>
        <v>1495.2320696808511</v>
      </c>
      <c r="AA65" s="27">
        <f t="shared" ref="AA65" si="153">AA64-AA45</f>
        <v>1493.8152046808509</v>
      </c>
      <c r="AB65" s="27">
        <f t="shared" ref="AB65" si="154">AB64-AB45</f>
        <v>1492.3980116808507</v>
      </c>
      <c r="AC65" s="27">
        <f t="shared" ref="AC65:AD65" si="155">AC64-AC45</f>
        <v>1490.9804906808513</v>
      </c>
      <c r="AD65" s="27">
        <f t="shared" si="155"/>
        <v>1489.5626406808515</v>
      </c>
    </row>
    <row r="66" spans="1:30" x14ac:dyDescent="0.3">
      <c r="B66" s="13" t="s">
        <v>75</v>
      </c>
      <c r="C66" s="23">
        <f t="shared" ref="C66:T66" si="156">C65/C45</f>
        <v>0.32337313992920619</v>
      </c>
      <c r="D66" s="23">
        <f t="shared" si="156"/>
        <v>0.3252278404516884</v>
      </c>
      <c r="E66" s="23">
        <f t="shared" si="156"/>
        <v>0.29337122522743525</v>
      </c>
      <c r="F66" s="23">
        <f t="shared" si="156"/>
        <v>0.2950103357097521</v>
      </c>
      <c r="G66" s="23">
        <f t="shared" si="156"/>
        <v>0.27295492615305927</v>
      </c>
      <c r="H66" s="23">
        <f t="shared" si="156"/>
        <v>0.27357157024026646</v>
      </c>
      <c r="I66" s="23">
        <f t="shared" si="156"/>
        <v>0.27380056954526116</v>
      </c>
      <c r="J66" s="23">
        <f t="shared" si="156"/>
        <v>0.274124542901656</v>
      </c>
      <c r="K66" s="23">
        <f t="shared" si="156"/>
        <v>0.2744993024066969</v>
      </c>
      <c r="L66" s="23">
        <f t="shared" si="156"/>
        <v>0.27420436482900157</v>
      </c>
      <c r="M66" s="23">
        <f t="shared" si="156"/>
        <v>0.27390949546706589</v>
      </c>
      <c r="N66" s="23">
        <f t="shared" si="156"/>
        <v>0.27361469452957482</v>
      </c>
      <c r="O66" s="23">
        <f t="shared" si="156"/>
        <v>0.27331996159916183</v>
      </c>
      <c r="P66" s="23">
        <f t="shared" si="156"/>
        <v>0.27302529688456423</v>
      </c>
      <c r="Q66" s="23">
        <f t="shared" si="156"/>
        <v>0.27273070059411175</v>
      </c>
      <c r="R66" s="23">
        <f t="shared" si="156"/>
        <v>0.27243617231095096</v>
      </c>
      <c r="S66" s="23">
        <f t="shared" si="156"/>
        <v>0.27214171203530213</v>
      </c>
      <c r="T66" s="23">
        <f t="shared" si="156"/>
        <v>0.24599957705319114</v>
      </c>
      <c r="U66" s="23">
        <f t="shared" ref="U66" si="157">U65/U45</f>
        <v>0.24571123475006831</v>
      </c>
      <c r="V66" s="23">
        <f t="shared" ref="V66" si="158">V65/V45</f>
        <v>0.24542295907248149</v>
      </c>
      <c r="W66" s="23">
        <f t="shared" ref="W66" si="159">W65/W45</f>
        <v>0.24513475022411477</v>
      </c>
      <c r="X66" s="23">
        <f t="shared" ref="X66" si="160">X65/X45</f>
        <v>0.24484660800133357</v>
      </c>
      <c r="Y66" s="23">
        <f t="shared" ref="Y66" si="161">Y65/Y45</f>
        <v>0.2445585326075902</v>
      </c>
      <c r="Z66" s="23">
        <f t="shared" ref="Z66" si="162">Z65/Z45</f>
        <v>0.2442705236361237</v>
      </c>
      <c r="AA66" s="23">
        <f t="shared" ref="AA66" si="163">AA65/AA45</f>
        <v>0.24398258149361579</v>
      </c>
      <c r="AB66" s="23">
        <f t="shared" ref="AB66" si="164">AB65/AB45</f>
        <v>0.24369470597672277</v>
      </c>
      <c r="AC66" s="23">
        <f t="shared" ref="AC66:AD66" si="165">AC65/AC45</f>
        <v>0.24340689708544569</v>
      </c>
      <c r="AD66" s="23">
        <f t="shared" si="165"/>
        <v>0.24311915461686792</v>
      </c>
    </row>
    <row r="67" spans="1:30" x14ac:dyDescent="0.3">
      <c r="A67" s="24">
        <v>0.24</v>
      </c>
      <c r="B67" s="11" t="s">
        <v>65</v>
      </c>
      <c r="C67" s="14">
        <f t="shared" ref="C67:T67" si="166">C45*$A$67-C65</f>
        <v>-492.7758180141841</v>
      </c>
      <c r="D67" s="14">
        <f t="shared" si="166"/>
        <v>-503.5474970141845</v>
      </c>
      <c r="E67" s="14">
        <f t="shared" si="166"/>
        <v>-320.81407624085114</v>
      </c>
      <c r="F67" s="14">
        <f t="shared" si="166"/>
        <v>-330.24822936085116</v>
      </c>
      <c r="G67" s="14">
        <f t="shared" si="166"/>
        <v>-201.26893744085123</v>
      </c>
      <c r="H67" s="14">
        <f t="shared" si="166"/>
        <v>-204.93575508085087</v>
      </c>
      <c r="I67" s="14">
        <f t="shared" si="166"/>
        <v>-206.29657448085163</v>
      </c>
      <c r="J67" s="14">
        <f t="shared" si="166"/>
        <v>-208.22093792085116</v>
      </c>
      <c r="K67" s="14">
        <f t="shared" si="166"/>
        <v>-210.44574468085102</v>
      </c>
      <c r="L67" s="14">
        <f t="shared" si="166"/>
        <v>-208.69492048085158</v>
      </c>
      <c r="M67" s="14">
        <f t="shared" si="166"/>
        <v>-206.9436908008513</v>
      </c>
      <c r="N67" s="14">
        <f t="shared" si="166"/>
        <v>-205.19205688085071</v>
      </c>
      <c r="O67" s="14">
        <f t="shared" si="166"/>
        <v>-203.44001624085104</v>
      </c>
      <c r="P67" s="14">
        <f t="shared" si="166"/>
        <v>-201.68757012085052</v>
      </c>
      <c r="Q67" s="14">
        <f t="shared" si="166"/>
        <v>-199.93471976085084</v>
      </c>
      <c r="R67" s="14">
        <f t="shared" si="166"/>
        <v>-198.18146268085093</v>
      </c>
      <c r="S67" s="14">
        <f t="shared" si="166"/>
        <v>-196.42779888085101</v>
      </c>
      <c r="T67" s="14">
        <f t="shared" si="166"/>
        <v>-36.673730840850794</v>
      </c>
      <c r="U67" s="14">
        <f t="shared" ref="U67:AD67" si="167">U45*$A$67-U65</f>
        <v>-34.919256080851483</v>
      </c>
      <c r="V67" s="14">
        <f t="shared" si="167"/>
        <v>-33.164374600851033</v>
      </c>
      <c r="W67" s="14">
        <f t="shared" si="167"/>
        <v>-31.409087640850657</v>
      </c>
      <c r="X67" s="14">
        <f t="shared" si="167"/>
        <v>-29.653393960851645</v>
      </c>
      <c r="Y67" s="14">
        <f t="shared" si="167"/>
        <v>-27.897294800851569</v>
      </c>
      <c r="Z67" s="14">
        <f t="shared" si="167"/>
        <v>-26.14078768085119</v>
      </c>
      <c r="AA67" s="14">
        <f t="shared" si="167"/>
        <v>-24.383875080850885</v>
      </c>
      <c r="AB67" s="14">
        <f t="shared" si="167"/>
        <v>-22.626555760850579</v>
      </c>
      <c r="AC67" s="14">
        <f t="shared" si="167"/>
        <v>-20.868829720851409</v>
      </c>
      <c r="AD67" s="14">
        <f t="shared" si="167"/>
        <v>-19.110695720851709</v>
      </c>
    </row>
    <row r="68" spans="1:30" x14ac:dyDescent="0.3">
      <c r="A68" s="2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x14ac:dyDescent="0.3">
      <c r="A69" s="24"/>
      <c r="B69" s="13" t="s">
        <v>77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1:30" x14ac:dyDescent="0.3">
      <c r="A70" s="24"/>
      <c r="B70" s="11" t="s">
        <v>73</v>
      </c>
      <c r="C70" s="14">
        <f>C48</f>
        <v>7901.083333333333</v>
      </c>
      <c r="D70" s="14">
        <f t="shared" ref="D70:T70" si="168">D48</f>
        <v>7909.083333333333</v>
      </c>
      <c r="E70" s="14">
        <f t="shared" si="168"/>
        <v>7909.083333333333</v>
      </c>
      <c r="F70" s="14">
        <f t="shared" si="168"/>
        <v>7909.083333333333</v>
      </c>
      <c r="G70" s="14">
        <f t="shared" si="168"/>
        <v>7909.083333333333</v>
      </c>
      <c r="H70" s="14">
        <f t="shared" si="168"/>
        <v>7909.083333333333</v>
      </c>
      <c r="I70" s="14">
        <f t="shared" si="168"/>
        <v>7909.083333333333</v>
      </c>
      <c r="J70" s="14">
        <f t="shared" si="168"/>
        <v>7909.083333333333</v>
      </c>
      <c r="K70" s="14">
        <f t="shared" si="168"/>
        <v>7909.083333333333</v>
      </c>
      <c r="L70" s="14">
        <f t="shared" si="168"/>
        <v>7909.083333333333</v>
      </c>
      <c r="M70" s="14">
        <f t="shared" si="168"/>
        <v>7909.083333333333</v>
      </c>
      <c r="N70" s="14">
        <f t="shared" si="168"/>
        <v>7909.083333333333</v>
      </c>
      <c r="O70" s="14">
        <f t="shared" si="168"/>
        <v>7909.083333333333</v>
      </c>
      <c r="P70" s="14">
        <f t="shared" si="168"/>
        <v>7909.083333333333</v>
      </c>
      <c r="Q70" s="14">
        <f t="shared" si="168"/>
        <v>7909.083333333333</v>
      </c>
      <c r="R70" s="14">
        <f t="shared" si="168"/>
        <v>7909.083333333333</v>
      </c>
      <c r="S70" s="14">
        <f t="shared" si="168"/>
        <v>7909.083333333333</v>
      </c>
      <c r="T70" s="14">
        <f t="shared" si="168"/>
        <v>7909.083333333333</v>
      </c>
      <c r="U70" s="14">
        <f t="shared" ref="U70:AD70" si="169">U48</f>
        <v>7909.083333333333</v>
      </c>
      <c r="V70" s="14">
        <f t="shared" si="169"/>
        <v>7909.083333333333</v>
      </c>
      <c r="W70" s="14">
        <f t="shared" si="169"/>
        <v>7909.083333333333</v>
      </c>
      <c r="X70" s="14">
        <f t="shared" si="169"/>
        <v>7909.083333333333</v>
      </c>
      <c r="Y70" s="14">
        <f t="shared" si="169"/>
        <v>7909.083333333333</v>
      </c>
      <c r="Z70" s="14">
        <f t="shared" si="169"/>
        <v>7909.083333333333</v>
      </c>
      <c r="AA70" s="14">
        <f t="shared" si="169"/>
        <v>7909.083333333333</v>
      </c>
      <c r="AB70" s="14">
        <f t="shared" si="169"/>
        <v>7909.083333333333</v>
      </c>
      <c r="AC70" s="14">
        <f t="shared" si="169"/>
        <v>7909.083333333333</v>
      </c>
      <c r="AD70" s="14">
        <f t="shared" si="169"/>
        <v>7909.083333333333</v>
      </c>
    </row>
    <row r="71" spans="1:30" x14ac:dyDescent="0.3">
      <c r="A71" s="24"/>
      <c r="B71" s="11" t="s">
        <v>8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0" x14ac:dyDescent="0.3">
      <c r="A72" s="24"/>
      <c r="B72" s="18" t="s">
        <v>9</v>
      </c>
      <c r="C72" s="16">
        <f>-UnitRatings!$B$25</f>
        <v>-300</v>
      </c>
      <c r="D72" s="17">
        <f>C72</f>
        <v>-300</v>
      </c>
      <c r="E72" s="17">
        <f t="shared" ref="E72" si="170">D72</f>
        <v>-300</v>
      </c>
      <c r="F72" s="17">
        <f t="shared" ref="F72" si="171">E72</f>
        <v>-300</v>
      </c>
      <c r="G72" s="17">
        <f t="shared" ref="G72" si="172">F72</f>
        <v>-300</v>
      </c>
      <c r="H72" s="16">
        <f>G72-UnitRatings!$B$4-UnitRatings!$B$20-UnitRatings!$B$26</f>
        <v>-1499</v>
      </c>
      <c r="I72" s="17">
        <f t="shared" ref="I72" si="173">H72</f>
        <v>-1499</v>
      </c>
      <c r="J72" s="17">
        <f t="shared" ref="J72" si="174">I72</f>
        <v>-1499</v>
      </c>
      <c r="K72" s="17">
        <f t="shared" ref="K72" si="175">J72</f>
        <v>-1499</v>
      </c>
      <c r="L72" s="17">
        <f t="shared" ref="L72" si="176">K72</f>
        <v>-1499</v>
      </c>
      <c r="M72" s="17">
        <f t="shared" ref="M72" si="177">L72</f>
        <v>-1499</v>
      </c>
      <c r="N72" s="17">
        <f t="shared" ref="N72" si="178">M72</f>
        <v>-1499</v>
      </c>
      <c r="O72" s="17">
        <f t="shared" ref="O72" si="179">N72</f>
        <v>-1499</v>
      </c>
      <c r="P72" s="17">
        <f t="shared" ref="P72" si="180">O72</f>
        <v>-1499</v>
      </c>
      <c r="Q72" s="17">
        <f t="shared" ref="Q72" si="181">P72</f>
        <v>-1499</v>
      </c>
      <c r="R72" s="17">
        <f t="shared" ref="R72" si="182">Q72</f>
        <v>-1499</v>
      </c>
      <c r="S72" s="17">
        <f t="shared" ref="S72" si="183">R72</f>
        <v>-1499</v>
      </c>
      <c r="T72" s="16">
        <f>S72-UnitRatings!$B$52</f>
        <v>-1657</v>
      </c>
      <c r="U72" s="17">
        <f t="shared" ref="U72" si="184">T72</f>
        <v>-1657</v>
      </c>
      <c r="V72" s="17">
        <f t="shared" ref="V72" si="185">U72</f>
        <v>-1657</v>
      </c>
      <c r="W72" s="17">
        <f t="shared" ref="W72" si="186">V72</f>
        <v>-1657</v>
      </c>
      <c r="X72" s="17">
        <f t="shared" ref="X72" si="187">W72</f>
        <v>-1657</v>
      </c>
      <c r="Y72" s="17">
        <f t="shared" ref="Y72" si="188">X72</f>
        <v>-1657</v>
      </c>
      <c r="Z72" s="17">
        <f t="shared" ref="Z72" si="189">Y72</f>
        <v>-1657</v>
      </c>
      <c r="AA72" s="17">
        <f t="shared" ref="AA72" si="190">Z72</f>
        <v>-1657</v>
      </c>
      <c r="AB72" s="17">
        <f t="shared" ref="AB72" si="191">AA72</f>
        <v>-1657</v>
      </c>
      <c r="AC72" s="17">
        <f t="shared" ref="AC72:AD72" si="192">AB72</f>
        <v>-1657</v>
      </c>
      <c r="AD72" s="17">
        <f t="shared" si="192"/>
        <v>-1657</v>
      </c>
    </row>
    <row r="73" spans="1:30" x14ac:dyDescent="0.3">
      <c r="A73" s="24"/>
      <c r="B73" s="18" t="s">
        <v>10</v>
      </c>
      <c r="C73" s="17">
        <f t="shared" ref="C73:T73" si="193">C51</f>
        <v>0</v>
      </c>
      <c r="D73" s="17">
        <f t="shared" si="193"/>
        <v>0</v>
      </c>
      <c r="E73" s="17">
        <f t="shared" si="193"/>
        <v>0</v>
      </c>
      <c r="F73" s="17">
        <f t="shared" si="193"/>
        <v>0</v>
      </c>
      <c r="G73" s="17">
        <f t="shared" si="193"/>
        <v>0</v>
      </c>
      <c r="H73" s="17">
        <f t="shared" si="193"/>
        <v>0</v>
      </c>
      <c r="I73" s="17">
        <f t="shared" si="193"/>
        <v>0</v>
      </c>
      <c r="J73" s="17">
        <f t="shared" si="193"/>
        <v>0</v>
      </c>
      <c r="K73" s="17">
        <f t="shared" si="193"/>
        <v>0</v>
      </c>
      <c r="L73" s="17">
        <f t="shared" si="193"/>
        <v>0</v>
      </c>
      <c r="M73" s="17">
        <f t="shared" si="193"/>
        <v>0</v>
      </c>
      <c r="N73" s="17">
        <f t="shared" si="193"/>
        <v>0</v>
      </c>
      <c r="O73" s="17">
        <f t="shared" si="193"/>
        <v>0</v>
      </c>
      <c r="P73" s="17">
        <f t="shared" si="193"/>
        <v>0</v>
      </c>
      <c r="Q73" s="17">
        <f t="shared" si="193"/>
        <v>0</v>
      </c>
      <c r="R73" s="17">
        <f t="shared" si="193"/>
        <v>0</v>
      </c>
      <c r="S73" s="17">
        <f t="shared" si="193"/>
        <v>0</v>
      </c>
      <c r="T73" s="17">
        <f t="shared" si="193"/>
        <v>0</v>
      </c>
      <c r="U73" s="17">
        <f t="shared" ref="U73:AD73" si="194">U51</f>
        <v>0</v>
      </c>
      <c r="V73" s="17">
        <f t="shared" si="194"/>
        <v>0</v>
      </c>
      <c r="W73" s="17">
        <f t="shared" si="194"/>
        <v>0</v>
      </c>
      <c r="X73" s="17">
        <f t="shared" si="194"/>
        <v>0</v>
      </c>
      <c r="Y73" s="17">
        <f t="shared" si="194"/>
        <v>0</v>
      </c>
      <c r="Z73" s="17">
        <f t="shared" si="194"/>
        <v>0</v>
      </c>
      <c r="AA73" s="17">
        <f t="shared" si="194"/>
        <v>0</v>
      </c>
      <c r="AB73" s="17">
        <f t="shared" si="194"/>
        <v>0</v>
      </c>
      <c r="AC73" s="17">
        <f t="shared" si="194"/>
        <v>0</v>
      </c>
      <c r="AD73" s="17">
        <f t="shared" si="194"/>
        <v>0</v>
      </c>
    </row>
    <row r="74" spans="1:30" x14ac:dyDescent="0.3">
      <c r="A74" s="24"/>
      <c r="B74" s="18" t="s">
        <v>0</v>
      </c>
      <c r="C74" s="17">
        <f t="shared" ref="C74:T74" si="195">C52</f>
        <v>0</v>
      </c>
      <c r="D74" s="17">
        <f t="shared" si="195"/>
        <v>0</v>
      </c>
      <c r="E74" s="17">
        <f t="shared" si="195"/>
        <v>-55.333333333333201</v>
      </c>
      <c r="F74" s="17">
        <f t="shared" si="195"/>
        <v>-55.333333333333201</v>
      </c>
      <c r="G74" s="17">
        <f t="shared" si="195"/>
        <v>-55.333333333333201</v>
      </c>
      <c r="H74" s="17">
        <f t="shared" si="195"/>
        <v>-55.333333333333201</v>
      </c>
      <c r="I74" s="17">
        <f t="shared" si="195"/>
        <v>-55.333333333333201</v>
      </c>
      <c r="J74" s="17">
        <f t="shared" si="195"/>
        <v>-55.333333333333201</v>
      </c>
      <c r="K74" s="17">
        <f t="shared" si="195"/>
        <v>-55.333333333333201</v>
      </c>
      <c r="L74" s="17">
        <f t="shared" si="195"/>
        <v>-55.333333333333201</v>
      </c>
      <c r="M74" s="17">
        <f t="shared" si="195"/>
        <v>-55.333333333333201</v>
      </c>
      <c r="N74" s="17">
        <f t="shared" si="195"/>
        <v>-55.333333333333201</v>
      </c>
      <c r="O74" s="17">
        <f t="shared" si="195"/>
        <v>-55.333333333333201</v>
      </c>
      <c r="P74" s="17">
        <f t="shared" si="195"/>
        <v>-55.333333333333201</v>
      </c>
      <c r="Q74" s="17">
        <f t="shared" si="195"/>
        <v>-55.333333333333201</v>
      </c>
      <c r="R74" s="17">
        <f t="shared" si="195"/>
        <v>-55.333333333333201</v>
      </c>
      <c r="S74" s="17">
        <f t="shared" si="195"/>
        <v>-55.333333333333201</v>
      </c>
      <c r="T74" s="17">
        <f t="shared" si="195"/>
        <v>-55.333333333333201</v>
      </c>
      <c r="U74" s="17">
        <f t="shared" ref="U74:AD74" si="196">U52</f>
        <v>-55.333333333333201</v>
      </c>
      <c r="V74" s="17">
        <f t="shared" si="196"/>
        <v>-55.333333333333201</v>
      </c>
      <c r="W74" s="17">
        <f t="shared" si="196"/>
        <v>-55.333333333333201</v>
      </c>
      <c r="X74" s="17">
        <f t="shared" si="196"/>
        <v>-55.333333333333201</v>
      </c>
      <c r="Y74" s="17">
        <f t="shared" si="196"/>
        <v>-55.333333333333201</v>
      </c>
      <c r="Z74" s="17">
        <f t="shared" si="196"/>
        <v>-55.333333333333201</v>
      </c>
      <c r="AA74" s="17">
        <f t="shared" si="196"/>
        <v>-55.333333333333201</v>
      </c>
      <c r="AB74" s="17">
        <f t="shared" si="196"/>
        <v>-55.333333333333201</v>
      </c>
      <c r="AC74" s="17">
        <f t="shared" si="196"/>
        <v>-55.333333333333201</v>
      </c>
      <c r="AD74" s="17">
        <f t="shared" si="196"/>
        <v>-55.333333333333201</v>
      </c>
    </row>
    <row r="75" spans="1:30" x14ac:dyDescent="0.3">
      <c r="A75" s="24"/>
      <c r="B75" s="19" t="s">
        <v>72</v>
      </c>
      <c r="C75" s="17">
        <f>SUM(C70:C74)</f>
        <v>7601.083333333333</v>
      </c>
      <c r="D75" s="17">
        <f t="shared" ref="D75:T75" si="197">SUM(D70:D74)</f>
        <v>7609.083333333333</v>
      </c>
      <c r="E75" s="17">
        <f t="shared" si="197"/>
        <v>7553.75</v>
      </c>
      <c r="F75" s="17">
        <f t="shared" si="197"/>
        <v>7553.75</v>
      </c>
      <c r="G75" s="17">
        <f t="shared" si="197"/>
        <v>7553.75</v>
      </c>
      <c r="H75" s="17">
        <f t="shared" si="197"/>
        <v>6354.75</v>
      </c>
      <c r="I75" s="17">
        <f t="shared" si="197"/>
        <v>6354.75</v>
      </c>
      <c r="J75" s="17">
        <f t="shared" si="197"/>
        <v>6354.75</v>
      </c>
      <c r="K75" s="17">
        <f t="shared" si="197"/>
        <v>6354.75</v>
      </c>
      <c r="L75" s="17">
        <f t="shared" si="197"/>
        <v>6354.75</v>
      </c>
      <c r="M75" s="17">
        <f t="shared" si="197"/>
        <v>6354.75</v>
      </c>
      <c r="N75" s="17">
        <f t="shared" si="197"/>
        <v>6354.75</v>
      </c>
      <c r="O75" s="17">
        <f t="shared" si="197"/>
        <v>6354.75</v>
      </c>
      <c r="P75" s="17">
        <f t="shared" si="197"/>
        <v>6354.75</v>
      </c>
      <c r="Q75" s="17">
        <f t="shared" si="197"/>
        <v>6354.75</v>
      </c>
      <c r="R75" s="17">
        <f t="shared" si="197"/>
        <v>6354.75</v>
      </c>
      <c r="S75" s="17">
        <f t="shared" si="197"/>
        <v>6354.75</v>
      </c>
      <c r="T75" s="17">
        <f t="shared" si="197"/>
        <v>6196.75</v>
      </c>
      <c r="U75" s="17">
        <f t="shared" ref="U75:AD75" si="198">SUM(U70:U74)</f>
        <v>6196.75</v>
      </c>
      <c r="V75" s="17">
        <f t="shared" si="198"/>
        <v>6196.75</v>
      </c>
      <c r="W75" s="17">
        <f t="shared" si="198"/>
        <v>6196.75</v>
      </c>
      <c r="X75" s="17">
        <f t="shared" si="198"/>
        <v>6196.75</v>
      </c>
      <c r="Y75" s="17">
        <f t="shared" si="198"/>
        <v>6196.75</v>
      </c>
      <c r="Z75" s="17">
        <f t="shared" si="198"/>
        <v>6196.75</v>
      </c>
      <c r="AA75" s="17">
        <f t="shared" si="198"/>
        <v>6196.75</v>
      </c>
      <c r="AB75" s="17">
        <f t="shared" si="198"/>
        <v>6196.75</v>
      </c>
      <c r="AC75" s="17">
        <f t="shared" si="198"/>
        <v>6196.75</v>
      </c>
      <c r="AD75" s="17">
        <f t="shared" si="198"/>
        <v>6196.75</v>
      </c>
    </row>
    <row r="76" spans="1:30" x14ac:dyDescent="0.3">
      <c r="A76" s="24"/>
      <c r="B76" s="19" t="s">
        <v>4</v>
      </c>
      <c r="C76" s="20">
        <f>(C75-C45)/C45</f>
        <v>0.28603344806444159</v>
      </c>
      <c r="D76" s="20">
        <f t="shared" ref="D76:T76" si="199">(D75-D45)/D45</f>
        <v>0.28787402213751201</v>
      </c>
      <c r="E76" s="20">
        <f t="shared" si="199"/>
        <v>0.25665587148075203</v>
      </c>
      <c r="F76" s="20">
        <f t="shared" si="199"/>
        <v>0.25824845199548158</v>
      </c>
      <c r="G76" s="20">
        <f t="shared" si="199"/>
        <v>0.23681913659343454</v>
      </c>
      <c r="H76" s="20">
        <f t="shared" si="199"/>
        <v>4.100397658850323E-2</v>
      </c>
      <c r="I76" s="20">
        <f t="shared" si="199"/>
        <v>4.1191158206486868E-2</v>
      </c>
      <c r="J76" s="20">
        <f t="shared" si="199"/>
        <v>4.1455970612947916E-2</v>
      </c>
      <c r="K76" s="20">
        <f t="shared" si="199"/>
        <v>4.1762295081967216E-2</v>
      </c>
      <c r="L76" s="20">
        <f t="shared" si="199"/>
        <v>4.1521216214944208E-2</v>
      </c>
      <c r="M76" s="20">
        <f t="shared" si="199"/>
        <v>4.1280193106764083E-2</v>
      </c>
      <c r="N76" s="20">
        <f t="shared" si="199"/>
        <v>4.1039225928003721E-2</v>
      </c>
      <c r="O76" s="20">
        <f t="shared" si="199"/>
        <v>4.0798314337512104E-2</v>
      </c>
      <c r="P76" s="20">
        <f t="shared" si="199"/>
        <v>4.0557458505908875E-2</v>
      </c>
      <c r="Q76" s="20">
        <f t="shared" si="199"/>
        <v>4.0316658603480618E-2</v>
      </c>
      <c r="R76" s="20">
        <f t="shared" si="199"/>
        <v>4.007591428949573E-2</v>
      </c>
      <c r="S76" s="20">
        <f t="shared" si="199"/>
        <v>3.9835225564134213E-2</v>
      </c>
      <c r="T76" s="20">
        <f t="shared" si="199"/>
        <v>1.3746849637395857E-2</v>
      </c>
      <c r="U76" s="20">
        <f t="shared" ref="U76:AD76" si="200">(U75-U45)/U45</f>
        <v>1.3512253970759067E-2</v>
      </c>
      <c r="V76" s="20">
        <f t="shared" si="200"/>
        <v>1.3277712510743573E-2</v>
      </c>
      <c r="W76" s="20">
        <f t="shared" si="200"/>
        <v>1.3043225423067056E-2</v>
      </c>
      <c r="X76" s="20">
        <f t="shared" si="200"/>
        <v>1.2808792542052135E-2</v>
      </c>
      <c r="Y76" s="20">
        <f t="shared" si="200"/>
        <v>1.2574414033227854E-2</v>
      </c>
      <c r="Z76" s="20">
        <f t="shared" si="200"/>
        <v>1.2340089565653013E-2</v>
      </c>
      <c r="AA76" s="20">
        <f t="shared" si="200"/>
        <v>1.2105819470204369E-2</v>
      </c>
      <c r="AB76" s="20">
        <f t="shared" si="200"/>
        <v>1.18716035814412E-2</v>
      </c>
      <c r="AC76" s="20">
        <f t="shared" si="200"/>
        <v>1.163744189936438E-2</v>
      </c>
      <c r="AD76" s="20">
        <f t="shared" si="200"/>
        <v>1.1403334258880689E-2</v>
      </c>
    </row>
    <row r="77" spans="1:30" x14ac:dyDescent="0.3">
      <c r="A77" s="2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x14ac:dyDescent="0.3">
      <c r="A78" s="24"/>
      <c r="B78" s="13" t="s">
        <v>3</v>
      </c>
      <c r="C78" s="14">
        <f>C75+C62</f>
        <v>7821.7790780141841</v>
      </c>
      <c r="D78" s="14">
        <f t="shared" ref="D78:T78" si="201">D75+D62</f>
        <v>7829.7790780141841</v>
      </c>
      <c r="E78" s="14">
        <f t="shared" si="201"/>
        <v>7774.445744680851</v>
      </c>
      <c r="F78" s="14">
        <f t="shared" si="201"/>
        <v>7774.445744680851</v>
      </c>
      <c r="G78" s="14">
        <f t="shared" si="201"/>
        <v>7774.445744680851</v>
      </c>
      <c r="H78" s="14">
        <f t="shared" si="201"/>
        <v>6575.445744680851</v>
      </c>
      <c r="I78" s="14">
        <f t="shared" si="201"/>
        <v>6575.445744680851</v>
      </c>
      <c r="J78" s="14">
        <f t="shared" si="201"/>
        <v>6575.445744680851</v>
      </c>
      <c r="K78" s="14">
        <f t="shared" si="201"/>
        <v>6575.445744680851</v>
      </c>
      <c r="L78" s="14">
        <f t="shared" si="201"/>
        <v>6575.445744680851</v>
      </c>
      <c r="M78" s="14">
        <f t="shared" si="201"/>
        <v>6575.445744680851</v>
      </c>
      <c r="N78" s="14">
        <f t="shared" si="201"/>
        <v>6575.445744680851</v>
      </c>
      <c r="O78" s="14">
        <f t="shared" si="201"/>
        <v>6575.445744680851</v>
      </c>
      <c r="P78" s="14">
        <f t="shared" si="201"/>
        <v>6575.445744680851</v>
      </c>
      <c r="Q78" s="14">
        <f t="shared" si="201"/>
        <v>6575.445744680851</v>
      </c>
      <c r="R78" s="14">
        <f t="shared" si="201"/>
        <v>6575.445744680851</v>
      </c>
      <c r="S78" s="14">
        <f t="shared" si="201"/>
        <v>6575.445744680851</v>
      </c>
      <c r="T78" s="14">
        <f t="shared" si="201"/>
        <v>6417.445744680851</v>
      </c>
      <c r="U78" s="14">
        <f t="shared" ref="U78:AD78" si="202">U75+U62</f>
        <v>6417.445744680851</v>
      </c>
      <c r="V78" s="14">
        <f t="shared" si="202"/>
        <v>6417.445744680851</v>
      </c>
      <c r="W78" s="14">
        <f t="shared" si="202"/>
        <v>6417.445744680851</v>
      </c>
      <c r="X78" s="14">
        <f t="shared" si="202"/>
        <v>6417.445744680851</v>
      </c>
      <c r="Y78" s="14">
        <f t="shared" si="202"/>
        <v>6417.445744680851</v>
      </c>
      <c r="Z78" s="14">
        <f t="shared" si="202"/>
        <v>6417.445744680851</v>
      </c>
      <c r="AA78" s="14">
        <f t="shared" si="202"/>
        <v>6417.445744680851</v>
      </c>
      <c r="AB78" s="14">
        <f t="shared" si="202"/>
        <v>6417.445744680851</v>
      </c>
      <c r="AC78" s="14">
        <f t="shared" si="202"/>
        <v>6417.445744680851</v>
      </c>
      <c r="AD78" s="14">
        <f t="shared" si="202"/>
        <v>6417.445744680851</v>
      </c>
    </row>
    <row r="79" spans="1:30" x14ac:dyDescent="0.3">
      <c r="A79" s="24"/>
      <c r="B79" s="11" t="s">
        <v>76</v>
      </c>
      <c r="C79" s="14">
        <f>C78-C45</f>
        <v>1911.2925780141841</v>
      </c>
      <c r="D79" s="14">
        <f t="shared" ref="D79:T79" si="203">D78-D45</f>
        <v>1921.5278030141844</v>
      </c>
      <c r="E79" s="14">
        <f t="shared" si="203"/>
        <v>1763.452463680851</v>
      </c>
      <c r="F79" s="14">
        <f t="shared" si="203"/>
        <v>1771.0606516808512</v>
      </c>
      <c r="G79" s="14">
        <f t="shared" si="203"/>
        <v>1667.0450936808511</v>
      </c>
      <c r="H79" s="14">
        <f t="shared" si="203"/>
        <v>471.00220468085081</v>
      </c>
      <c r="I79" s="14">
        <f t="shared" si="203"/>
        <v>472.0996396808514</v>
      </c>
      <c r="J79" s="14">
        <f t="shared" si="203"/>
        <v>473.65154568085109</v>
      </c>
      <c r="K79" s="14">
        <f t="shared" si="203"/>
        <v>475.44574468085102</v>
      </c>
      <c r="L79" s="14">
        <f t="shared" si="203"/>
        <v>474.03378968085144</v>
      </c>
      <c r="M79" s="14">
        <f t="shared" si="203"/>
        <v>472.62150768085121</v>
      </c>
      <c r="N79" s="14">
        <f t="shared" si="203"/>
        <v>471.20889968085066</v>
      </c>
      <c r="O79" s="14">
        <f t="shared" si="203"/>
        <v>469.79596368085095</v>
      </c>
      <c r="P79" s="14">
        <f t="shared" si="203"/>
        <v>468.38270068085058</v>
      </c>
      <c r="Q79" s="14">
        <f t="shared" si="203"/>
        <v>466.9691116808508</v>
      </c>
      <c r="R79" s="14">
        <f t="shared" si="203"/>
        <v>465.55519468085095</v>
      </c>
      <c r="S79" s="14">
        <f t="shared" si="203"/>
        <v>464.14094968085101</v>
      </c>
      <c r="T79" s="14">
        <f t="shared" si="203"/>
        <v>304.72637868085076</v>
      </c>
      <c r="U79" s="14">
        <f t="shared" ref="U79:AD79" si="204">U78-U45</f>
        <v>303.31147968085133</v>
      </c>
      <c r="V79" s="14">
        <f t="shared" si="204"/>
        <v>301.89625268085092</v>
      </c>
      <c r="W79" s="14">
        <f t="shared" si="204"/>
        <v>300.48069868085076</v>
      </c>
      <c r="X79" s="14">
        <f t="shared" si="204"/>
        <v>299.06481668085144</v>
      </c>
      <c r="Y79" s="14">
        <f t="shared" si="204"/>
        <v>297.64860768085146</v>
      </c>
      <c r="Z79" s="14">
        <f t="shared" si="204"/>
        <v>296.23206968085105</v>
      </c>
      <c r="AA79" s="14">
        <f t="shared" si="204"/>
        <v>294.81520468085091</v>
      </c>
      <c r="AB79" s="14">
        <f t="shared" si="204"/>
        <v>293.39801168085069</v>
      </c>
      <c r="AC79" s="14">
        <f t="shared" si="204"/>
        <v>291.98049068085129</v>
      </c>
      <c r="AD79" s="14">
        <f t="shared" si="204"/>
        <v>290.56264068085147</v>
      </c>
    </row>
    <row r="80" spans="1:30" x14ac:dyDescent="0.3">
      <c r="A80" s="24"/>
      <c r="B80" s="13" t="s">
        <v>75</v>
      </c>
      <c r="C80" s="23">
        <f>C79/C45</f>
        <v>0.32337313992920619</v>
      </c>
      <c r="D80" s="23">
        <f t="shared" ref="D80:T80" si="205">D79/D45</f>
        <v>0.3252278404516884</v>
      </c>
      <c r="E80" s="23">
        <f t="shared" si="205"/>
        <v>0.29337122522743525</v>
      </c>
      <c r="F80" s="23">
        <f t="shared" si="205"/>
        <v>0.2950103357097521</v>
      </c>
      <c r="G80" s="23">
        <f t="shared" si="205"/>
        <v>0.27295492615305927</v>
      </c>
      <c r="H80" s="23">
        <f t="shared" si="205"/>
        <v>7.7157271026353169E-2</v>
      </c>
      <c r="I80" s="23">
        <f t="shared" si="205"/>
        <v>7.7350953322816912E-2</v>
      </c>
      <c r="J80" s="23">
        <f t="shared" si="205"/>
        <v>7.762496246734707E-2</v>
      </c>
      <c r="K80" s="23">
        <f t="shared" si="205"/>
        <v>7.7941925357516567E-2</v>
      </c>
      <c r="L80" s="23">
        <f t="shared" si="205"/>
        <v>7.7692474000610481E-2</v>
      </c>
      <c r="M80" s="23">
        <f t="shared" si="205"/>
        <v>7.7443080339010456E-2</v>
      </c>
      <c r="N80" s="23">
        <f t="shared" si="205"/>
        <v>7.7193744549217375E-2</v>
      </c>
      <c r="O80" s="23">
        <f t="shared" si="205"/>
        <v>7.6944466278232301E-2</v>
      </c>
      <c r="P80" s="23">
        <f t="shared" si="205"/>
        <v>7.6695245702600376E-2</v>
      </c>
      <c r="Q80" s="23">
        <f t="shared" si="205"/>
        <v>7.6446082998522097E-2</v>
      </c>
      <c r="R80" s="23">
        <f t="shared" si="205"/>
        <v>7.6196977813432501E-2</v>
      </c>
      <c r="S80" s="23">
        <f t="shared" si="205"/>
        <v>7.594793014751787E-2</v>
      </c>
      <c r="T80" s="23">
        <f t="shared" si="205"/>
        <v>4.9851197222596455E-2</v>
      </c>
      <c r="U80" s="23">
        <f t="shared" ref="U80:AD80" si="206">U79/U45</f>
        <v>4.9608246488327873E-2</v>
      </c>
      <c r="V80" s="23">
        <f t="shared" si="206"/>
        <v>4.9365351891236219E-2</v>
      </c>
      <c r="W80" s="23">
        <f t="shared" si="206"/>
        <v>4.9122513602941183E-2</v>
      </c>
      <c r="X80" s="23">
        <f t="shared" si="206"/>
        <v>4.8879731451864819E-2</v>
      </c>
      <c r="Y80" s="23">
        <f t="shared" si="206"/>
        <v>4.863700560943144E-2</v>
      </c>
      <c r="Z80" s="23">
        <f t="shared" si="206"/>
        <v>4.8394335732913463E-2</v>
      </c>
      <c r="AA80" s="23">
        <f t="shared" si="206"/>
        <v>4.8151722164971739E-2</v>
      </c>
      <c r="AB80" s="23">
        <f t="shared" si="206"/>
        <v>4.7909164734273417E-2</v>
      </c>
      <c r="AC80" s="23">
        <f t="shared" si="206"/>
        <v>4.76666634408194E-2</v>
      </c>
      <c r="AD80" s="23">
        <f t="shared" si="206"/>
        <v>4.7424218113636708E-2</v>
      </c>
    </row>
    <row r="81" spans="1:30" x14ac:dyDescent="0.3">
      <c r="A81" s="25">
        <f>A67</f>
        <v>0.24</v>
      </c>
      <c r="B81" s="11" t="s">
        <v>65</v>
      </c>
      <c r="C81" s="14">
        <f>C45*$A$81-C79</f>
        <v>-492.7758180141841</v>
      </c>
      <c r="D81" s="14">
        <f t="shared" ref="D81:T81" si="207">D45*$A$81-D79</f>
        <v>-503.5474970141845</v>
      </c>
      <c r="E81" s="14">
        <f t="shared" si="207"/>
        <v>-320.81407624085114</v>
      </c>
      <c r="F81" s="14">
        <f t="shared" si="207"/>
        <v>-330.24822936085116</v>
      </c>
      <c r="G81" s="14">
        <f t="shared" si="207"/>
        <v>-201.26893744085123</v>
      </c>
      <c r="H81" s="14">
        <f t="shared" si="207"/>
        <v>994.06424491914913</v>
      </c>
      <c r="I81" s="14">
        <f t="shared" si="207"/>
        <v>992.70342551914837</v>
      </c>
      <c r="J81" s="14">
        <f t="shared" si="207"/>
        <v>990.77906207914884</v>
      </c>
      <c r="K81" s="14">
        <f t="shared" si="207"/>
        <v>988.55425531914898</v>
      </c>
      <c r="L81" s="14">
        <f t="shared" si="207"/>
        <v>990.30507951914842</v>
      </c>
      <c r="M81" s="14">
        <f t="shared" si="207"/>
        <v>992.0563091991487</v>
      </c>
      <c r="N81" s="14">
        <f t="shared" si="207"/>
        <v>993.80794311914929</v>
      </c>
      <c r="O81" s="14">
        <f t="shared" si="207"/>
        <v>995.55998375914896</v>
      </c>
      <c r="P81" s="14">
        <f t="shared" si="207"/>
        <v>997.31242987914948</v>
      </c>
      <c r="Q81" s="14">
        <f t="shared" si="207"/>
        <v>999.06528023914916</v>
      </c>
      <c r="R81" s="14">
        <f t="shared" si="207"/>
        <v>1000.8185373191491</v>
      </c>
      <c r="S81" s="14">
        <f t="shared" si="207"/>
        <v>1002.572201119149</v>
      </c>
      <c r="T81" s="14">
        <f t="shared" si="207"/>
        <v>1162.3262691591492</v>
      </c>
      <c r="U81" s="14">
        <f t="shared" ref="U81:AD81" si="208">U45*$A$81-U79</f>
        <v>1164.0807439191485</v>
      </c>
      <c r="V81" s="14">
        <f t="shared" si="208"/>
        <v>1165.835625399149</v>
      </c>
      <c r="W81" s="14">
        <f t="shared" si="208"/>
        <v>1167.5909123591493</v>
      </c>
      <c r="X81" s="14">
        <f t="shared" si="208"/>
        <v>1169.3466060391484</v>
      </c>
      <c r="Y81" s="14">
        <f t="shared" si="208"/>
        <v>1171.1027051991484</v>
      </c>
      <c r="Z81" s="14">
        <f t="shared" si="208"/>
        <v>1172.8592123191488</v>
      </c>
      <c r="AA81" s="14">
        <f t="shared" si="208"/>
        <v>1174.6161249191491</v>
      </c>
      <c r="AB81" s="14">
        <f t="shared" si="208"/>
        <v>1176.3734442391494</v>
      </c>
      <c r="AC81" s="14">
        <f t="shared" si="208"/>
        <v>1178.1311702791486</v>
      </c>
      <c r="AD81" s="14">
        <f t="shared" si="208"/>
        <v>1179.8893042791483</v>
      </c>
    </row>
    <row r="82" spans="1:30" x14ac:dyDescent="0.3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</sheetData>
  <pageMargins left="0.7" right="0.7" top="0.75" bottom="0.75" header="0.3" footer="0.3"/>
  <pageSetup orientation="portrait" r:id="rId1"/>
  <headerFooter>
    <oddFooter>&amp;L&amp;1#&amp;"Calibri"&amp;14&amp;K000000Business Use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6B10-BB89-4D3A-B0D2-32E006D03E27}">
  <dimension ref="A1:D60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8.7265625" defaultRowHeight="14.5" x14ac:dyDescent="0.35"/>
  <cols>
    <col min="1" max="1" width="42.7265625" style="1" customWidth="1"/>
    <col min="2" max="2" width="9.26953125" style="1" bestFit="1" customWidth="1"/>
    <col min="3" max="3" width="11.26953125" style="1" bestFit="1" customWidth="1"/>
    <col min="4" max="16384" width="8.7265625" style="1"/>
  </cols>
  <sheetData>
    <row r="1" spans="1:4" x14ac:dyDescent="0.35">
      <c r="B1" s="1" t="s">
        <v>62</v>
      </c>
    </row>
    <row r="2" spans="1:4" x14ac:dyDescent="0.35">
      <c r="B2" s="41" t="s">
        <v>36</v>
      </c>
      <c r="C2" s="41" t="s">
        <v>37</v>
      </c>
    </row>
    <row r="3" spans="1:4" ht="16.5" x14ac:dyDescent="0.35">
      <c r="A3" s="2" t="s">
        <v>38</v>
      </c>
      <c r="B3" s="41"/>
      <c r="C3" s="41"/>
    </row>
    <row r="4" spans="1:4" x14ac:dyDescent="0.35">
      <c r="A4" s="1" t="s">
        <v>11</v>
      </c>
      <c r="B4" s="3">
        <v>416</v>
      </c>
      <c r="C4" s="3">
        <v>412</v>
      </c>
    </row>
    <row r="5" spans="1:4" ht="16.5" x14ac:dyDescent="0.35">
      <c r="A5" s="4" t="s">
        <v>39</v>
      </c>
      <c r="B5" s="3">
        <v>130</v>
      </c>
      <c r="C5" s="3">
        <v>130</v>
      </c>
    </row>
    <row r="6" spans="1:4" x14ac:dyDescent="0.35">
      <c r="A6" s="4" t="s">
        <v>12</v>
      </c>
      <c r="B6" s="3">
        <v>171</v>
      </c>
      <c r="C6" s="3">
        <v>146</v>
      </c>
    </row>
    <row r="7" spans="1:4" x14ac:dyDescent="0.35">
      <c r="A7" s="5" t="s">
        <v>13</v>
      </c>
      <c r="B7" s="3">
        <v>171</v>
      </c>
      <c r="C7" s="3">
        <v>146</v>
      </c>
    </row>
    <row r="8" spans="1:4" ht="16.5" x14ac:dyDescent="0.35">
      <c r="A8" s="4" t="s">
        <v>40</v>
      </c>
      <c r="B8" s="3">
        <v>128</v>
      </c>
      <c r="C8" s="3">
        <f>102+19</f>
        <v>121</v>
      </c>
    </row>
    <row r="9" spans="1:4" ht="16.5" x14ac:dyDescent="0.35">
      <c r="A9" s="4" t="s">
        <v>41</v>
      </c>
      <c r="B9" s="3">
        <v>138</v>
      </c>
      <c r="C9" s="3">
        <f>102+19</f>
        <v>121</v>
      </c>
    </row>
    <row r="10" spans="1:4" ht="16.5" x14ac:dyDescent="0.35">
      <c r="A10" s="4" t="s">
        <v>42</v>
      </c>
      <c r="B10" s="3">
        <v>138</v>
      </c>
      <c r="C10" s="3">
        <f>102+19</f>
        <v>121</v>
      </c>
    </row>
    <row r="11" spans="1:4" ht="16.5" x14ac:dyDescent="0.35">
      <c r="A11" s="4" t="s">
        <v>43</v>
      </c>
      <c r="B11" s="3">
        <v>128</v>
      </c>
      <c r="C11" s="3">
        <f>102+19</f>
        <v>121</v>
      </c>
    </row>
    <row r="12" spans="1:4" ht="16.5" x14ac:dyDescent="0.35">
      <c r="A12" s="5" t="s">
        <v>44</v>
      </c>
      <c r="B12" s="3">
        <v>0</v>
      </c>
      <c r="C12" s="3">
        <v>8</v>
      </c>
    </row>
    <row r="13" spans="1:4" ht="16.5" x14ac:dyDescent="0.35">
      <c r="A13" s="5" t="s">
        <v>45</v>
      </c>
      <c r="B13" s="3">
        <v>0</v>
      </c>
      <c r="C13" s="6">
        <v>2.4E-2</v>
      </c>
    </row>
    <row r="14" spans="1:4" ht="16.5" x14ac:dyDescent="0.35">
      <c r="A14" s="5" t="s">
        <v>46</v>
      </c>
      <c r="B14" s="3">
        <v>0</v>
      </c>
      <c r="C14" s="6">
        <v>0.16</v>
      </c>
    </row>
    <row r="15" spans="1:4" ht="16.5" x14ac:dyDescent="0.35">
      <c r="A15" s="5" t="s">
        <v>47</v>
      </c>
      <c r="B15" s="3">
        <v>683</v>
      </c>
      <c r="C15" s="3">
        <v>662</v>
      </c>
      <c r="D15" s="1" t="s">
        <v>60</v>
      </c>
    </row>
    <row r="16" spans="1:4" x14ac:dyDescent="0.35">
      <c r="A16" s="1" t="s">
        <v>14</v>
      </c>
      <c r="B16" s="3">
        <v>10.5</v>
      </c>
      <c r="C16" s="3">
        <v>10.5</v>
      </c>
    </row>
    <row r="17" spans="1:3" x14ac:dyDescent="0.35">
      <c r="A17" s="1" t="s">
        <v>15</v>
      </c>
      <c r="B17" s="3">
        <v>10.5</v>
      </c>
      <c r="C17" s="3">
        <v>10.5</v>
      </c>
    </row>
    <row r="18" spans="1:3" x14ac:dyDescent="0.35">
      <c r="A18" s="1" t="s">
        <v>16</v>
      </c>
      <c r="B18" s="3">
        <v>10.5</v>
      </c>
      <c r="C18" s="3">
        <v>10.5</v>
      </c>
    </row>
    <row r="19" spans="1:3" x14ac:dyDescent="0.35">
      <c r="A19" s="1" t="s">
        <v>17</v>
      </c>
      <c r="B19" s="3">
        <v>479</v>
      </c>
      <c r="C19" s="3">
        <v>475</v>
      </c>
    </row>
    <row r="20" spans="1:3" x14ac:dyDescent="0.35">
      <c r="A20" s="1" t="s">
        <v>18</v>
      </c>
      <c r="B20" s="3">
        <v>486</v>
      </c>
      <c r="C20" s="3">
        <v>485</v>
      </c>
    </row>
    <row r="21" spans="1:3" x14ac:dyDescent="0.35">
      <c r="A21" s="1" t="s">
        <v>19</v>
      </c>
      <c r="B21" s="3">
        <v>476</v>
      </c>
      <c r="C21" s="3">
        <v>481</v>
      </c>
    </row>
    <row r="22" spans="1:3" x14ac:dyDescent="0.35">
      <c r="A22" s="1" t="s">
        <v>20</v>
      </c>
      <c r="B22" s="3">
        <v>478</v>
      </c>
      <c r="C22" s="3">
        <v>478</v>
      </c>
    </row>
    <row r="23" spans="1:3" x14ac:dyDescent="0.35">
      <c r="A23" s="1" t="s">
        <v>21</v>
      </c>
      <c r="B23" s="3">
        <v>13.6666666666666</v>
      </c>
      <c r="C23" s="3">
        <v>12</v>
      </c>
    </row>
    <row r="24" spans="1:3" x14ac:dyDescent="0.35">
      <c r="A24" s="1" t="s">
        <v>22</v>
      </c>
      <c r="B24" s="3">
        <v>13.6666666666666</v>
      </c>
      <c r="C24" s="3">
        <v>12</v>
      </c>
    </row>
    <row r="25" spans="1:3" x14ac:dyDescent="0.35">
      <c r="A25" s="1" t="s">
        <v>7</v>
      </c>
      <c r="B25" s="3">
        <v>300</v>
      </c>
      <c r="C25" s="3">
        <v>300</v>
      </c>
    </row>
    <row r="26" spans="1:3" x14ac:dyDescent="0.35">
      <c r="A26" s="1" t="s">
        <v>23</v>
      </c>
      <c r="B26" s="3">
        <v>297</v>
      </c>
      <c r="C26" s="3">
        <v>297</v>
      </c>
    </row>
    <row r="27" spans="1:3" x14ac:dyDescent="0.35">
      <c r="A27" s="1" t="s">
        <v>24</v>
      </c>
      <c r="B27" s="3">
        <v>394</v>
      </c>
      <c r="C27" s="3">
        <f>394-3</f>
        <v>391</v>
      </c>
    </row>
    <row r="28" spans="1:3" x14ac:dyDescent="0.35">
      <c r="A28" s="7" t="s">
        <v>25</v>
      </c>
      <c r="B28" s="3">
        <v>486</v>
      </c>
      <c r="C28" s="3">
        <v>477</v>
      </c>
    </row>
    <row r="29" spans="1:3" x14ac:dyDescent="0.35">
      <c r="A29" s="5" t="s">
        <v>26</v>
      </c>
      <c r="B29" s="3">
        <v>5</v>
      </c>
      <c r="C29" s="3">
        <v>8</v>
      </c>
    </row>
    <row r="30" spans="1:3" x14ac:dyDescent="0.35">
      <c r="A30" s="5" t="s">
        <v>27</v>
      </c>
      <c r="B30" s="3">
        <v>5</v>
      </c>
      <c r="C30" s="3">
        <v>8</v>
      </c>
    </row>
    <row r="31" spans="1:3" x14ac:dyDescent="0.35">
      <c r="A31" s="5" t="s">
        <v>28</v>
      </c>
      <c r="B31" s="3">
        <v>5</v>
      </c>
      <c r="C31" s="3">
        <v>8</v>
      </c>
    </row>
    <row r="32" spans="1:3" x14ac:dyDescent="0.35">
      <c r="A32" s="5" t="s">
        <v>29</v>
      </c>
      <c r="B32" s="3">
        <v>5</v>
      </c>
      <c r="C32" s="3">
        <v>8</v>
      </c>
    </row>
    <row r="33" spans="1:3" x14ac:dyDescent="0.35">
      <c r="A33" s="5" t="s">
        <v>30</v>
      </c>
      <c r="B33" s="3">
        <v>5</v>
      </c>
      <c r="C33" s="3">
        <v>8</v>
      </c>
    </row>
    <row r="34" spans="1:3" x14ac:dyDescent="0.35">
      <c r="A34" s="5" t="s">
        <v>31</v>
      </c>
      <c r="B34" s="3">
        <v>5</v>
      </c>
      <c r="C34" s="3">
        <v>8</v>
      </c>
    </row>
    <row r="35" spans="1:3" x14ac:dyDescent="0.35">
      <c r="A35" s="5" t="s">
        <v>32</v>
      </c>
      <c r="B35" s="3">
        <v>5</v>
      </c>
      <c r="C35" s="3">
        <v>8</v>
      </c>
    </row>
    <row r="36" spans="1:3" x14ac:dyDescent="0.35">
      <c r="A36" s="5" t="s">
        <v>33</v>
      </c>
      <c r="B36" s="3">
        <v>5</v>
      </c>
      <c r="C36" s="3">
        <v>8</v>
      </c>
    </row>
    <row r="37" spans="1:3" x14ac:dyDescent="0.35">
      <c r="A37" s="7" t="s">
        <v>35</v>
      </c>
      <c r="B37" s="3">
        <v>28</v>
      </c>
      <c r="C37" s="3">
        <v>23</v>
      </c>
    </row>
    <row r="38" spans="1:3" x14ac:dyDescent="0.35">
      <c r="A38" s="5" t="s">
        <v>34</v>
      </c>
      <c r="B38" s="3">
        <v>175</v>
      </c>
      <c r="C38" s="3">
        <v>147</v>
      </c>
    </row>
    <row r="39" spans="1:3" ht="16.5" x14ac:dyDescent="0.35">
      <c r="A39" s="5" t="s">
        <v>48</v>
      </c>
      <c r="B39" s="3">
        <v>0</v>
      </c>
      <c r="C39" s="3">
        <v>0.33600000000000002</v>
      </c>
    </row>
    <row r="40" spans="1:3" ht="16.5" x14ac:dyDescent="0.35">
      <c r="A40" s="5" t="s">
        <v>49</v>
      </c>
      <c r="B40" s="3">
        <v>0</v>
      </c>
      <c r="C40" s="3">
        <v>0.33600000000000002</v>
      </c>
    </row>
    <row r="41" spans="1:3" ht="16.5" x14ac:dyDescent="0.35">
      <c r="A41" s="5" t="s">
        <v>50</v>
      </c>
      <c r="B41" s="3">
        <v>0</v>
      </c>
      <c r="C41" s="3">
        <v>0.33600000000000002</v>
      </c>
    </row>
    <row r="42" spans="1:3" ht="16.5" x14ac:dyDescent="0.35">
      <c r="A42" s="5" t="s">
        <v>51</v>
      </c>
      <c r="B42" s="3">
        <v>0</v>
      </c>
      <c r="C42" s="3">
        <v>0.33600000000000002</v>
      </c>
    </row>
    <row r="43" spans="1:3" ht="16.5" x14ac:dyDescent="0.35">
      <c r="A43" s="5" t="s">
        <v>61</v>
      </c>
      <c r="B43" s="3">
        <v>0</v>
      </c>
      <c r="C43" s="3">
        <v>0.33600000000000002</v>
      </c>
    </row>
    <row r="44" spans="1:3" ht="16.5" x14ac:dyDescent="0.35">
      <c r="A44" s="5" t="s">
        <v>52</v>
      </c>
      <c r="B44" s="3">
        <f>493*0.75</f>
        <v>369.75</v>
      </c>
      <c r="C44" s="3">
        <f>493*0.75</f>
        <v>369.75</v>
      </c>
    </row>
    <row r="45" spans="1:3" ht="16.5" x14ac:dyDescent="0.35">
      <c r="A45" s="4" t="s">
        <v>53</v>
      </c>
      <c r="B45" s="3">
        <f>760*0.75</f>
        <v>570</v>
      </c>
      <c r="C45" s="3">
        <f>732*0.75</f>
        <v>549</v>
      </c>
    </row>
    <row r="46" spans="1:3" ht="16.5" x14ac:dyDescent="0.35">
      <c r="A46" s="4" t="s">
        <v>54</v>
      </c>
      <c r="B46" s="3">
        <v>179</v>
      </c>
      <c r="C46" s="3">
        <v>159</v>
      </c>
    </row>
    <row r="47" spans="1:3" ht="16.5" x14ac:dyDescent="0.35">
      <c r="A47" s="4" t="s">
        <v>55</v>
      </c>
      <c r="B47" s="3">
        <v>179</v>
      </c>
      <c r="C47" s="3">
        <v>159</v>
      </c>
    </row>
    <row r="48" spans="1:3" ht="16.5" x14ac:dyDescent="0.35">
      <c r="A48" s="4" t="s">
        <v>56</v>
      </c>
      <c r="B48" s="3">
        <v>179</v>
      </c>
      <c r="C48" s="3">
        <v>159</v>
      </c>
    </row>
    <row r="49" spans="1:4" ht="16.5" x14ac:dyDescent="0.35">
      <c r="A49" s="4" t="s">
        <v>57</v>
      </c>
      <c r="B49" s="3">
        <v>179</v>
      </c>
      <c r="C49" s="3">
        <v>159</v>
      </c>
    </row>
    <row r="50" spans="1:4" ht="16.5" x14ac:dyDescent="0.35">
      <c r="A50" s="4" t="s">
        <v>58</v>
      </c>
      <c r="B50" s="3">
        <v>179</v>
      </c>
      <c r="C50" s="3">
        <v>159</v>
      </c>
    </row>
    <row r="51" spans="1:4" ht="16.5" x14ac:dyDescent="0.35">
      <c r="A51" s="4" t="s">
        <v>59</v>
      </c>
      <c r="B51" s="3">
        <v>179</v>
      </c>
      <c r="C51" s="3">
        <v>159</v>
      </c>
    </row>
    <row r="52" spans="1:4" x14ac:dyDescent="0.35">
      <c r="A52" s="7" t="s">
        <v>2</v>
      </c>
      <c r="B52" s="3">
        <v>158</v>
      </c>
      <c r="C52" s="3">
        <v>152</v>
      </c>
      <c r="D52" s="1" t="s">
        <v>63</v>
      </c>
    </row>
    <row r="53" spans="1:4" x14ac:dyDescent="0.35">
      <c r="A53" s="7" t="s">
        <v>72</v>
      </c>
      <c r="B53" s="3">
        <f>SUM(B4:B52)</f>
        <v>7972.583333333333</v>
      </c>
      <c r="C53" s="3">
        <f>SUM(C4:C52)</f>
        <v>7688.1140000000014</v>
      </c>
    </row>
    <row r="54" spans="1:4" x14ac:dyDescent="0.35">
      <c r="A54" s="7"/>
      <c r="B54" s="3"/>
      <c r="C54" s="3"/>
    </row>
    <row r="55" spans="1:4" x14ac:dyDescent="0.35">
      <c r="A55" s="7" t="s">
        <v>64</v>
      </c>
      <c r="B55" s="3">
        <v>691</v>
      </c>
      <c r="C55" s="3">
        <v>691</v>
      </c>
    </row>
    <row r="57" spans="1:4" x14ac:dyDescent="0.35">
      <c r="A57" s="1" t="s">
        <v>69</v>
      </c>
      <c r="B57" s="8">
        <f>SUM(B4:B11,B15,B19:B28,B37:B38,B44:B52)</f>
        <v>7901.083333333333</v>
      </c>
      <c r="C57" s="8">
        <f>SUM(C4:C11,C15,C19:C28,C37:C38,C44:C52)</f>
        <v>7582.75</v>
      </c>
    </row>
    <row r="58" spans="1:4" x14ac:dyDescent="0.35">
      <c r="A58" s="9" t="s">
        <v>70</v>
      </c>
      <c r="B58" s="8">
        <f>B57-B15+B55</f>
        <v>7909.083333333333</v>
      </c>
      <c r="C58" s="8">
        <f>C57-C15+C55</f>
        <v>7611.75</v>
      </c>
    </row>
    <row r="60" spans="1:4" x14ac:dyDescent="0.35">
      <c r="A60" s="10" t="s">
        <v>71</v>
      </c>
      <c r="B60" s="8">
        <f>SUM(B12:B14,B16:B18,B29:B36,B39:B43)</f>
        <v>71.5</v>
      </c>
      <c r="C60" s="8">
        <f>SUM(C12:C14,C16:C18,C29:C36,C39:C43)</f>
        <v>105.36399999999999</v>
      </c>
    </row>
  </sheetData>
  <mergeCells count="2">
    <mergeCell ref="B2:B3"/>
    <mergeCell ref="C2:C3"/>
  </mergeCells>
  <pageMargins left="0.7" right="0.7" top="0.75" bottom="0.75" header="0.3" footer="0.3"/>
  <pageSetup orientation="portrait" horizontalDpi="90" verticalDpi="90" r:id="rId1"/>
  <headerFooter>
    <oddFooter>&amp;L&amp;1#&amp;"Calibri"&amp;14&amp;K000000Business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5EFAD-567D-412C-9815-09DB7918256F}">
  <sheetPr>
    <tabColor rgb="FFFFC000"/>
  </sheetPr>
  <dimension ref="A4:AD31"/>
  <sheetViews>
    <sheetView tabSelected="1" workbookViewId="0"/>
  </sheetViews>
  <sheetFormatPr defaultRowHeight="14.5" x14ac:dyDescent="0.35"/>
  <cols>
    <col min="1" max="1" width="2.81640625" bestFit="1" customWidth="1"/>
    <col min="2" max="2" width="28.7265625" bestFit="1" customWidth="1"/>
    <col min="3" max="3" width="6.81640625" bestFit="1" customWidth="1"/>
    <col min="4" max="4" width="5.81640625" bestFit="1" customWidth="1"/>
    <col min="5" max="5" width="6.81640625" bestFit="1" customWidth="1"/>
    <col min="6" max="7" width="5.81640625" bestFit="1" customWidth="1"/>
    <col min="8" max="8" width="5.81640625" customWidth="1"/>
    <col min="9" max="9" width="6.81640625" bestFit="1" customWidth="1"/>
    <col min="10" max="10" width="7.81640625" bestFit="1" customWidth="1"/>
    <col min="11" max="11" width="6.54296875" bestFit="1" customWidth="1"/>
    <col min="12" max="12" width="7.81640625" bestFit="1" customWidth="1"/>
    <col min="13" max="13" width="6.54296875" bestFit="1" customWidth="1"/>
    <col min="14" max="14" width="9.1796875" bestFit="1" customWidth="1"/>
    <col min="15" max="15" width="9.54296875" bestFit="1" customWidth="1"/>
    <col min="16" max="16" width="8.453125" bestFit="1" customWidth="1"/>
    <col min="17" max="17" width="11" bestFit="1" customWidth="1"/>
    <col min="18" max="18" width="10.1796875" bestFit="1" customWidth="1"/>
    <col min="19" max="19" width="9.1796875" bestFit="1" customWidth="1"/>
    <col min="20" max="20" width="9.54296875" bestFit="1" customWidth="1"/>
    <col min="21" max="21" width="8.453125" bestFit="1" customWidth="1"/>
    <col min="22" max="22" width="11" bestFit="1" customWidth="1"/>
    <col min="23" max="23" width="10.1796875" bestFit="1" customWidth="1"/>
    <col min="24" max="30" width="5.81640625" bestFit="1" customWidth="1"/>
  </cols>
  <sheetData>
    <row r="4" spans="2:30" x14ac:dyDescent="0.35">
      <c r="C4">
        <f>RMTable!C3</f>
        <v>2023</v>
      </c>
      <c r="D4">
        <f>RMTable!D3</f>
        <v>2024</v>
      </c>
      <c r="E4">
        <f>RMTable!E3</f>
        <v>2025</v>
      </c>
      <c r="F4">
        <f>RMTable!F3</f>
        <v>2026</v>
      </c>
      <c r="G4">
        <f>RMTable!G3</f>
        <v>2027</v>
      </c>
      <c r="H4">
        <f>RMTable!H3</f>
        <v>2028</v>
      </c>
      <c r="I4">
        <f>RMTable!I3</f>
        <v>2029</v>
      </c>
      <c r="J4">
        <f>RMTable!J3</f>
        <v>2030</v>
      </c>
      <c r="K4">
        <f>RMTable!K3</f>
        <v>2031</v>
      </c>
      <c r="L4">
        <f>RMTable!L3</f>
        <v>2032</v>
      </c>
      <c r="M4">
        <f>RMTable!M3</f>
        <v>2033</v>
      </c>
      <c r="N4">
        <f>RMTable!N3</f>
        <v>2034</v>
      </c>
      <c r="O4">
        <f>RMTable!O3</f>
        <v>2035</v>
      </c>
      <c r="P4">
        <f>RMTable!P3</f>
        <v>2036</v>
      </c>
      <c r="Q4">
        <f>RMTable!Q3</f>
        <v>2037</v>
      </c>
      <c r="R4">
        <f>RMTable!R3</f>
        <v>2038</v>
      </c>
      <c r="S4">
        <f>RMTable!S3</f>
        <v>2039</v>
      </c>
      <c r="T4">
        <f>RMTable!T3</f>
        <v>2040</v>
      </c>
      <c r="U4">
        <f>RMTable!U3</f>
        <v>2041</v>
      </c>
      <c r="V4">
        <f>RMTable!V3</f>
        <v>2042</v>
      </c>
      <c r="W4">
        <f>RMTable!W3</f>
        <v>2043</v>
      </c>
      <c r="X4">
        <f>RMTable!X3</f>
        <v>2044</v>
      </c>
      <c r="Y4">
        <f>RMTable!Y3</f>
        <v>2045</v>
      </c>
      <c r="Z4">
        <f>RMTable!Z3</f>
        <v>2046</v>
      </c>
      <c r="AA4">
        <f>RMTable!AA3</f>
        <v>2047</v>
      </c>
      <c r="AB4">
        <f>RMTable!AB3</f>
        <v>2048</v>
      </c>
      <c r="AC4">
        <f>RMTable!AC3</f>
        <v>2049</v>
      </c>
      <c r="AD4">
        <f>RMTable!AD3</f>
        <v>2050</v>
      </c>
    </row>
    <row r="5" spans="2:30" x14ac:dyDescent="0.35">
      <c r="B5" t="s">
        <v>5</v>
      </c>
    </row>
    <row r="6" spans="2:30" x14ac:dyDescent="0.35">
      <c r="B6" t="s">
        <v>68</v>
      </c>
      <c r="C6" s="28">
        <f>RMTable!C5</f>
        <v>6162.1282590000001</v>
      </c>
      <c r="D6" s="28">
        <f>RMTable!D5</f>
        <v>6196.7008910000004</v>
      </c>
      <c r="E6" s="28">
        <f>RMTable!E5</f>
        <v>6248.0714630000002</v>
      </c>
      <c r="F6" s="28">
        <f>RMTable!F5</f>
        <v>6252.8610259999996</v>
      </c>
      <c r="G6" s="28">
        <f>RMTable!G5</f>
        <v>6346.6653210000004</v>
      </c>
      <c r="H6" s="28">
        <f>RMTable!H5</f>
        <v>6319.3064510000004</v>
      </c>
      <c r="I6" s="28">
        <f>RMTable!I5</f>
        <v>6307.8660120000004</v>
      </c>
      <c r="J6" s="28">
        <f>RMTable!J5</f>
        <v>6304.8660120000004</v>
      </c>
      <c r="K6" s="28">
        <f>RMTable!K5</f>
        <v>6302</v>
      </c>
      <c r="L6" s="28">
        <f>RMTable!L5</f>
        <v>6297.5249439999998</v>
      </c>
      <c r="M6" s="28">
        <f>RMTable!M5</f>
        <v>6293.0530650000001</v>
      </c>
      <c r="N6" s="28">
        <f>RMTable!N5</f>
        <v>6288.5843619999996</v>
      </c>
      <c r="O6" s="28">
        <f>RMTable!O5</f>
        <v>6284.1188320000001</v>
      </c>
      <c r="P6" s="28">
        <f>RMTable!P5</f>
        <v>6279.656473</v>
      </c>
      <c r="Q6" s="28">
        <f>RMTable!Q5</f>
        <v>6275.1972830000004</v>
      </c>
      <c r="R6" s="28">
        <f>RMTable!R5</f>
        <v>6270.7412590000004</v>
      </c>
      <c r="S6" s="28">
        <f>RMTable!S5</f>
        <v>6266.2884000000004</v>
      </c>
      <c r="T6" s="28">
        <f>RMTable!T5</f>
        <v>6261.838702</v>
      </c>
      <c r="U6" s="28">
        <f>RMTable!U5</f>
        <v>6257.3921639999999</v>
      </c>
      <c r="V6" s="28">
        <f>RMTable!V5</f>
        <v>6252.9487840000002</v>
      </c>
      <c r="W6" s="28">
        <f>RMTable!W5</f>
        <v>6248.5085589999999</v>
      </c>
      <c r="X6" s="28">
        <f>RMTable!X5</f>
        <v>6244.0714870000002</v>
      </c>
      <c r="Y6" s="28">
        <f>RMTable!Y5</f>
        <v>6239.6375660000003</v>
      </c>
      <c r="Z6" s="28">
        <f>RMTable!Z5</f>
        <v>6235.2067930000003</v>
      </c>
      <c r="AA6" s="28">
        <f>RMTable!AA5</f>
        <v>6230.7791660000003</v>
      </c>
      <c r="AB6" s="28">
        <f>RMTable!AB5</f>
        <v>6226.3546839999999</v>
      </c>
      <c r="AC6" s="28">
        <f>RMTable!AC5</f>
        <v>6221.933344</v>
      </c>
      <c r="AD6" s="28">
        <f>RMTable!AD5</f>
        <v>6217.5151429999996</v>
      </c>
    </row>
    <row r="7" spans="2:30" x14ac:dyDescent="0.35">
      <c r="B7" t="s">
        <v>82</v>
      </c>
      <c r="C7" s="28">
        <f>RMTable!C13</f>
        <v>7282.75</v>
      </c>
      <c r="D7" s="28">
        <f>RMTable!D13</f>
        <v>7311.75</v>
      </c>
      <c r="E7" s="28">
        <f>RMTable!E13</f>
        <v>7264.75</v>
      </c>
      <c r="F7" s="28">
        <f>RMTable!F13</f>
        <v>7264.75</v>
      </c>
      <c r="G7" s="28">
        <f>RMTable!G13</f>
        <v>7264.75</v>
      </c>
      <c r="H7" s="28">
        <f>RMTable!H13</f>
        <v>7264.75</v>
      </c>
      <c r="I7" s="28">
        <f>RMTable!I13</f>
        <v>7264.75</v>
      </c>
      <c r="J7" s="28">
        <f>RMTable!J13</f>
        <v>7264.75</v>
      </c>
      <c r="K7" s="28">
        <f>RMTable!K13</f>
        <v>7264.75</v>
      </c>
      <c r="L7" s="28">
        <f>RMTable!L13</f>
        <v>7264.75</v>
      </c>
      <c r="M7" s="28">
        <f>RMTable!M13</f>
        <v>7264.75</v>
      </c>
      <c r="N7" s="28">
        <f>RMTable!N13</f>
        <v>7264.75</v>
      </c>
      <c r="O7" s="28">
        <f>RMTable!O13</f>
        <v>7264.75</v>
      </c>
      <c r="P7" s="28">
        <f>RMTable!P13</f>
        <v>7264.75</v>
      </c>
      <c r="Q7" s="28">
        <f>RMTable!Q13</f>
        <v>7264.75</v>
      </c>
      <c r="R7" s="28">
        <f>RMTable!R13</f>
        <v>7264.75</v>
      </c>
      <c r="S7" s="28">
        <f>RMTable!S13</f>
        <v>7264.75</v>
      </c>
      <c r="T7" s="28">
        <f>RMTable!T13</f>
        <v>7112.75</v>
      </c>
      <c r="U7" s="28">
        <f>RMTable!U13</f>
        <v>7112.75</v>
      </c>
      <c r="V7" s="28">
        <f>RMTable!V13</f>
        <v>7112.75</v>
      </c>
      <c r="W7" s="28">
        <f>RMTable!W13</f>
        <v>7112.75</v>
      </c>
      <c r="X7" s="28">
        <f>RMTable!X13</f>
        <v>7112.75</v>
      </c>
      <c r="Y7" s="28">
        <f>RMTable!Y13</f>
        <v>7112.75</v>
      </c>
      <c r="Z7" s="28">
        <f>RMTable!Z13</f>
        <v>7112.75</v>
      </c>
      <c r="AA7" s="28">
        <f>RMTable!AA13</f>
        <v>7112.75</v>
      </c>
      <c r="AB7" s="28">
        <f>RMTable!AB13</f>
        <v>7112.75</v>
      </c>
      <c r="AC7" s="28">
        <f>RMTable!AC13</f>
        <v>7112.75</v>
      </c>
      <c r="AD7" s="28">
        <f>RMTable!AD13</f>
        <v>7112.75</v>
      </c>
    </row>
    <row r="8" spans="2:30" x14ac:dyDescent="0.35">
      <c r="B8" t="s">
        <v>83</v>
      </c>
      <c r="C8" s="28">
        <f>RMTable!C22</f>
        <v>294.464</v>
      </c>
      <c r="D8" s="28">
        <f>RMTable!D22</f>
        <v>371.16400000000004</v>
      </c>
      <c r="E8" s="28">
        <f>RMTable!E22</f>
        <v>465.59098262545922</v>
      </c>
      <c r="F8" s="28">
        <f>RMTable!F22</f>
        <v>462.11988268820664</v>
      </c>
      <c r="G8" s="28">
        <f>RMTable!G22</f>
        <v>459.00070018824226</v>
      </c>
      <c r="H8" s="28">
        <f>RMTable!H22</f>
        <v>456.21741031368958</v>
      </c>
      <c r="I8" s="28">
        <f>RMTable!I22</f>
        <v>453.69805851710305</v>
      </c>
      <c r="J8" s="28">
        <f>RMTable!J22</f>
        <v>451.44264479848266</v>
      </c>
      <c r="K8" s="28">
        <f>RMTable!K22</f>
        <v>449.4148554259931</v>
      </c>
      <c r="L8" s="28">
        <f>RMTable!L22</f>
        <v>447.59232488847181</v>
      </c>
      <c r="M8" s="28">
        <f>RMTable!M22</f>
        <v>445.95427627984361</v>
      </c>
      <c r="N8" s="28">
        <f>RMTable!N22</f>
        <v>444.48203579388831</v>
      </c>
      <c r="O8" s="28">
        <f>RMTable!O22</f>
        <v>443.15881984225598</v>
      </c>
      <c r="P8" s="28">
        <f>RMTable!P22</f>
        <v>441.9695437210263</v>
      </c>
      <c r="Q8" s="28">
        <f>RMTable!Q22</f>
        <v>440.90064964460413</v>
      </c>
      <c r="R8" s="28">
        <f>RMTable!R22</f>
        <v>439.93995218653271</v>
      </c>
      <c r="S8" s="28">
        <f>RMTable!S22</f>
        <v>439.07649936524462</v>
      </c>
      <c r="T8" s="28">
        <f>RMTable!T22</f>
        <v>438.30044779112353</v>
      </c>
      <c r="U8" s="28">
        <f>RMTable!U22</f>
        <v>437.60295045154993</v>
      </c>
      <c r="V8" s="28">
        <f>RMTable!V22</f>
        <v>436.97605585467568</v>
      </c>
      <c r="W8" s="28">
        <f>RMTable!W22</f>
        <v>436.41261738216429</v>
      </c>
      <c r="X8" s="28">
        <f>RMTable!X22</f>
        <v>435.90621181751453</v>
      </c>
      <c r="Y8" s="28">
        <f>RMTable!Y22</f>
        <v>435.45106612118826</v>
      </c>
      <c r="Z8" s="28">
        <f>RMTable!Z22</f>
        <v>435.04199161777586</v>
      </c>
      <c r="AA8" s="28">
        <f>RMTable!AA22</f>
        <v>434.67432484493196</v>
      </c>
      <c r="AB8" s="28">
        <f>RMTable!AB22</f>
        <v>434.34387438975608</v>
      </c>
      <c r="AC8" s="28">
        <f>RMTable!AC22</f>
        <v>434.04687310655265</v>
      </c>
      <c r="AD8" s="28">
        <f>RMTable!AD22</f>
        <v>433.7799351712498</v>
      </c>
    </row>
    <row r="9" spans="2:30" x14ac:dyDescent="0.35">
      <c r="B9" t="s">
        <v>3</v>
      </c>
      <c r="C9" s="28">
        <f>SUM(C7:C8)</f>
        <v>7577.2139999999999</v>
      </c>
      <c r="D9" s="28">
        <f t="shared" ref="D9:AD9" si="0">SUM(D7:D8)</f>
        <v>7682.9139999999998</v>
      </c>
      <c r="E9" s="28">
        <f t="shared" si="0"/>
        <v>7730.3409826254592</v>
      </c>
      <c r="F9" s="28">
        <f t="shared" si="0"/>
        <v>7726.8698826882064</v>
      </c>
      <c r="G9" s="28">
        <f t="shared" si="0"/>
        <v>7723.7507001882423</v>
      </c>
      <c r="H9" s="28">
        <f t="shared" si="0"/>
        <v>7720.9674103136895</v>
      </c>
      <c r="I9" s="28">
        <f t="shared" si="0"/>
        <v>7718.4480585171032</v>
      </c>
      <c r="J9" s="28">
        <f t="shared" si="0"/>
        <v>7716.1926447984824</v>
      </c>
      <c r="K9" s="28">
        <f t="shared" si="0"/>
        <v>7714.1648554259928</v>
      </c>
      <c r="L9" s="28">
        <f t="shared" si="0"/>
        <v>7712.3423248884719</v>
      </c>
      <c r="M9" s="28">
        <f t="shared" si="0"/>
        <v>7710.7042762798437</v>
      </c>
      <c r="N9" s="28">
        <f t="shared" si="0"/>
        <v>7709.2320357938879</v>
      </c>
      <c r="O9" s="28">
        <f t="shared" si="0"/>
        <v>7707.908819842256</v>
      </c>
      <c r="P9" s="28">
        <f t="shared" si="0"/>
        <v>7706.7195437210266</v>
      </c>
      <c r="Q9" s="28">
        <f t="shared" si="0"/>
        <v>7705.6506496446045</v>
      </c>
      <c r="R9" s="28">
        <f t="shared" si="0"/>
        <v>7704.6899521865325</v>
      </c>
      <c r="S9" s="28">
        <f t="shared" si="0"/>
        <v>7703.8264993652447</v>
      </c>
      <c r="T9" s="28">
        <f t="shared" si="0"/>
        <v>7551.0504477911236</v>
      </c>
      <c r="U9" s="28">
        <f t="shared" si="0"/>
        <v>7550.35295045155</v>
      </c>
      <c r="V9" s="28">
        <f t="shared" si="0"/>
        <v>7549.7260558546759</v>
      </c>
      <c r="W9" s="28">
        <f t="shared" si="0"/>
        <v>7549.1626173821642</v>
      </c>
      <c r="X9" s="28">
        <f t="shared" si="0"/>
        <v>7548.6562118175143</v>
      </c>
      <c r="Y9" s="28">
        <f t="shared" si="0"/>
        <v>7548.201066121188</v>
      </c>
      <c r="Z9" s="28">
        <f t="shared" si="0"/>
        <v>7547.7919916177761</v>
      </c>
      <c r="AA9" s="28">
        <f t="shared" si="0"/>
        <v>7547.424324844932</v>
      </c>
      <c r="AB9" s="28">
        <f t="shared" si="0"/>
        <v>7547.0938743897559</v>
      </c>
      <c r="AC9" s="28">
        <f t="shared" si="0"/>
        <v>7546.796873106553</v>
      </c>
      <c r="AD9" s="28">
        <f t="shared" si="0"/>
        <v>7546.5299351712501</v>
      </c>
    </row>
    <row r="10" spans="2:30" x14ac:dyDescent="0.35">
      <c r="B10" t="s">
        <v>84</v>
      </c>
      <c r="C10" s="29">
        <f>(C9-C6)/C6</f>
        <v>0.22964237054514705</v>
      </c>
      <c r="D10" s="29">
        <f t="shared" ref="D10:AD10" si="1">(D9-D6)/D6</f>
        <v>0.23983941376911608</v>
      </c>
      <c r="E10" s="29">
        <f t="shared" si="1"/>
        <v>0.23723632618532023</v>
      </c>
      <c r="F10" s="29">
        <f t="shared" si="1"/>
        <v>0.23573350671942583</v>
      </c>
      <c r="G10" s="29">
        <f t="shared" si="1"/>
        <v>0.21697778432269121</v>
      </c>
      <c r="H10" s="29">
        <f t="shared" si="1"/>
        <v>0.22180613809160701</v>
      </c>
      <c r="I10" s="29">
        <f t="shared" si="1"/>
        <v>0.22362270280212521</v>
      </c>
      <c r="J10" s="29">
        <f t="shared" si="1"/>
        <v>0.22384720470067335</v>
      </c>
      <c r="K10" s="29">
        <f t="shared" si="1"/>
        <v>0.22408201450745679</v>
      </c>
      <c r="L10" s="29">
        <f t="shared" si="1"/>
        <v>0.2246624496877058</v>
      </c>
      <c r="M10" s="29">
        <f t="shared" si="1"/>
        <v>0.22527240699182688</v>
      </c>
      <c r="N10" s="29">
        <f t="shared" si="1"/>
        <v>0.22590897919385952</v>
      </c>
      <c r="O10" s="29">
        <f t="shared" si="1"/>
        <v>0.22656955189835529</v>
      </c>
      <c r="P10" s="29">
        <f t="shared" si="1"/>
        <v>0.22725177354156625</v>
      </c>
      <c r="Q10" s="29">
        <f t="shared" si="1"/>
        <v>0.22795352912964409</v>
      </c>
      <c r="R10" s="29">
        <f t="shared" si="1"/>
        <v>0.22867291663939662</v>
      </c>
      <c r="S10" s="29">
        <f t="shared" si="1"/>
        <v>0.2294082250292285</v>
      </c>
      <c r="T10" s="29">
        <f t="shared" si="1"/>
        <v>0.20588389563266071</v>
      </c>
      <c r="U10" s="29">
        <f t="shared" si="1"/>
        <v>0.20662933576230147</v>
      </c>
      <c r="V10" s="29">
        <f t="shared" si="1"/>
        <v>0.20738651740965158</v>
      </c>
      <c r="W10" s="29">
        <f t="shared" si="1"/>
        <v>0.20815432132341011</v>
      </c>
      <c r="X10" s="29">
        <f t="shared" si="1"/>
        <v>0.20893174069733614</v>
      </c>
      <c r="Y10" s="29">
        <f t="shared" si="1"/>
        <v>0.20971787003328449</v>
      </c>
      <c r="Z10" s="29">
        <f t="shared" si="1"/>
        <v>0.2105118951453798</v>
      </c>
      <c r="AA10" s="29">
        <f t="shared" si="1"/>
        <v>0.21131308360751677</v>
      </c>
      <c r="AB10" s="29">
        <f t="shared" si="1"/>
        <v>0.21212077650887581</v>
      </c>
      <c r="AC10" s="29">
        <f t="shared" si="1"/>
        <v>0.21293438162338388</v>
      </c>
      <c r="AD10" s="29">
        <f t="shared" si="1"/>
        <v>0.21375336635368297</v>
      </c>
    </row>
    <row r="12" spans="2:30" x14ac:dyDescent="0.35">
      <c r="B12" t="s">
        <v>6</v>
      </c>
    </row>
    <row r="13" spans="2:30" x14ac:dyDescent="0.35">
      <c r="B13" t="str">
        <f>B6</f>
        <v>Peak Load</v>
      </c>
      <c r="C13" s="28">
        <f>RMTable!C45</f>
        <v>5910.4865</v>
      </c>
      <c r="D13" s="28">
        <f>RMTable!D45</f>
        <v>5908.2512749999996</v>
      </c>
      <c r="E13" s="28">
        <f>RMTable!E45</f>
        <v>6010.993281</v>
      </c>
      <c r="F13" s="28">
        <f>RMTable!F45</f>
        <v>6003.3850929999999</v>
      </c>
      <c r="G13" s="28">
        <f>RMTable!G45</f>
        <v>6107.4006509999999</v>
      </c>
      <c r="H13" s="28">
        <f>RMTable!H45</f>
        <v>6104.4435400000002</v>
      </c>
      <c r="I13" s="28">
        <f>RMTable!I45</f>
        <v>6103.3461049999996</v>
      </c>
      <c r="J13" s="28">
        <f>RMTable!J45</f>
        <v>6101.7941989999999</v>
      </c>
      <c r="K13" s="28">
        <f>RMTable!K45</f>
        <v>6100</v>
      </c>
      <c r="L13" s="28">
        <f>RMTable!L45</f>
        <v>6101.4119549999996</v>
      </c>
      <c r="M13" s="28">
        <f>RMTable!M45</f>
        <v>6102.8242369999998</v>
      </c>
      <c r="N13" s="28">
        <f>RMTable!N45</f>
        <v>6104.2368450000004</v>
      </c>
      <c r="O13" s="28">
        <f>RMTable!O45</f>
        <v>6105.6497810000001</v>
      </c>
      <c r="P13" s="28">
        <f>RMTable!P45</f>
        <v>6107.0630440000004</v>
      </c>
      <c r="Q13" s="28">
        <f>RMTable!Q45</f>
        <v>6108.4766330000002</v>
      </c>
      <c r="R13" s="28">
        <f>RMTable!R45</f>
        <v>6109.8905500000001</v>
      </c>
      <c r="S13" s="28">
        <f>RMTable!S45</f>
        <v>6111.304795</v>
      </c>
      <c r="T13" s="28">
        <f>RMTable!T45</f>
        <v>6112.7193660000003</v>
      </c>
      <c r="U13" s="28">
        <f>RMTable!U45</f>
        <v>6114.1342649999997</v>
      </c>
      <c r="V13" s="28">
        <f>RMTable!V45</f>
        <v>6115.5494920000001</v>
      </c>
      <c r="W13" s="28">
        <f>RMTable!W45</f>
        <v>6116.9650460000003</v>
      </c>
      <c r="X13" s="28">
        <f>RMTable!X45</f>
        <v>6118.3809279999996</v>
      </c>
      <c r="Y13" s="28">
        <f>RMTable!Y45</f>
        <v>6119.7971369999996</v>
      </c>
      <c r="Z13" s="28">
        <f>RMTable!Z45</f>
        <v>6121.213675</v>
      </c>
      <c r="AA13" s="28">
        <f>RMTable!AA45</f>
        <v>6122.6305400000001</v>
      </c>
      <c r="AB13" s="28">
        <f>RMTable!AB45</f>
        <v>6124.0477330000003</v>
      </c>
      <c r="AC13" s="28">
        <f>RMTable!AC45</f>
        <v>6125.4652539999997</v>
      </c>
      <c r="AD13" s="28">
        <f>RMTable!AD45</f>
        <v>6126.8831039999995</v>
      </c>
    </row>
    <row r="14" spans="2:30" x14ac:dyDescent="0.35">
      <c r="B14" t="str">
        <f t="shared" ref="B14:B17" si="2">B7</f>
        <v>Total Dispatchable Resources</v>
      </c>
      <c r="C14" s="28">
        <f>RMTable!C53</f>
        <v>7601.083333333333</v>
      </c>
      <c r="D14" s="28">
        <f>RMTable!D53</f>
        <v>7609.083333333333</v>
      </c>
      <c r="E14" s="28">
        <f>RMTable!E53</f>
        <v>7553.75</v>
      </c>
      <c r="F14" s="28">
        <f>RMTable!F53</f>
        <v>7553.75</v>
      </c>
      <c r="G14" s="28">
        <f>RMTable!G53</f>
        <v>7553.75</v>
      </c>
      <c r="H14" s="28">
        <f>RMTable!H53</f>
        <v>7553.75</v>
      </c>
      <c r="I14" s="28">
        <f>RMTable!I53</f>
        <v>7553.75</v>
      </c>
      <c r="J14" s="28">
        <f>RMTable!J53</f>
        <v>7553.75</v>
      </c>
      <c r="K14" s="28">
        <f>RMTable!K53</f>
        <v>7553.75</v>
      </c>
      <c r="L14" s="28">
        <f>RMTable!L53</f>
        <v>7553.75</v>
      </c>
      <c r="M14" s="28">
        <f>RMTable!M53</f>
        <v>7553.75</v>
      </c>
      <c r="N14" s="28">
        <f>RMTable!N53</f>
        <v>7553.75</v>
      </c>
      <c r="O14" s="28">
        <f>RMTable!O53</f>
        <v>7553.75</v>
      </c>
      <c r="P14" s="28">
        <f>RMTable!P53</f>
        <v>7553.75</v>
      </c>
      <c r="Q14" s="28">
        <f>RMTable!Q53</f>
        <v>7553.75</v>
      </c>
      <c r="R14" s="28">
        <f>RMTable!R53</f>
        <v>7553.75</v>
      </c>
      <c r="S14" s="28">
        <f>RMTable!S53</f>
        <v>7553.75</v>
      </c>
      <c r="T14" s="28">
        <f>RMTable!T53</f>
        <v>7395.75</v>
      </c>
      <c r="U14" s="28">
        <f>RMTable!U53</f>
        <v>7395.75</v>
      </c>
      <c r="V14" s="28">
        <f>RMTable!V53</f>
        <v>7395.75</v>
      </c>
      <c r="W14" s="28">
        <f>RMTable!W53</f>
        <v>7395.75</v>
      </c>
      <c r="X14" s="28">
        <f>RMTable!X53</f>
        <v>7395.75</v>
      </c>
      <c r="Y14" s="28">
        <f>RMTable!Y53</f>
        <v>7395.75</v>
      </c>
      <c r="Z14" s="28">
        <f>RMTable!Z53</f>
        <v>7395.75</v>
      </c>
      <c r="AA14" s="28">
        <f>RMTable!AA53</f>
        <v>7395.75</v>
      </c>
      <c r="AB14" s="28">
        <f>RMTable!AB53</f>
        <v>7395.75</v>
      </c>
      <c r="AC14" s="28">
        <f>RMTable!AC53</f>
        <v>7395.75</v>
      </c>
      <c r="AD14" s="28">
        <f>RMTable!AD53</f>
        <v>7395.75</v>
      </c>
    </row>
    <row r="15" spans="2:30" x14ac:dyDescent="0.35">
      <c r="B15" t="str">
        <f t="shared" si="2"/>
        <v>Total Limited Resources</v>
      </c>
      <c r="C15" s="28">
        <f>RMTable!C62</f>
        <v>220.69574468085105</v>
      </c>
      <c r="D15" s="28">
        <f>RMTable!D62</f>
        <v>220.69574468085105</v>
      </c>
      <c r="E15" s="28">
        <f>RMTable!E62</f>
        <v>220.69574468085105</v>
      </c>
      <c r="F15" s="28">
        <f>RMTable!F62</f>
        <v>220.69574468085105</v>
      </c>
      <c r="G15" s="28">
        <f>RMTable!G62</f>
        <v>220.69574468085105</v>
      </c>
      <c r="H15" s="28">
        <f>RMTable!H62</f>
        <v>220.69574468085105</v>
      </c>
      <c r="I15" s="28">
        <f>RMTable!I62</f>
        <v>220.69574468085105</v>
      </c>
      <c r="J15" s="28">
        <f>RMTable!J62</f>
        <v>220.69574468085105</v>
      </c>
      <c r="K15" s="28">
        <f>RMTable!K62</f>
        <v>220.69574468085105</v>
      </c>
      <c r="L15" s="28">
        <f>RMTable!L62</f>
        <v>220.69574468085105</v>
      </c>
      <c r="M15" s="28">
        <f>RMTable!M62</f>
        <v>220.69574468085105</v>
      </c>
      <c r="N15" s="28">
        <f>RMTable!N62</f>
        <v>220.69574468085105</v>
      </c>
      <c r="O15" s="28">
        <f>RMTable!O62</f>
        <v>220.69574468085105</v>
      </c>
      <c r="P15" s="28">
        <f>RMTable!P62</f>
        <v>220.69574468085105</v>
      </c>
      <c r="Q15" s="28">
        <f>RMTable!Q62</f>
        <v>220.69574468085105</v>
      </c>
      <c r="R15" s="28">
        <f>RMTable!R62</f>
        <v>220.69574468085105</v>
      </c>
      <c r="S15" s="28">
        <f>RMTable!S62</f>
        <v>220.69574468085105</v>
      </c>
      <c r="T15" s="28">
        <f>RMTable!T62</f>
        <v>220.69574468085105</v>
      </c>
      <c r="U15" s="28">
        <f>RMTable!U62</f>
        <v>220.69574468085105</v>
      </c>
      <c r="V15" s="28">
        <f>RMTable!V62</f>
        <v>220.69574468085105</v>
      </c>
      <c r="W15" s="28">
        <f>RMTable!W62</f>
        <v>220.69574468085105</v>
      </c>
      <c r="X15" s="28">
        <f>RMTable!X62</f>
        <v>220.69574468085105</v>
      </c>
      <c r="Y15" s="28">
        <f>RMTable!Y62</f>
        <v>220.69574468085105</v>
      </c>
      <c r="Z15" s="28">
        <f>RMTable!Z62</f>
        <v>220.69574468085105</v>
      </c>
      <c r="AA15" s="28">
        <f>RMTable!AA62</f>
        <v>220.69574468085105</v>
      </c>
      <c r="AB15" s="28">
        <f>RMTable!AB62</f>
        <v>220.69574468085105</v>
      </c>
      <c r="AC15" s="28">
        <f>RMTable!AC62</f>
        <v>220.69574468085105</v>
      </c>
      <c r="AD15" s="28">
        <f>RMTable!AD62</f>
        <v>220.69574468085105</v>
      </c>
    </row>
    <row r="16" spans="2:30" x14ac:dyDescent="0.35">
      <c r="B16" t="str">
        <f t="shared" si="2"/>
        <v>Total Supply</v>
      </c>
      <c r="C16" s="28">
        <f>SUM(C14:C15)</f>
        <v>7821.7790780141841</v>
      </c>
      <c r="D16" s="28">
        <f t="shared" ref="D16:AD16" si="3">SUM(D14:D15)</f>
        <v>7829.7790780141841</v>
      </c>
      <c r="E16" s="28">
        <f t="shared" si="3"/>
        <v>7774.445744680851</v>
      </c>
      <c r="F16" s="28">
        <f t="shared" si="3"/>
        <v>7774.445744680851</v>
      </c>
      <c r="G16" s="28">
        <f t="shared" si="3"/>
        <v>7774.445744680851</v>
      </c>
      <c r="H16" s="28">
        <f t="shared" si="3"/>
        <v>7774.445744680851</v>
      </c>
      <c r="I16" s="28">
        <f t="shared" si="3"/>
        <v>7774.445744680851</v>
      </c>
      <c r="J16" s="28">
        <f t="shared" si="3"/>
        <v>7774.445744680851</v>
      </c>
      <c r="K16" s="28">
        <f t="shared" si="3"/>
        <v>7774.445744680851</v>
      </c>
      <c r="L16" s="28">
        <f t="shared" si="3"/>
        <v>7774.445744680851</v>
      </c>
      <c r="M16" s="28">
        <f t="shared" si="3"/>
        <v>7774.445744680851</v>
      </c>
      <c r="N16" s="28">
        <f t="shared" si="3"/>
        <v>7774.445744680851</v>
      </c>
      <c r="O16" s="28">
        <f t="shared" si="3"/>
        <v>7774.445744680851</v>
      </c>
      <c r="P16" s="28">
        <f t="shared" si="3"/>
        <v>7774.445744680851</v>
      </c>
      <c r="Q16" s="28">
        <f t="shared" si="3"/>
        <v>7774.445744680851</v>
      </c>
      <c r="R16" s="28">
        <f t="shared" si="3"/>
        <v>7774.445744680851</v>
      </c>
      <c r="S16" s="28">
        <f t="shared" si="3"/>
        <v>7774.445744680851</v>
      </c>
      <c r="T16" s="28">
        <f t="shared" si="3"/>
        <v>7616.445744680851</v>
      </c>
      <c r="U16" s="28">
        <f t="shared" si="3"/>
        <v>7616.445744680851</v>
      </c>
      <c r="V16" s="28">
        <f t="shared" si="3"/>
        <v>7616.445744680851</v>
      </c>
      <c r="W16" s="28">
        <f t="shared" si="3"/>
        <v>7616.445744680851</v>
      </c>
      <c r="X16" s="28">
        <f t="shared" si="3"/>
        <v>7616.445744680851</v>
      </c>
      <c r="Y16" s="28">
        <f t="shared" si="3"/>
        <v>7616.445744680851</v>
      </c>
      <c r="Z16" s="28">
        <f t="shared" si="3"/>
        <v>7616.445744680851</v>
      </c>
      <c r="AA16" s="28">
        <f t="shared" si="3"/>
        <v>7616.445744680851</v>
      </c>
      <c r="AB16" s="28">
        <f t="shared" si="3"/>
        <v>7616.445744680851</v>
      </c>
      <c r="AC16" s="28">
        <f t="shared" si="3"/>
        <v>7616.445744680851</v>
      </c>
      <c r="AD16" s="28">
        <f t="shared" si="3"/>
        <v>7616.445744680851</v>
      </c>
    </row>
    <row r="17" spans="1:30" x14ac:dyDescent="0.35">
      <c r="B17" t="str">
        <f t="shared" si="2"/>
        <v>Reserve Margin %</v>
      </c>
      <c r="C17" s="29">
        <f>(C16-C13)/C13</f>
        <v>0.32337313992920619</v>
      </c>
      <c r="D17" s="29">
        <f t="shared" ref="D17:AD17" si="4">(D16-D13)/D13</f>
        <v>0.3252278404516884</v>
      </c>
      <c r="E17" s="29">
        <f t="shared" si="4"/>
        <v>0.29337122522743525</v>
      </c>
      <c r="F17" s="29">
        <f t="shared" si="4"/>
        <v>0.2950103357097521</v>
      </c>
      <c r="G17" s="29">
        <f t="shared" si="4"/>
        <v>0.27295492615305927</v>
      </c>
      <c r="H17" s="29">
        <f t="shared" si="4"/>
        <v>0.27357157024026646</v>
      </c>
      <c r="I17" s="29">
        <f t="shared" si="4"/>
        <v>0.27380056954526116</v>
      </c>
      <c r="J17" s="29">
        <f t="shared" si="4"/>
        <v>0.274124542901656</v>
      </c>
      <c r="K17" s="29">
        <f t="shared" si="4"/>
        <v>0.2744993024066969</v>
      </c>
      <c r="L17" s="29">
        <f t="shared" si="4"/>
        <v>0.27420436482900157</v>
      </c>
      <c r="M17" s="29">
        <f t="shared" si="4"/>
        <v>0.27390949546706589</v>
      </c>
      <c r="N17" s="29">
        <f t="shared" si="4"/>
        <v>0.27361469452957482</v>
      </c>
      <c r="O17" s="29">
        <f t="shared" si="4"/>
        <v>0.27331996159916183</v>
      </c>
      <c r="P17" s="29">
        <f t="shared" si="4"/>
        <v>0.27302529688456423</v>
      </c>
      <c r="Q17" s="29">
        <f t="shared" si="4"/>
        <v>0.27273070059411175</v>
      </c>
      <c r="R17" s="29">
        <f t="shared" si="4"/>
        <v>0.27243617231095096</v>
      </c>
      <c r="S17" s="29">
        <f t="shared" si="4"/>
        <v>0.27214171203530213</v>
      </c>
      <c r="T17" s="29">
        <f t="shared" si="4"/>
        <v>0.24599957705319114</v>
      </c>
      <c r="U17" s="29">
        <f t="shared" si="4"/>
        <v>0.24571123475006831</v>
      </c>
      <c r="V17" s="29">
        <f t="shared" si="4"/>
        <v>0.24542295907248149</v>
      </c>
      <c r="W17" s="29">
        <f t="shared" si="4"/>
        <v>0.24513475022411477</v>
      </c>
      <c r="X17" s="29">
        <f t="shared" si="4"/>
        <v>0.24484660800133357</v>
      </c>
      <c r="Y17" s="29">
        <f t="shared" si="4"/>
        <v>0.2445585326075902</v>
      </c>
      <c r="Z17" s="29">
        <f t="shared" si="4"/>
        <v>0.2442705236361237</v>
      </c>
      <c r="AA17" s="29">
        <f t="shared" si="4"/>
        <v>0.24398258149361579</v>
      </c>
      <c r="AB17" s="29">
        <f t="shared" si="4"/>
        <v>0.24369470597672277</v>
      </c>
      <c r="AC17" s="29">
        <f t="shared" si="4"/>
        <v>0.24340689708544569</v>
      </c>
      <c r="AD17" s="29">
        <f t="shared" si="4"/>
        <v>0.24311915461686792</v>
      </c>
    </row>
    <row r="20" spans="1:30" x14ac:dyDescent="0.35">
      <c r="J20" s="28"/>
    </row>
    <row r="21" spans="1:30" x14ac:dyDescent="0.35">
      <c r="B21" t="s">
        <v>87</v>
      </c>
    </row>
    <row r="22" spans="1:30" x14ac:dyDescent="0.35">
      <c r="B22" t="s">
        <v>5</v>
      </c>
      <c r="C22" s="31">
        <v>1</v>
      </c>
      <c r="D22" s="31" t="s">
        <v>95</v>
      </c>
      <c r="E22" s="31">
        <v>1</v>
      </c>
      <c r="F22" s="30">
        <f>RMTable!$A$21</f>
        <v>0.78600000000000003</v>
      </c>
      <c r="G22" s="31">
        <v>0.24</v>
      </c>
      <c r="H22" s="31" t="s">
        <v>95</v>
      </c>
      <c r="I22" s="31">
        <v>1</v>
      </c>
    </row>
    <row r="23" spans="1:30" x14ac:dyDescent="0.35">
      <c r="B23" t="s">
        <v>6</v>
      </c>
      <c r="C23" s="32">
        <f>641/621</f>
        <v>1.0322061191626408</v>
      </c>
      <c r="D23" s="32" t="s">
        <v>95</v>
      </c>
      <c r="E23" s="32">
        <f>258/243</f>
        <v>1.0617283950617284</v>
      </c>
      <c r="F23" s="30">
        <f>RMTable!$A$61</f>
        <v>0</v>
      </c>
      <c r="G23" s="31">
        <v>0.32</v>
      </c>
      <c r="H23" s="32" t="s">
        <v>95</v>
      </c>
      <c r="I23" s="31">
        <v>1</v>
      </c>
    </row>
    <row r="24" spans="1:30" x14ac:dyDescent="0.35">
      <c r="D24" s="33"/>
      <c r="F24" s="29"/>
      <c r="J24" s="42" t="s">
        <v>94</v>
      </c>
      <c r="K24" s="42"/>
      <c r="L24" s="42" t="s">
        <v>96</v>
      </c>
      <c r="M24" s="42"/>
      <c r="N24" s="42" t="s">
        <v>90</v>
      </c>
      <c r="O24" s="42"/>
      <c r="P24" s="42"/>
      <c r="Q24" s="42"/>
      <c r="R24" s="42"/>
      <c r="S24" s="42" t="s">
        <v>91</v>
      </c>
      <c r="T24" s="42"/>
      <c r="U24" s="42"/>
      <c r="V24" s="42"/>
      <c r="W24" s="42"/>
    </row>
    <row r="25" spans="1:30" x14ac:dyDescent="0.35">
      <c r="B25" t="s">
        <v>85</v>
      </c>
      <c r="C25" t="s">
        <v>80</v>
      </c>
      <c r="D25" t="s">
        <v>9</v>
      </c>
      <c r="E25" t="s">
        <v>81</v>
      </c>
      <c r="F25" t="s">
        <v>78</v>
      </c>
      <c r="G25" t="s">
        <v>79</v>
      </c>
      <c r="H25" t="s">
        <v>86</v>
      </c>
      <c r="I25" t="s">
        <v>97</v>
      </c>
      <c r="J25" s="36" t="s">
        <v>5</v>
      </c>
      <c r="K25" s="36" t="s">
        <v>6</v>
      </c>
      <c r="L25" s="36" t="s">
        <v>5</v>
      </c>
      <c r="M25" s="36" t="s">
        <v>6</v>
      </c>
      <c r="N25" t="s">
        <v>88</v>
      </c>
      <c r="O25" s="34" t="s">
        <v>92</v>
      </c>
      <c r="P25" t="s">
        <v>89</v>
      </c>
      <c r="Q25" t="s">
        <v>3</v>
      </c>
      <c r="R25" s="34" t="s">
        <v>93</v>
      </c>
      <c r="S25" t="str">
        <f>N25</f>
        <v>Total Disp</v>
      </c>
      <c r="T25" s="34" t="str">
        <f t="shared" ref="T25:W25" si="5">O25</f>
        <v>Disp RM %</v>
      </c>
      <c r="U25" t="str">
        <f t="shared" si="5"/>
        <v>Total Lim</v>
      </c>
      <c r="V25" t="str">
        <f t="shared" si="5"/>
        <v>Total Supply</v>
      </c>
      <c r="W25" s="34" t="str">
        <f t="shared" si="5"/>
        <v>Total RM %</v>
      </c>
    </row>
    <row r="26" spans="1:30" x14ac:dyDescent="0.35">
      <c r="A26">
        <v>1</v>
      </c>
      <c r="B26" s="37" t="s">
        <v>99</v>
      </c>
      <c r="C26" s="38">
        <f>621*2</f>
        <v>1242</v>
      </c>
      <c r="D26" s="38">
        <v>-1194</v>
      </c>
      <c r="E26" s="38">
        <v>0</v>
      </c>
      <c r="F26" s="38">
        <v>0</v>
      </c>
      <c r="G26" s="38">
        <v>0</v>
      </c>
      <c r="H26" s="39">
        <f>-RMTable!$H$19</f>
        <v>-46.403410313689548</v>
      </c>
      <c r="I26" s="38">
        <v>0</v>
      </c>
      <c r="J26" s="40">
        <f>-(UnitRatings!$C$4+UnitRatings!$C$20+UnitRatings!$C$26)</f>
        <v>-1194</v>
      </c>
      <c r="K26" s="40">
        <f>-(UnitRatings!$B$4+UnitRatings!$B$20+UnitRatings!$B$26)</f>
        <v>-1199</v>
      </c>
      <c r="L26" s="35">
        <f>H26</f>
        <v>-46.403410313689548</v>
      </c>
      <c r="M26" s="35">
        <f>-RMTable!$H$59</f>
        <v>-21.595744680851066</v>
      </c>
      <c r="N26" s="28">
        <f>$H$7+$C26*$C$22+$E26*$E$22+$J26</f>
        <v>7312.75</v>
      </c>
      <c r="O26" s="29">
        <f>(N26-$H$6)/$H$6</f>
        <v>0.15720768674587571</v>
      </c>
      <c r="P26" s="28">
        <f>$H$8+SUMPRODUCT($F26:$G26,$F$22:$G$22)+$I26*$I$22+$L26</f>
        <v>409.81400000000002</v>
      </c>
      <c r="Q26" s="28">
        <f t="shared" ref="Q26:Q31" si="6">N26+P26</f>
        <v>7722.5640000000003</v>
      </c>
      <c r="R26" s="29">
        <f>(Q26-$H$6)/$H$6</f>
        <v>0.22205879076776552</v>
      </c>
      <c r="S26" s="28">
        <f>$H$14+$C26*$C$23+$E26*$E$23+$K26</f>
        <v>7636.75</v>
      </c>
      <c r="T26" s="29">
        <f>(S26-$H$13)/$H$13</f>
        <v>0.25101492870880082</v>
      </c>
      <c r="U26" s="28">
        <f>$H$15+SUMPRODUCT($F26:$G26,$F$23:$G$23)+$I26*$I$23+$M26</f>
        <v>199.1</v>
      </c>
      <c r="V26" s="28">
        <f t="shared" ref="V26:V31" si="7">S26+U26</f>
        <v>7835.85</v>
      </c>
      <c r="W26" s="29">
        <f>(V26-$H$13)/$H$13</f>
        <v>0.2836305141745975</v>
      </c>
    </row>
    <row r="27" spans="1:30" x14ac:dyDescent="0.35">
      <c r="A27">
        <v>2</v>
      </c>
      <c r="B27" s="37" t="s">
        <v>100</v>
      </c>
      <c r="C27" s="38">
        <f>621*2</f>
        <v>1242</v>
      </c>
      <c r="D27" s="38">
        <v>-1194</v>
      </c>
      <c r="E27" s="38">
        <v>0</v>
      </c>
      <c r="F27" s="38">
        <v>104</v>
      </c>
      <c r="G27" s="38">
        <v>0</v>
      </c>
      <c r="H27" s="39">
        <f>-RMTable!$H$19</f>
        <v>-46.403410313689548</v>
      </c>
      <c r="I27" s="38">
        <v>0</v>
      </c>
      <c r="J27" s="40">
        <f>-(UnitRatings!$C$4+UnitRatings!$C$20+UnitRatings!$C$26)</f>
        <v>-1194</v>
      </c>
      <c r="K27" s="40">
        <f>-(UnitRatings!$B$4+UnitRatings!$B$20+UnitRatings!$B$26)</f>
        <v>-1199</v>
      </c>
      <c r="L27" s="35">
        <f t="shared" ref="L27:L31" si="8">H27</f>
        <v>-46.403410313689548</v>
      </c>
      <c r="M27" s="35">
        <f>-RMTable!$H$59</f>
        <v>-21.595744680851066</v>
      </c>
      <c r="N27" s="28">
        <f t="shared" ref="N27:N31" si="9">$H$7+$C27*$C$22+$E27*$E$22+$J27</f>
        <v>7312.75</v>
      </c>
      <c r="O27" s="29">
        <f t="shared" ref="O27:O31" si="10">(N27-$H$6)/$H$6</f>
        <v>0.15720768674587571</v>
      </c>
      <c r="P27" s="28">
        <f t="shared" ref="P27:P31" si="11">$H$8+SUMPRODUCT($F27:$G27,$F$22:$G$22)+$I27*$I$22+$L27</f>
        <v>491.55800000000005</v>
      </c>
      <c r="Q27" s="28">
        <f t="shared" si="6"/>
        <v>7804.308</v>
      </c>
      <c r="R27" s="29">
        <f t="shared" ref="R27:R31" si="12">(Q27-$H$6)/$H$6</f>
        <v>0.23499438751937804</v>
      </c>
      <c r="S27" s="28">
        <f t="shared" ref="S27:S31" si="13">$H$14+$C27*$C$23+$E27*$E$23+$K27</f>
        <v>7636.75</v>
      </c>
      <c r="T27" s="29">
        <f t="shared" ref="T27:T31" si="14">(S27-$H$13)/$H$13</f>
        <v>0.25101492870880082</v>
      </c>
      <c r="U27" s="28">
        <f t="shared" ref="U27:U31" si="15">$H$15+SUMPRODUCT($F27:$G27,$F$23:$G$23)+$I27*$I$23+$M27</f>
        <v>199.1</v>
      </c>
      <c r="V27" s="28">
        <f t="shared" si="7"/>
        <v>7835.85</v>
      </c>
      <c r="W27" s="29">
        <f t="shared" ref="W27:W31" si="16">(V27-$H$13)/$H$13</f>
        <v>0.2836305141745975</v>
      </c>
    </row>
    <row r="28" spans="1:30" x14ac:dyDescent="0.35">
      <c r="A28">
        <v>3</v>
      </c>
      <c r="B28" s="37" t="s">
        <v>101</v>
      </c>
      <c r="C28" s="38">
        <v>621</v>
      </c>
      <c r="D28" s="38">
        <v>-782</v>
      </c>
      <c r="E28" s="38">
        <v>0</v>
      </c>
      <c r="F28" s="38">
        <v>637</v>
      </c>
      <c r="G28" s="38">
        <v>0</v>
      </c>
      <c r="H28" s="39">
        <f>-RMTable!$H$19</f>
        <v>-46.403410313689548</v>
      </c>
      <c r="I28" s="38">
        <v>0</v>
      </c>
      <c r="J28" s="40">
        <f>-(UnitRatings!$C$4+UnitRatings!$C$26)</f>
        <v>-709</v>
      </c>
      <c r="K28" s="40">
        <f>-(UnitRatings!$B$4+UnitRatings!$B$26)</f>
        <v>-713</v>
      </c>
      <c r="L28" s="35">
        <f t="shared" si="8"/>
        <v>-46.403410313689548</v>
      </c>
      <c r="M28" s="35">
        <f>-RMTable!$H$59</f>
        <v>-21.595744680851066</v>
      </c>
      <c r="N28" s="28">
        <f t="shared" si="9"/>
        <v>7176.75</v>
      </c>
      <c r="O28" s="29">
        <f t="shared" si="10"/>
        <v>0.13568633767781799</v>
      </c>
      <c r="P28" s="28">
        <f t="shared" si="11"/>
        <v>910.49600000000009</v>
      </c>
      <c r="Q28" s="28">
        <f t="shared" si="6"/>
        <v>8087.2460000000001</v>
      </c>
      <c r="R28" s="29">
        <f t="shared" si="12"/>
        <v>0.27976797180333479</v>
      </c>
      <c r="S28" s="28">
        <f t="shared" si="13"/>
        <v>7481.75</v>
      </c>
      <c r="T28" s="29">
        <f t="shared" si="14"/>
        <v>0.22562358894386625</v>
      </c>
      <c r="U28" s="28">
        <f t="shared" si="15"/>
        <v>199.1</v>
      </c>
      <c r="V28" s="28">
        <f t="shared" si="7"/>
        <v>7680.85</v>
      </c>
      <c r="W28" s="29">
        <f t="shared" si="16"/>
        <v>0.25823917440966293</v>
      </c>
    </row>
    <row r="29" spans="1:30" x14ac:dyDescent="0.35">
      <c r="A29">
        <v>4</v>
      </c>
      <c r="B29" s="37" t="s">
        <v>102</v>
      </c>
      <c r="C29" s="38">
        <f>621*2</f>
        <v>1242</v>
      </c>
      <c r="D29" s="38">
        <v>-1194</v>
      </c>
      <c r="E29" s="38">
        <v>0</v>
      </c>
      <c r="F29" s="38">
        <v>0</v>
      </c>
      <c r="G29" s="38">
        <v>0</v>
      </c>
      <c r="H29" s="39">
        <f>-RMTable!$H$19</f>
        <v>-46.403410313689548</v>
      </c>
      <c r="I29" s="38">
        <v>0</v>
      </c>
      <c r="J29" s="40">
        <f>-(UnitRatings!$C$4+UnitRatings!$C$20+UnitRatings!$C$26)</f>
        <v>-1194</v>
      </c>
      <c r="K29" s="40">
        <f>-(UnitRatings!$B$4+UnitRatings!$B$20+UnitRatings!$B$26)</f>
        <v>-1199</v>
      </c>
      <c r="L29" s="35">
        <f t="shared" si="8"/>
        <v>-46.403410313689548</v>
      </c>
      <c r="M29" s="35">
        <f>-RMTable!$H$59</f>
        <v>-21.595744680851066</v>
      </c>
      <c r="N29" s="28">
        <f t="shared" si="9"/>
        <v>7312.75</v>
      </c>
      <c r="O29" s="29">
        <f t="shared" si="10"/>
        <v>0.15720768674587571</v>
      </c>
      <c r="P29" s="28">
        <f t="shared" si="11"/>
        <v>409.81400000000002</v>
      </c>
      <c r="Q29" s="28">
        <f t="shared" si="6"/>
        <v>7722.5640000000003</v>
      </c>
      <c r="R29" s="29">
        <f t="shared" si="12"/>
        <v>0.22205879076776552</v>
      </c>
      <c r="S29" s="28">
        <f t="shared" si="13"/>
        <v>7636.75</v>
      </c>
      <c r="T29" s="29">
        <f t="shared" si="14"/>
        <v>0.25101492870880082</v>
      </c>
      <c r="U29" s="28">
        <f t="shared" si="15"/>
        <v>199.1</v>
      </c>
      <c r="V29" s="28">
        <f t="shared" si="7"/>
        <v>7835.85</v>
      </c>
      <c r="W29" s="29">
        <f t="shared" si="16"/>
        <v>0.2836305141745975</v>
      </c>
    </row>
    <row r="30" spans="1:30" x14ac:dyDescent="0.35">
      <c r="A30">
        <v>5</v>
      </c>
      <c r="B30" s="37" t="s">
        <v>103</v>
      </c>
      <c r="C30" s="38">
        <v>621</v>
      </c>
      <c r="D30" s="38">
        <v>-782</v>
      </c>
      <c r="E30" s="38">
        <v>0</v>
      </c>
      <c r="F30" s="38">
        <v>384</v>
      </c>
      <c r="G30" s="38">
        <v>0</v>
      </c>
      <c r="H30" s="39">
        <f>-RMTable!$H$19</f>
        <v>-46.403410313689548</v>
      </c>
      <c r="I30" s="38">
        <v>0</v>
      </c>
      <c r="J30" s="40">
        <f>-(UnitRatings!$C$4+UnitRatings!$C$26)</f>
        <v>-709</v>
      </c>
      <c r="K30" s="40">
        <f>-(UnitRatings!$B$4+UnitRatings!$B$26)</f>
        <v>-713</v>
      </c>
      <c r="L30" s="35">
        <f t="shared" si="8"/>
        <v>-46.403410313689548</v>
      </c>
      <c r="M30" s="35">
        <f>-RMTable!$H$59</f>
        <v>-21.595744680851066</v>
      </c>
      <c r="N30" s="28">
        <f t="shared" si="9"/>
        <v>7176.75</v>
      </c>
      <c r="O30" s="29">
        <f t="shared" si="10"/>
        <v>0.13568633767781799</v>
      </c>
      <c r="P30" s="28">
        <f t="shared" si="11"/>
        <v>711.63800000000003</v>
      </c>
      <c r="Q30" s="28">
        <f t="shared" si="6"/>
        <v>7888.3879999999999</v>
      </c>
      <c r="R30" s="29">
        <f t="shared" si="12"/>
        <v>0.24829964509027724</v>
      </c>
      <c r="S30" s="28">
        <f t="shared" si="13"/>
        <v>7481.75</v>
      </c>
      <c r="T30" s="29">
        <f t="shared" si="14"/>
        <v>0.22562358894386625</v>
      </c>
      <c r="U30" s="28">
        <f t="shared" si="15"/>
        <v>199.1</v>
      </c>
      <c r="V30" s="28">
        <f t="shared" si="7"/>
        <v>7680.85</v>
      </c>
      <c r="W30" s="29">
        <f t="shared" si="16"/>
        <v>0.25823917440966293</v>
      </c>
    </row>
    <row r="31" spans="1:30" x14ac:dyDescent="0.35">
      <c r="A31">
        <v>6</v>
      </c>
      <c r="B31" s="37" t="s">
        <v>104</v>
      </c>
      <c r="C31" s="38">
        <f>621*2</f>
        <v>1242</v>
      </c>
      <c r="D31" s="38">
        <v>-1194</v>
      </c>
      <c r="E31" s="38">
        <v>0</v>
      </c>
      <c r="F31" s="38">
        <v>2322</v>
      </c>
      <c r="G31" s="38">
        <v>0</v>
      </c>
      <c r="H31" s="39">
        <f>-RMTable!$H$19</f>
        <v>-46.403410313689548</v>
      </c>
      <c r="I31" s="38">
        <v>0</v>
      </c>
      <c r="J31" s="40">
        <f>-(UnitRatings!$C$4+UnitRatings!$C$20+UnitRatings!$C$26)</f>
        <v>-1194</v>
      </c>
      <c r="K31" s="40">
        <f>-(UnitRatings!$B$4+UnitRatings!$B$20+UnitRatings!$B$26)</f>
        <v>-1199</v>
      </c>
      <c r="L31" s="35">
        <f t="shared" si="8"/>
        <v>-46.403410313689548</v>
      </c>
      <c r="M31" s="35">
        <f>-RMTable!$H$59</f>
        <v>-21.595744680851066</v>
      </c>
      <c r="N31" s="28">
        <f t="shared" si="9"/>
        <v>7312.75</v>
      </c>
      <c r="O31" s="29">
        <f t="shared" si="10"/>
        <v>0.15720768674587571</v>
      </c>
      <c r="P31" s="28">
        <f t="shared" si="11"/>
        <v>2234.9059999999999</v>
      </c>
      <c r="Q31" s="28">
        <f t="shared" si="6"/>
        <v>9547.655999999999</v>
      </c>
      <c r="R31" s="29">
        <f t="shared" si="12"/>
        <v>0.51087086439511531</v>
      </c>
      <c r="S31" s="28">
        <f t="shared" si="13"/>
        <v>7636.75</v>
      </c>
      <c r="T31" s="29">
        <f t="shared" si="14"/>
        <v>0.25101492870880082</v>
      </c>
      <c r="U31" s="28">
        <f t="shared" si="15"/>
        <v>199.1</v>
      </c>
      <c r="V31" s="28">
        <f t="shared" si="7"/>
        <v>7835.85</v>
      </c>
      <c r="W31" s="29">
        <f t="shared" si="16"/>
        <v>0.2836305141745975</v>
      </c>
    </row>
  </sheetData>
  <mergeCells count="4">
    <mergeCell ref="S24:W24"/>
    <mergeCell ref="J24:K24"/>
    <mergeCell ref="L24:M24"/>
    <mergeCell ref="N24:R24"/>
  </mergeCells>
  <pageMargins left="0.7" right="0.7" top="0.75" bottom="0.75" header="0.3" footer="0.3"/>
  <pageSetup orientation="portrait" horizontalDpi="300" verticalDpi="300" r:id="rId1"/>
  <headerFooter>
    <oddFooter>&amp;L&amp;1#&amp;"Calibri"&amp;14&amp;K000000Business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RMTable</vt:lpstr>
      <vt:lpstr>UnitRatings</vt:lpstr>
      <vt:lpstr>ScenarioRM</vt:lpstr>
      <vt:lpstr>ScenarioRM!_ftn1</vt:lpstr>
      <vt:lpstr>ScenarioRM!_ftn2</vt:lpstr>
      <vt:lpstr>ScenarioRM!_ftnref1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McKinney</dc:creator>
  <cp:lastModifiedBy>Karavayev, Louanne</cp:lastModifiedBy>
  <dcterms:created xsi:type="dcterms:W3CDTF">2021-09-14T15:19:32Z</dcterms:created>
  <dcterms:modified xsi:type="dcterms:W3CDTF">2023-06-29T23:52:55Z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2023-06-29T23:52:55Z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853fa082-fc89-4cbe-90ca-dda9f23551c9</vt:lpwstr>
  </property>
  <property fmtid="{D5CDD505-2E9C-101B-9397-08002B2CF9AE}" pid="8" name="MSIP_Label_0adee1c6-0c13-46fe-9f7d-d5b32ad2c571_ContentBits">
    <vt:lpwstr>2</vt:lpwstr>
  </property>
</Properties>
</file>