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4_Demand_Forecasts\1_Hourly_Demand\LDC\Data\"/>
    </mc:Choice>
  </mc:AlternateContent>
  <xr:revisionPtr revIDLastSave="0" documentId="13_ncr:1_{C5B32990-6465-44C8-B37F-89531B7E0345}" xr6:coauthVersionLast="47" xr6:coauthVersionMax="47" xr10:uidLastSave="{00000000-0000-0000-0000-000000000000}"/>
  <bookViews>
    <workbookView xWindow="14810" yWindow="3030" windowWidth="22210" windowHeight="16590" xr2:uid="{95B6FC5D-0425-48DE-8C25-F785373F7E7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G2" i="1" l="1"/>
  <c r="D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C1" authorId="0" shapeId="0" xr:uid="{A4D70240-8019-4DB8-B0DB-DAA2843256AA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from forecast_Billed_solar_subtractions - sum of LGE (kWh)</t>
        </r>
      </text>
    </comment>
    <comment ref="D1" authorId="0" shapeId="0" xr:uid="{49E70B6C-5987-4C2E-A9F9-31199F297B3C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calendar energy</t>
        </r>
      </text>
    </comment>
    <comment ref="E1" authorId="0" shapeId="0" xr:uid="{A3946C1D-7C02-42D6-987D-757F8AAC101B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from forecast billed solar files (NM and SQF/LQF) - will have to sum this from those two files and change the column in the R code to match this heading</t>
        </r>
      </text>
    </comment>
    <comment ref="G1" authorId="0" shapeId="0" xr:uid="{75EF9C4A-2734-4829-B2B6-7C5ABF33C48D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max_gen adjusted b/c of data suggesting that you never get anywhere close to max gen in Nov, Dec, or Jan</t>
        </r>
      </text>
    </comment>
  </commentList>
</comments>
</file>

<file path=xl/sharedStrings.xml><?xml version="1.0" encoding="utf-8"?>
<sst xmlns="http://schemas.openxmlformats.org/spreadsheetml/2006/main" count="7" uniqueCount="7">
  <si>
    <t>Year</t>
  </si>
  <si>
    <t>Month</t>
  </si>
  <si>
    <t>PredictedMonthlyEnergy_billed</t>
  </si>
  <si>
    <t>PredictedMonthlyEnergy</t>
  </si>
  <si>
    <t>Total_Capacity_kW_capped_LGE</t>
  </si>
  <si>
    <t>max_gen</t>
  </si>
  <si>
    <t>max_gen_original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</si>
</sst>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0" fillId="0" borderId="0" xfId="0" applyFill="1"/>
    <xf numFmtId="164" fontId="0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4FD1-AEC9-47C1-B1CE-4C086D3AB87E}">
  <dimension ref="A1:G373"/>
  <sheetViews>
    <sheetView tabSelected="1" workbookViewId="0">
      <selection activeCell="J4" sqref="J4"/>
    </sheetView>
  </sheetViews>
  <sheetFormatPr defaultRowHeight="14.5" x14ac:dyDescent="0.35"/>
  <cols>
    <col min="3" max="3" width="28.26953125" style="1" customWidth="1"/>
    <col min="4" max="4" width="22.08984375" style="1" customWidth="1"/>
    <col min="5" max="5" width="31.90625" style="1" customWidth="1"/>
    <col min="6" max="6" width="16.54296875" style="1" customWidth="1"/>
    <col min="7" max="7" width="14" style="1" customWidth="1"/>
  </cols>
  <sheetData>
    <row r="1" spans="1:7" x14ac:dyDescent="0.3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6</v>
      </c>
      <c r="G1" s="3" t="s">
        <v>5</v>
      </c>
    </row>
    <row r="2" spans="1:7" x14ac:dyDescent="0.35">
      <c r="A2">
        <v>2022</v>
      </c>
      <c r="B2">
        <v>1</v>
      </c>
      <c r="C2" s="1">
        <v>567207.2079450388</v>
      </c>
      <c r="D2" s="1">
        <f t="shared" ref="D2:D65" si="0">(C2*0.5) + (C3*0.5)</f>
        <v>564173.73570362176</v>
      </c>
      <c r="E2" s="1">
        <v>9852.7915245456952</v>
      </c>
      <c r="F2" s="1">
        <f>E2*0.9</f>
        <v>8867.5123720911251</v>
      </c>
      <c r="G2" s="1">
        <f t="shared" ref="G2:G65" si="1">IF(B2=11, (F2*0.9), IF(B2=1, (F2*0.9), IF(B2=12, (F2*0.75),F2)))</f>
        <v>7980.7611348820128</v>
      </c>
    </row>
    <row r="3" spans="1:7" x14ac:dyDescent="0.35">
      <c r="A3">
        <v>2022</v>
      </c>
      <c r="B3">
        <v>2</v>
      </c>
      <c r="C3" s="1">
        <v>561140.26346220484</v>
      </c>
      <c r="D3" s="1">
        <f t="shared" si="0"/>
        <v>675439.23338463367</v>
      </c>
      <c r="E3" s="1">
        <v>10053.670049091397</v>
      </c>
      <c r="F3" s="1">
        <f t="shared" ref="F3:F66" si="2">E3*0.9</f>
        <v>9048.3030441822575</v>
      </c>
      <c r="G3" s="1">
        <f t="shared" si="1"/>
        <v>9048.3030441822575</v>
      </c>
    </row>
    <row r="4" spans="1:7" x14ac:dyDescent="0.35">
      <c r="A4">
        <v>2022</v>
      </c>
      <c r="B4">
        <v>3</v>
      </c>
      <c r="C4" s="1">
        <v>789738.20330706262</v>
      </c>
      <c r="D4" s="1">
        <f t="shared" si="0"/>
        <v>1030828.1957433275</v>
      </c>
      <c r="E4" s="1">
        <v>10226.068573637102</v>
      </c>
      <c r="F4" s="1">
        <f t="shared" si="2"/>
        <v>9203.4617162733921</v>
      </c>
      <c r="G4" s="1">
        <f t="shared" si="1"/>
        <v>9203.4617162733921</v>
      </c>
    </row>
    <row r="5" spans="1:7" x14ac:dyDescent="0.35">
      <c r="A5">
        <v>2022</v>
      </c>
      <c r="B5">
        <v>4</v>
      </c>
      <c r="C5" s="1">
        <v>1271918.1881795924</v>
      </c>
      <c r="D5" s="1">
        <f t="shared" si="0"/>
        <v>1415404.3104444738</v>
      </c>
      <c r="E5" s="1">
        <v>10504.296616700914</v>
      </c>
      <c r="F5" s="1">
        <f t="shared" si="2"/>
        <v>9453.8669550308241</v>
      </c>
      <c r="G5" s="1">
        <f t="shared" si="1"/>
        <v>9453.8669550308241</v>
      </c>
    </row>
    <row r="6" spans="1:7" x14ac:dyDescent="0.35">
      <c r="A6">
        <v>2022</v>
      </c>
      <c r="B6">
        <v>5</v>
      </c>
      <c r="C6" s="1">
        <v>1558890.4327093551</v>
      </c>
      <c r="D6" s="1">
        <f t="shared" si="0"/>
        <v>1767482.954158145</v>
      </c>
      <c r="E6" s="1">
        <v>10718.950059696948</v>
      </c>
      <c r="F6" s="1">
        <f t="shared" si="2"/>
        <v>9647.0550537272538</v>
      </c>
      <c r="G6" s="1">
        <f t="shared" si="1"/>
        <v>9647.0550537272538</v>
      </c>
    </row>
    <row r="7" spans="1:7" x14ac:dyDescent="0.35">
      <c r="A7">
        <v>2022</v>
      </c>
      <c r="B7">
        <v>6</v>
      </c>
      <c r="C7" s="1">
        <v>1976075.4756069346</v>
      </c>
      <c r="D7" s="1">
        <f t="shared" si="0"/>
        <v>2125343.9594741659</v>
      </c>
      <c r="E7" s="1">
        <v>11163.616254542312</v>
      </c>
      <c r="F7" s="1">
        <f t="shared" si="2"/>
        <v>10047.254629088082</v>
      </c>
      <c r="G7" s="1">
        <f t="shared" si="1"/>
        <v>10047.254629088082</v>
      </c>
    </row>
    <row r="8" spans="1:7" x14ac:dyDescent="0.35">
      <c r="A8">
        <v>2022</v>
      </c>
      <c r="B8">
        <v>7</v>
      </c>
      <c r="C8" s="1">
        <v>2274612.4433413967</v>
      </c>
      <c r="D8" s="1">
        <f t="shared" si="0"/>
        <v>2209765.7306163432</v>
      </c>
      <c r="E8" s="1">
        <v>11677.331487987123</v>
      </c>
      <c r="F8" s="1">
        <f t="shared" si="2"/>
        <v>10509.598339188411</v>
      </c>
      <c r="G8" s="1">
        <f t="shared" si="1"/>
        <v>10509.598339188411</v>
      </c>
    </row>
    <row r="9" spans="1:7" x14ac:dyDescent="0.35">
      <c r="A9">
        <v>2022</v>
      </c>
      <c r="B9">
        <v>8</v>
      </c>
      <c r="C9" s="1">
        <v>2144919.0178912901</v>
      </c>
      <c r="D9" s="1">
        <f t="shared" si="0"/>
        <v>2129263.3296619225</v>
      </c>
      <c r="E9" s="1">
        <v>11807.869914076433</v>
      </c>
      <c r="F9" s="1">
        <f t="shared" si="2"/>
        <v>10627.082922668789</v>
      </c>
      <c r="G9" s="1">
        <f t="shared" si="1"/>
        <v>10627.082922668789</v>
      </c>
    </row>
    <row r="10" spans="1:7" x14ac:dyDescent="0.35">
      <c r="A10">
        <v>2022</v>
      </c>
      <c r="B10">
        <v>9</v>
      </c>
      <c r="C10" s="1">
        <v>2113607.6414325549</v>
      </c>
      <c r="D10" s="1">
        <f t="shared" si="0"/>
        <v>1892096.2194181988</v>
      </c>
      <c r="E10" s="1">
        <v>12038.290527506539</v>
      </c>
      <c r="F10" s="1">
        <f t="shared" si="2"/>
        <v>10834.461474755884</v>
      </c>
      <c r="G10" s="1">
        <f t="shared" si="1"/>
        <v>10834.461474755884</v>
      </c>
    </row>
    <row r="11" spans="1:7" x14ac:dyDescent="0.35">
      <c r="A11">
        <v>2022</v>
      </c>
      <c r="B11">
        <v>10</v>
      </c>
      <c r="C11" s="1">
        <v>1670584.7974038429</v>
      </c>
      <c r="D11" s="1">
        <f t="shared" si="0"/>
        <v>1487954.9578807231</v>
      </c>
      <c r="E11" s="1">
        <v>12303.418401353116</v>
      </c>
      <c r="F11" s="1">
        <f t="shared" si="2"/>
        <v>11073.076561217804</v>
      </c>
      <c r="G11" s="1">
        <f t="shared" si="1"/>
        <v>11073.076561217804</v>
      </c>
    </row>
    <row r="12" spans="1:7" x14ac:dyDescent="0.35">
      <c r="A12">
        <v>2022</v>
      </c>
      <c r="B12">
        <v>11</v>
      </c>
      <c r="C12" s="1">
        <v>1305325.1183576032</v>
      </c>
      <c r="D12" s="1">
        <f t="shared" si="0"/>
        <v>1140205.9330052924</v>
      </c>
      <c r="E12" s="1">
        <v>12545.256946638608</v>
      </c>
      <c r="F12" s="1">
        <f t="shared" si="2"/>
        <v>11290.731251974748</v>
      </c>
      <c r="G12" s="1">
        <f t="shared" si="1"/>
        <v>10161.658126777274</v>
      </c>
    </row>
    <row r="13" spans="1:7" x14ac:dyDescent="0.35">
      <c r="A13">
        <v>2022</v>
      </c>
      <c r="B13">
        <v>12</v>
      </c>
      <c r="C13" s="1">
        <v>975086.74765298143</v>
      </c>
      <c r="D13" s="1">
        <f t="shared" si="0"/>
        <v>853139.25107010733</v>
      </c>
      <c r="E13" s="1">
        <v>12872.474810477976</v>
      </c>
      <c r="F13" s="1">
        <f t="shared" si="2"/>
        <v>11585.227329430178</v>
      </c>
      <c r="G13" s="1">
        <f t="shared" si="1"/>
        <v>8688.9204970726332</v>
      </c>
    </row>
    <row r="14" spans="1:7" x14ac:dyDescent="0.35">
      <c r="A14">
        <v>2023</v>
      </c>
      <c r="B14">
        <v>1</v>
      </c>
      <c r="C14" s="1">
        <v>731191.75448723312</v>
      </c>
      <c r="D14" s="1">
        <f t="shared" si="0"/>
        <v>722659.32342525304</v>
      </c>
      <c r="E14" s="1">
        <v>12942.322393686121</v>
      </c>
      <c r="F14" s="1">
        <f t="shared" si="2"/>
        <v>11648.09015431751</v>
      </c>
      <c r="G14" s="1">
        <f t="shared" si="1"/>
        <v>10483.281138885759</v>
      </c>
    </row>
    <row r="15" spans="1:7" x14ac:dyDescent="0.35">
      <c r="A15">
        <v>2023</v>
      </c>
      <c r="B15">
        <v>2</v>
      </c>
      <c r="C15" s="1">
        <v>714126.89236327296</v>
      </c>
      <c r="D15" s="1">
        <f t="shared" si="0"/>
        <v>854488.87626559031</v>
      </c>
      <c r="E15" s="1">
        <v>13012.18266028136</v>
      </c>
      <c r="F15" s="1">
        <f t="shared" si="2"/>
        <v>11710.964394253224</v>
      </c>
      <c r="G15" s="1">
        <f t="shared" si="1"/>
        <v>11710.964394253224</v>
      </c>
    </row>
    <row r="16" spans="1:7" x14ac:dyDescent="0.35">
      <c r="A16">
        <v>2023</v>
      </c>
      <c r="B16">
        <v>3</v>
      </c>
      <c r="C16" s="1">
        <v>994850.86016790767</v>
      </c>
      <c r="D16" s="1">
        <f t="shared" si="0"/>
        <v>1283841.5163733435</v>
      </c>
      <c r="E16" s="1">
        <v>13081.917488411014</v>
      </c>
      <c r="F16" s="1">
        <f t="shared" si="2"/>
        <v>11773.725739569913</v>
      </c>
      <c r="G16" s="1">
        <f t="shared" si="1"/>
        <v>11773.725739569913</v>
      </c>
    </row>
    <row r="17" spans="1:7" x14ac:dyDescent="0.35">
      <c r="A17">
        <v>2023</v>
      </c>
      <c r="B17">
        <v>4</v>
      </c>
      <c r="C17" s="1">
        <v>1572832.1725787793</v>
      </c>
      <c r="D17" s="1">
        <f t="shared" si="0"/>
        <v>1737849.2988532539</v>
      </c>
      <c r="E17" s="1">
        <v>13151.802503750339</v>
      </c>
      <c r="F17" s="1">
        <f t="shared" si="2"/>
        <v>11836.622253375306</v>
      </c>
      <c r="G17" s="1">
        <f t="shared" si="1"/>
        <v>11836.622253375306</v>
      </c>
    </row>
    <row r="18" spans="1:7" x14ac:dyDescent="0.35">
      <c r="A18">
        <v>2023</v>
      </c>
      <c r="B18">
        <v>5</v>
      </c>
      <c r="C18" s="1">
        <v>1902866.4251277288</v>
      </c>
      <c r="D18" s="1">
        <f t="shared" si="0"/>
        <v>2121424.246620608</v>
      </c>
      <c r="E18" s="1">
        <v>13221.653753850907</v>
      </c>
      <c r="F18" s="1">
        <f t="shared" si="2"/>
        <v>11899.488378465818</v>
      </c>
      <c r="G18" s="1">
        <f t="shared" si="1"/>
        <v>11899.488378465818</v>
      </c>
    </row>
    <row r="19" spans="1:7" x14ac:dyDescent="0.35">
      <c r="A19">
        <v>2023</v>
      </c>
      <c r="B19">
        <v>6</v>
      </c>
      <c r="C19" s="1">
        <v>2339982.0681134872</v>
      </c>
      <c r="D19" s="1">
        <f t="shared" si="0"/>
        <v>2471469.1967462613</v>
      </c>
      <c r="E19" s="1">
        <v>13291.563961570542</v>
      </c>
      <c r="F19" s="1">
        <f t="shared" si="2"/>
        <v>11962.407565413489</v>
      </c>
      <c r="G19" s="1">
        <f t="shared" si="1"/>
        <v>11962.407565413489</v>
      </c>
    </row>
    <row r="20" spans="1:7" x14ac:dyDescent="0.35">
      <c r="A20">
        <v>2023</v>
      </c>
      <c r="B20">
        <v>7</v>
      </c>
      <c r="C20" s="1">
        <v>2602956.3253790354</v>
      </c>
      <c r="D20" s="1">
        <f t="shared" si="0"/>
        <v>2522304.7022537715</v>
      </c>
      <c r="E20" s="1">
        <v>13361.439991779387</v>
      </c>
      <c r="F20" s="1">
        <f t="shared" si="2"/>
        <v>12025.295992601448</v>
      </c>
      <c r="G20" s="1">
        <f t="shared" si="1"/>
        <v>12025.295992601448</v>
      </c>
    </row>
    <row r="21" spans="1:7" x14ac:dyDescent="0.35">
      <c r="A21">
        <v>2023</v>
      </c>
      <c r="B21">
        <v>8</v>
      </c>
      <c r="C21" s="1">
        <v>2441653.0791285075</v>
      </c>
      <c r="D21" s="1">
        <f t="shared" si="0"/>
        <v>2416826.2256464171</v>
      </c>
      <c r="E21" s="1">
        <v>13431.375413133695</v>
      </c>
      <c r="F21" s="1">
        <f t="shared" si="2"/>
        <v>12088.237871820325</v>
      </c>
      <c r="G21" s="1">
        <f t="shared" si="1"/>
        <v>12088.237871820325</v>
      </c>
    </row>
    <row r="22" spans="1:7" x14ac:dyDescent="0.35">
      <c r="A22">
        <v>2023</v>
      </c>
      <c r="B22">
        <v>9</v>
      </c>
      <c r="C22" s="1">
        <v>2391999.3721643267</v>
      </c>
      <c r="D22" s="1">
        <f t="shared" si="0"/>
        <v>2137480.1986350976</v>
      </c>
      <c r="E22" s="1">
        <v>13603.849532518412</v>
      </c>
      <c r="F22" s="1">
        <f t="shared" si="2"/>
        <v>12243.464579266571</v>
      </c>
      <c r="G22" s="1">
        <f t="shared" si="1"/>
        <v>12243.464579266571</v>
      </c>
    </row>
    <row r="23" spans="1:7" x14ac:dyDescent="0.35">
      <c r="A23">
        <v>2023</v>
      </c>
      <c r="B23">
        <v>10</v>
      </c>
      <c r="C23" s="1">
        <v>1882961.0251058689</v>
      </c>
      <c r="D23" s="1">
        <f t="shared" si="0"/>
        <v>1674685.2497552549</v>
      </c>
      <c r="E23" s="1">
        <v>13841.268137204053</v>
      </c>
      <c r="F23" s="1">
        <f t="shared" si="2"/>
        <v>12457.141323483649</v>
      </c>
      <c r="G23" s="1">
        <f t="shared" si="1"/>
        <v>12457.141323483649</v>
      </c>
    </row>
    <row r="24" spans="1:7" x14ac:dyDescent="0.35">
      <c r="A24">
        <v>2023</v>
      </c>
      <c r="B24">
        <v>11</v>
      </c>
      <c r="C24" s="1">
        <v>1466409.474404641</v>
      </c>
      <c r="D24" s="1">
        <f t="shared" si="0"/>
        <v>1277160.9260558509</v>
      </c>
      <c r="E24" s="1">
        <v>14062.533977015659</v>
      </c>
      <c r="F24" s="1">
        <f t="shared" si="2"/>
        <v>12656.280579314092</v>
      </c>
      <c r="G24" s="1">
        <f t="shared" si="1"/>
        <v>11390.652521382683</v>
      </c>
    </row>
    <row r="25" spans="1:7" x14ac:dyDescent="0.35">
      <c r="A25">
        <v>2023</v>
      </c>
      <c r="B25">
        <v>12</v>
      </c>
      <c r="C25" s="1">
        <v>1087912.3777070611</v>
      </c>
      <c r="D25" s="1">
        <f t="shared" si="0"/>
        <v>951660.52505176677</v>
      </c>
      <c r="E25" s="1">
        <v>14317.979865445857</v>
      </c>
      <c r="F25" s="1">
        <f t="shared" si="2"/>
        <v>12886.181878901272</v>
      </c>
      <c r="G25" s="1">
        <f t="shared" si="1"/>
        <v>9664.6364091759533</v>
      </c>
    </row>
    <row r="26" spans="1:7" x14ac:dyDescent="0.35">
      <c r="A26">
        <v>2024</v>
      </c>
      <c r="B26">
        <v>1</v>
      </c>
      <c r="C26" s="1">
        <v>815408.67239647254</v>
      </c>
      <c r="D26" s="1">
        <f t="shared" si="0"/>
        <v>807431.30802761985</v>
      </c>
      <c r="E26" s="1">
        <v>14390.66780995388</v>
      </c>
      <c r="F26" s="1">
        <f t="shared" si="2"/>
        <v>12951.601028958492</v>
      </c>
      <c r="G26" s="1">
        <f t="shared" si="1"/>
        <v>11656.440926062643</v>
      </c>
    </row>
    <row r="27" spans="1:7" x14ac:dyDescent="0.35">
      <c r="A27">
        <v>2024</v>
      </c>
      <c r="B27">
        <v>2</v>
      </c>
      <c r="C27" s="1">
        <v>799453.94365876715</v>
      </c>
      <c r="D27" s="1">
        <f t="shared" si="0"/>
        <v>978661.2549333428</v>
      </c>
      <c r="E27" s="1">
        <v>14479.536609027375</v>
      </c>
      <c r="F27" s="1">
        <f t="shared" si="2"/>
        <v>13031.582948124638</v>
      </c>
      <c r="G27" s="1">
        <f t="shared" si="1"/>
        <v>13031.582948124638</v>
      </c>
    </row>
    <row r="28" spans="1:7" x14ac:dyDescent="0.35">
      <c r="A28">
        <v>2024</v>
      </c>
      <c r="B28">
        <v>3</v>
      </c>
      <c r="C28" s="1">
        <v>1157868.5662079186</v>
      </c>
      <c r="D28" s="1">
        <f t="shared" si="0"/>
        <v>1474941.1376643241</v>
      </c>
      <c r="E28" s="1">
        <v>14750.646898061743</v>
      </c>
      <c r="F28" s="1">
        <f t="shared" si="2"/>
        <v>13275.58220825557</v>
      </c>
      <c r="G28" s="1">
        <f t="shared" si="1"/>
        <v>13275.58220825557</v>
      </c>
    </row>
    <row r="29" spans="1:7" x14ac:dyDescent="0.35">
      <c r="A29">
        <v>2024</v>
      </c>
      <c r="B29">
        <v>4</v>
      </c>
      <c r="C29" s="1">
        <v>1792013.7091207295</v>
      </c>
      <c r="D29" s="1">
        <f t="shared" si="0"/>
        <v>1993020.1973855456</v>
      </c>
      <c r="E29" s="1">
        <v>15002.966544460691</v>
      </c>
      <c r="F29" s="1">
        <f t="shared" si="2"/>
        <v>13502.669890014622</v>
      </c>
      <c r="G29" s="1">
        <f t="shared" si="1"/>
        <v>13502.669890014622</v>
      </c>
    </row>
    <row r="30" spans="1:7" x14ac:dyDescent="0.35">
      <c r="A30">
        <v>2024</v>
      </c>
      <c r="B30">
        <v>5</v>
      </c>
      <c r="C30" s="1">
        <v>2194026.6856503617</v>
      </c>
      <c r="D30" s="1">
        <f t="shared" si="0"/>
        <v>2462795.9541378124</v>
      </c>
      <c r="E30" s="1">
        <v>15296.41483109502</v>
      </c>
      <c r="F30" s="1">
        <f t="shared" si="2"/>
        <v>13766.773347985518</v>
      </c>
      <c r="G30" s="1">
        <f t="shared" si="1"/>
        <v>13766.773347985518</v>
      </c>
    </row>
    <row r="31" spans="1:7" x14ac:dyDescent="0.35">
      <c r="A31">
        <v>2024</v>
      </c>
      <c r="B31">
        <v>6</v>
      </c>
      <c r="C31" s="1">
        <v>2731565.222625263</v>
      </c>
      <c r="D31" s="1">
        <f t="shared" si="0"/>
        <v>2901674.8529023752</v>
      </c>
      <c r="E31" s="1">
        <v>15602.979080952657</v>
      </c>
      <c r="F31" s="1">
        <f t="shared" si="2"/>
        <v>14042.681172857392</v>
      </c>
      <c r="G31" s="1">
        <f t="shared" si="1"/>
        <v>14042.681172857392</v>
      </c>
    </row>
    <row r="32" spans="1:7" x14ac:dyDescent="0.35">
      <c r="A32">
        <v>2024</v>
      </c>
      <c r="B32">
        <v>7</v>
      </c>
      <c r="C32" s="1">
        <v>3071784.4831794878</v>
      </c>
      <c r="D32" s="1">
        <f t="shared" si="0"/>
        <v>2995776.9890127964</v>
      </c>
      <c r="E32" s="1">
        <v>15887.781347405195</v>
      </c>
      <c r="F32" s="1">
        <f t="shared" si="2"/>
        <v>14299.003212664675</v>
      </c>
      <c r="G32" s="1">
        <f t="shared" si="1"/>
        <v>14299.003212664675</v>
      </c>
    </row>
    <row r="33" spans="1:7" x14ac:dyDescent="0.35">
      <c r="A33">
        <v>2024</v>
      </c>
      <c r="B33">
        <v>8</v>
      </c>
      <c r="C33" s="1">
        <v>2919769.4948461051</v>
      </c>
      <c r="D33" s="1">
        <f t="shared" si="0"/>
        <v>2900476.5238488205</v>
      </c>
      <c r="E33" s="1">
        <v>16221.100855549355</v>
      </c>
      <c r="F33" s="1">
        <f t="shared" si="2"/>
        <v>14598.99076999442</v>
      </c>
      <c r="G33" s="1">
        <f t="shared" si="1"/>
        <v>14598.99076999442</v>
      </c>
    </row>
    <row r="34" spans="1:7" x14ac:dyDescent="0.35">
      <c r="A34">
        <v>2024</v>
      </c>
      <c r="B34">
        <v>9</v>
      </c>
      <c r="C34" s="1">
        <v>2881183.5528515358</v>
      </c>
      <c r="D34" s="1">
        <f t="shared" si="0"/>
        <v>2578981.009984883</v>
      </c>
      <c r="E34" s="1">
        <v>16570.145756926289</v>
      </c>
      <c r="F34" s="1">
        <f t="shared" si="2"/>
        <v>14913.131181233661</v>
      </c>
      <c r="G34" s="1">
        <f t="shared" si="1"/>
        <v>14913.131181233661</v>
      </c>
    </row>
    <row r="35" spans="1:7" x14ac:dyDescent="0.35">
      <c r="A35">
        <v>2024</v>
      </c>
      <c r="B35">
        <v>10</v>
      </c>
      <c r="C35" s="1">
        <v>2276778.4671182302</v>
      </c>
      <c r="D35" s="1">
        <f t="shared" si="0"/>
        <v>2029918.5875231982</v>
      </c>
      <c r="E35" s="1">
        <v>16935.92107993149</v>
      </c>
      <c r="F35" s="1">
        <f t="shared" si="2"/>
        <v>15242.328971938341</v>
      </c>
      <c r="G35" s="1">
        <f t="shared" si="1"/>
        <v>15242.328971938341</v>
      </c>
    </row>
    <row r="36" spans="1:7" x14ac:dyDescent="0.35">
      <c r="A36">
        <v>2024</v>
      </c>
      <c r="B36">
        <v>11</v>
      </c>
      <c r="C36" s="1">
        <v>1783058.707928166</v>
      </c>
      <c r="D36" s="1">
        <f t="shared" si="0"/>
        <v>1554260.6193417024</v>
      </c>
      <c r="E36" s="1">
        <v>17319.737335524555</v>
      </c>
      <c r="F36" s="1">
        <f t="shared" si="2"/>
        <v>15587.763601972099</v>
      </c>
      <c r="G36" s="1">
        <f t="shared" si="1"/>
        <v>14028.98724177489</v>
      </c>
    </row>
    <row r="37" spans="1:7" x14ac:dyDescent="0.35">
      <c r="A37">
        <v>2024</v>
      </c>
      <c r="B37">
        <v>12</v>
      </c>
      <c r="C37" s="1">
        <v>1325462.5307552388</v>
      </c>
      <c r="D37" s="1">
        <f t="shared" si="0"/>
        <v>1159207.9660522148</v>
      </c>
      <c r="E37" s="1">
        <v>17675.810820109826</v>
      </c>
      <c r="F37" s="1">
        <f t="shared" si="2"/>
        <v>15908.229738098844</v>
      </c>
      <c r="G37" s="1">
        <f t="shared" si="1"/>
        <v>11931.172303574132</v>
      </c>
    </row>
    <row r="38" spans="1:7" x14ac:dyDescent="0.35">
      <c r="A38">
        <v>2025</v>
      </c>
      <c r="B38">
        <v>1</v>
      </c>
      <c r="C38" s="1">
        <v>992953.40134919074</v>
      </c>
      <c r="D38" s="1">
        <f t="shared" si="0"/>
        <v>983972.75738026248</v>
      </c>
      <c r="E38" s="1">
        <v>17759.19373626036</v>
      </c>
      <c r="F38" s="1">
        <f t="shared" si="2"/>
        <v>15983.274362634325</v>
      </c>
      <c r="G38" s="1">
        <f t="shared" si="1"/>
        <v>14384.946926370892</v>
      </c>
    </row>
    <row r="39" spans="1:7" x14ac:dyDescent="0.35">
      <c r="A39">
        <v>2025</v>
      </c>
      <c r="B39">
        <v>2</v>
      </c>
      <c r="C39" s="1">
        <v>974992.11341133423</v>
      </c>
      <c r="D39" s="1">
        <f t="shared" si="0"/>
        <v>1175790.039518697</v>
      </c>
      <c r="E39" s="1">
        <v>17973.041819990249</v>
      </c>
      <c r="F39" s="1">
        <f t="shared" si="2"/>
        <v>16175.737637991224</v>
      </c>
      <c r="G39" s="1">
        <f t="shared" si="1"/>
        <v>16175.737637991224</v>
      </c>
    </row>
    <row r="40" spans="1:7" x14ac:dyDescent="0.35">
      <c r="A40">
        <v>2025</v>
      </c>
      <c r="B40">
        <v>3</v>
      </c>
      <c r="C40" s="1">
        <v>1376587.9656260596</v>
      </c>
      <c r="D40" s="1">
        <f t="shared" si="0"/>
        <v>1794449.1749247585</v>
      </c>
      <c r="E40" s="1">
        <v>18357.466900518521</v>
      </c>
      <c r="F40" s="1">
        <f t="shared" si="2"/>
        <v>16521.720210466669</v>
      </c>
      <c r="G40" s="1">
        <f t="shared" si="1"/>
        <v>16521.720210466669</v>
      </c>
    </row>
    <row r="41" spans="1:7" x14ac:dyDescent="0.35">
      <c r="A41">
        <v>2025</v>
      </c>
      <c r="B41">
        <v>4</v>
      </c>
      <c r="C41" s="1">
        <v>2212310.3842234574</v>
      </c>
      <c r="D41" s="1">
        <f t="shared" si="0"/>
        <v>2467429.2329320447</v>
      </c>
      <c r="E41" s="1">
        <v>18813.651007806315</v>
      </c>
      <c r="F41" s="1">
        <f t="shared" si="2"/>
        <v>16932.285907025685</v>
      </c>
      <c r="G41" s="1">
        <f t="shared" si="1"/>
        <v>16932.285907025685</v>
      </c>
    </row>
    <row r="42" spans="1:7" x14ac:dyDescent="0.35">
      <c r="A42">
        <v>2025</v>
      </c>
      <c r="B42">
        <v>5</v>
      </c>
      <c r="C42" s="1">
        <v>2722548.0816406319</v>
      </c>
      <c r="D42" s="1">
        <f t="shared" si="0"/>
        <v>3065206.0555066452</v>
      </c>
      <c r="E42" s="1">
        <v>19294.408661512523</v>
      </c>
      <c r="F42" s="1">
        <f t="shared" si="2"/>
        <v>17364.96779536127</v>
      </c>
      <c r="G42" s="1">
        <f t="shared" si="1"/>
        <v>17364.96779536127</v>
      </c>
    </row>
    <row r="43" spans="1:7" x14ac:dyDescent="0.35">
      <c r="A43">
        <v>2025</v>
      </c>
      <c r="B43">
        <v>6</v>
      </c>
      <c r="C43" s="1">
        <v>3407864.0293726586</v>
      </c>
      <c r="D43" s="1">
        <f t="shared" si="0"/>
        <v>3629209.3047628715</v>
      </c>
      <c r="E43" s="1">
        <v>19801.768938658821</v>
      </c>
      <c r="F43" s="1">
        <f t="shared" si="2"/>
        <v>17821.592044792938</v>
      </c>
      <c r="G43" s="1">
        <f t="shared" si="1"/>
        <v>17821.592044792938</v>
      </c>
    </row>
    <row r="44" spans="1:7" x14ac:dyDescent="0.35">
      <c r="A44">
        <v>2025</v>
      </c>
      <c r="B44">
        <v>7</v>
      </c>
      <c r="C44" s="1">
        <v>3850554.5801530844</v>
      </c>
      <c r="D44" s="1">
        <f t="shared" si="0"/>
        <v>3766049.5109546203</v>
      </c>
      <c r="E44" s="1">
        <v>20272.289974173469</v>
      </c>
      <c r="F44" s="1">
        <f t="shared" si="2"/>
        <v>18245.060976756122</v>
      </c>
      <c r="G44" s="1">
        <f t="shared" si="1"/>
        <v>18245.060976756122</v>
      </c>
    </row>
    <row r="45" spans="1:7" x14ac:dyDescent="0.35">
      <c r="A45">
        <v>2025</v>
      </c>
      <c r="B45">
        <v>8</v>
      </c>
      <c r="C45" s="1">
        <v>3681544.4417561558</v>
      </c>
      <c r="D45" s="1">
        <f t="shared" si="0"/>
        <v>3668416.7989892028</v>
      </c>
      <c r="E45" s="1">
        <v>20834.643378342455</v>
      </c>
      <c r="F45" s="1">
        <f t="shared" si="2"/>
        <v>18751.17904050821</v>
      </c>
      <c r="G45" s="1">
        <f t="shared" si="1"/>
        <v>18751.17904050821</v>
      </c>
    </row>
    <row r="46" spans="1:7" x14ac:dyDescent="0.35">
      <c r="A46">
        <v>2025</v>
      </c>
      <c r="B46">
        <v>9</v>
      </c>
      <c r="C46" s="1">
        <v>3655289.1562222503</v>
      </c>
      <c r="D46" s="1">
        <f t="shared" si="0"/>
        <v>3281213.2349086795</v>
      </c>
      <c r="E46" s="1">
        <v>21429.773746491861</v>
      </c>
      <c r="F46" s="1">
        <f t="shared" si="2"/>
        <v>19286.796371842676</v>
      </c>
      <c r="G46" s="1">
        <f t="shared" si="1"/>
        <v>19286.796371842676</v>
      </c>
    </row>
    <row r="47" spans="1:7" x14ac:dyDescent="0.35">
      <c r="A47">
        <v>2025</v>
      </c>
      <c r="B47">
        <v>10</v>
      </c>
      <c r="C47" s="1">
        <v>2907137.3135951082</v>
      </c>
      <c r="D47" s="1">
        <f t="shared" si="0"/>
        <v>2595880.2511011604</v>
      </c>
      <c r="E47" s="1">
        <v>22060.148275835956</v>
      </c>
      <c r="F47" s="1">
        <f t="shared" si="2"/>
        <v>19854.13344825236</v>
      </c>
      <c r="G47" s="1">
        <f t="shared" si="1"/>
        <v>19854.13344825236</v>
      </c>
    </row>
    <row r="48" spans="1:7" x14ac:dyDescent="0.35">
      <c r="A48">
        <v>2025</v>
      </c>
      <c r="B48">
        <v>11</v>
      </c>
      <c r="C48" s="1">
        <v>2284623.1886072126</v>
      </c>
      <c r="D48" s="1">
        <f t="shared" si="0"/>
        <v>1999330.2709091362</v>
      </c>
      <c r="E48" s="1">
        <v>22645.138298904294</v>
      </c>
      <c r="F48" s="1">
        <f t="shared" si="2"/>
        <v>20380.624469013866</v>
      </c>
      <c r="G48" s="1">
        <f t="shared" si="1"/>
        <v>18342.562022112481</v>
      </c>
    </row>
    <row r="49" spans="1:7" x14ac:dyDescent="0.35">
      <c r="A49">
        <v>2025</v>
      </c>
      <c r="B49">
        <v>12</v>
      </c>
      <c r="C49" s="1">
        <v>1714037.3532110599</v>
      </c>
      <c r="D49" s="1">
        <f t="shared" si="0"/>
        <v>1514440.9470501826</v>
      </c>
      <c r="E49" s="1">
        <v>23349.211959916483</v>
      </c>
      <c r="F49" s="1">
        <f t="shared" si="2"/>
        <v>21014.290763924837</v>
      </c>
      <c r="G49" s="1">
        <f t="shared" si="1"/>
        <v>15760.718072943628</v>
      </c>
    </row>
    <row r="50" spans="1:7" x14ac:dyDescent="0.35">
      <c r="A50">
        <v>2026</v>
      </c>
      <c r="B50">
        <v>1</v>
      </c>
      <c r="C50" s="1">
        <v>1314844.5408893051</v>
      </c>
      <c r="D50" s="1">
        <f t="shared" si="0"/>
        <v>1314873.1609252496</v>
      </c>
      <c r="E50" s="1">
        <v>24097.586427949758</v>
      </c>
      <c r="F50" s="1">
        <f t="shared" si="2"/>
        <v>21687.827785154783</v>
      </c>
      <c r="G50" s="1">
        <f t="shared" si="1"/>
        <v>19519.045006639306</v>
      </c>
    </row>
    <row r="51" spans="1:7" x14ac:dyDescent="0.35">
      <c r="A51">
        <v>2026</v>
      </c>
      <c r="B51">
        <v>2</v>
      </c>
      <c r="C51" s="1">
        <v>1314901.7809611943</v>
      </c>
      <c r="D51" s="1">
        <f t="shared" si="0"/>
        <v>1592635.2620469481</v>
      </c>
      <c r="E51" s="1">
        <v>24893.807695753425</v>
      </c>
      <c r="F51" s="1">
        <f t="shared" si="2"/>
        <v>22404.426926178083</v>
      </c>
      <c r="G51" s="1">
        <f t="shared" si="1"/>
        <v>22404.426926178083</v>
      </c>
    </row>
    <row r="52" spans="1:7" x14ac:dyDescent="0.35">
      <c r="A52">
        <v>2026</v>
      </c>
      <c r="B52">
        <v>3</v>
      </c>
      <c r="C52" s="1">
        <v>1870368.7431327016</v>
      </c>
      <c r="D52" s="1">
        <f t="shared" si="0"/>
        <v>2451878.4245178476</v>
      </c>
      <c r="E52" s="1">
        <v>25632.763427456837</v>
      </c>
      <c r="F52" s="1">
        <f t="shared" si="2"/>
        <v>23069.487084711152</v>
      </c>
      <c r="G52" s="1">
        <f t="shared" si="1"/>
        <v>23069.487084711152</v>
      </c>
    </row>
    <row r="53" spans="1:7" x14ac:dyDescent="0.35">
      <c r="A53">
        <v>2026</v>
      </c>
      <c r="B53">
        <v>4</v>
      </c>
      <c r="C53" s="1">
        <v>3033388.1059029941</v>
      </c>
      <c r="D53" s="1">
        <f t="shared" si="0"/>
        <v>3393366.5032366826</v>
      </c>
      <c r="E53" s="1">
        <v>26529.256062373672</v>
      </c>
      <c r="F53" s="1">
        <f t="shared" si="2"/>
        <v>23876.330456136304</v>
      </c>
      <c r="G53" s="1">
        <f t="shared" si="1"/>
        <v>23876.330456136304</v>
      </c>
    </row>
    <row r="54" spans="1:7" x14ac:dyDescent="0.35">
      <c r="A54">
        <v>2026</v>
      </c>
      <c r="B54">
        <v>5</v>
      </c>
      <c r="C54" s="1">
        <v>3753344.9005703712</v>
      </c>
      <c r="D54" s="1">
        <f t="shared" si="0"/>
        <v>4225944.4709815141</v>
      </c>
      <c r="E54" s="1">
        <v>27362.119055292675</v>
      </c>
      <c r="F54" s="1">
        <f t="shared" si="2"/>
        <v>24625.907149763407</v>
      </c>
      <c r="G54" s="1">
        <f t="shared" si="1"/>
        <v>24625.907149763407</v>
      </c>
    </row>
    <row r="55" spans="1:7" x14ac:dyDescent="0.35">
      <c r="A55">
        <v>2026</v>
      </c>
      <c r="B55">
        <v>6</v>
      </c>
      <c r="C55" s="1">
        <v>4698544.041392656</v>
      </c>
      <c r="D55" s="1">
        <f t="shared" si="0"/>
        <v>4950845.0572526725</v>
      </c>
      <c r="E55" s="1">
        <v>28073.280325467909</v>
      </c>
      <c r="F55" s="1">
        <f t="shared" si="2"/>
        <v>25265.95229292112</v>
      </c>
      <c r="G55" s="1">
        <f t="shared" si="1"/>
        <v>25265.95229292112</v>
      </c>
    </row>
    <row r="56" spans="1:7" x14ac:dyDescent="0.35">
      <c r="A56">
        <v>2026</v>
      </c>
      <c r="B56">
        <v>7</v>
      </c>
      <c r="C56" s="1">
        <v>5203146.073112689</v>
      </c>
      <c r="D56" s="1">
        <f t="shared" si="0"/>
        <v>5031059.2213121774</v>
      </c>
      <c r="E56" s="1">
        <v>28096.978850013609</v>
      </c>
      <c r="F56" s="1">
        <f t="shared" si="2"/>
        <v>25287.280965012247</v>
      </c>
      <c r="G56" s="1">
        <f t="shared" si="1"/>
        <v>25287.280965012247</v>
      </c>
    </row>
    <row r="57" spans="1:7" x14ac:dyDescent="0.35">
      <c r="A57">
        <v>2026</v>
      </c>
      <c r="B57">
        <v>8</v>
      </c>
      <c r="C57" s="1">
        <v>4858972.3695116658</v>
      </c>
      <c r="D57" s="1">
        <f t="shared" si="0"/>
        <v>4783758.1196574625</v>
      </c>
      <c r="E57" s="1">
        <v>28120.677374559313</v>
      </c>
      <c r="F57" s="1">
        <f t="shared" si="2"/>
        <v>25308.609637103382</v>
      </c>
      <c r="G57" s="1">
        <f t="shared" si="1"/>
        <v>25308.609637103382</v>
      </c>
    </row>
    <row r="58" spans="1:7" x14ac:dyDescent="0.35">
      <c r="A58">
        <v>2026</v>
      </c>
      <c r="B58">
        <v>9</v>
      </c>
      <c r="C58" s="1">
        <v>4708543.8698032591</v>
      </c>
      <c r="D58" s="1">
        <f t="shared" si="0"/>
        <v>4180343.7446042998</v>
      </c>
      <c r="E58" s="1">
        <v>28144.375899105013</v>
      </c>
      <c r="F58" s="1">
        <f t="shared" si="2"/>
        <v>25329.938309194513</v>
      </c>
      <c r="G58" s="1">
        <f t="shared" si="1"/>
        <v>25329.938309194513</v>
      </c>
    </row>
    <row r="59" spans="1:7" x14ac:dyDescent="0.35">
      <c r="A59">
        <v>2026</v>
      </c>
      <c r="B59">
        <v>10</v>
      </c>
      <c r="C59" s="1">
        <v>3652143.6194053399</v>
      </c>
      <c r="D59" s="1">
        <f t="shared" si="0"/>
        <v>3229055.773222574</v>
      </c>
      <c r="E59" s="1">
        <v>28168.074423650716</v>
      </c>
      <c r="F59" s="1">
        <f t="shared" si="2"/>
        <v>25351.266981285644</v>
      </c>
      <c r="G59" s="1">
        <f t="shared" si="1"/>
        <v>25351.266981285644</v>
      </c>
    </row>
    <row r="60" spans="1:7" x14ac:dyDescent="0.35">
      <c r="A60">
        <v>2026</v>
      </c>
      <c r="B60">
        <v>11</v>
      </c>
      <c r="C60" s="1">
        <v>2805967.9270398081</v>
      </c>
      <c r="D60" s="1">
        <f t="shared" si="0"/>
        <v>2427968.6083320775</v>
      </c>
      <c r="E60" s="1">
        <v>28191.77294819642</v>
      </c>
      <c r="F60" s="1">
        <f t="shared" si="2"/>
        <v>25372.595653376779</v>
      </c>
      <c r="G60" s="1">
        <f t="shared" si="1"/>
        <v>22835.336088039101</v>
      </c>
    </row>
    <row r="61" spans="1:7" x14ac:dyDescent="0.35">
      <c r="A61">
        <v>2026</v>
      </c>
      <c r="B61">
        <v>12</v>
      </c>
      <c r="C61" s="1">
        <v>2049969.2896243469</v>
      </c>
      <c r="D61" s="1">
        <f t="shared" si="0"/>
        <v>1789965.9972468198</v>
      </c>
      <c r="E61" s="1">
        <v>28215.47147274212</v>
      </c>
      <c r="F61" s="1">
        <f t="shared" si="2"/>
        <v>25393.92432546791</v>
      </c>
      <c r="G61" s="1">
        <f t="shared" si="1"/>
        <v>19045.443244100934</v>
      </c>
    </row>
    <row r="62" spans="1:7" x14ac:dyDescent="0.35">
      <c r="A62">
        <v>2027</v>
      </c>
      <c r="B62">
        <v>1</v>
      </c>
      <c r="C62" s="1">
        <v>1529962.7048692927</v>
      </c>
      <c r="D62" s="1">
        <f t="shared" si="0"/>
        <v>1508609.5571904792</v>
      </c>
      <c r="E62" s="1">
        <v>28239.16999728782</v>
      </c>
      <c r="F62" s="1">
        <f t="shared" si="2"/>
        <v>25415.252997559037</v>
      </c>
      <c r="G62" s="1">
        <f t="shared" si="1"/>
        <v>22873.727697803133</v>
      </c>
    </row>
    <row r="63" spans="1:7" x14ac:dyDescent="0.35">
      <c r="A63">
        <v>2027</v>
      </c>
      <c r="B63">
        <v>2</v>
      </c>
      <c r="C63" s="1">
        <v>1487256.4095116656</v>
      </c>
      <c r="D63" s="1">
        <f t="shared" si="0"/>
        <v>1774770.3384885502</v>
      </c>
      <c r="E63" s="1">
        <v>28262.868521833523</v>
      </c>
      <c r="F63" s="1">
        <f t="shared" si="2"/>
        <v>25436.581669650172</v>
      </c>
      <c r="G63" s="1">
        <f t="shared" si="1"/>
        <v>25436.581669650172</v>
      </c>
    </row>
    <row r="64" spans="1:7" x14ac:dyDescent="0.35">
      <c r="A64">
        <v>2027</v>
      </c>
      <c r="B64">
        <v>3</v>
      </c>
      <c r="C64" s="1">
        <v>2062284.2674654347</v>
      </c>
      <c r="D64" s="1">
        <f t="shared" si="0"/>
        <v>2653826.8040476353</v>
      </c>
      <c r="E64" s="1">
        <v>28286.567046379227</v>
      </c>
      <c r="F64" s="1">
        <f t="shared" si="2"/>
        <v>25457.910341741306</v>
      </c>
      <c r="G64" s="1">
        <f t="shared" si="1"/>
        <v>25457.910341741306</v>
      </c>
    </row>
    <row r="65" spans="1:7" x14ac:dyDescent="0.35">
      <c r="A65">
        <v>2027</v>
      </c>
      <c r="B65">
        <v>4</v>
      </c>
      <c r="C65" s="1">
        <v>3245369.3406298356</v>
      </c>
      <c r="D65" s="1">
        <f t="shared" si="0"/>
        <v>3576877.5211039246</v>
      </c>
      <c r="E65" s="1">
        <v>28310.265570924927</v>
      </c>
      <c r="F65" s="1">
        <f t="shared" si="2"/>
        <v>25479.239013832434</v>
      </c>
      <c r="G65" s="1">
        <f t="shared" si="1"/>
        <v>25479.239013832434</v>
      </c>
    </row>
    <row r="66" spans="1:7" x14ac:dyDescent="0.35">
      <c r="A66">
        <v>2027</v>
      </c>
      <c r="B66">
        <v>5</v>
      </c>
      <c r="C66" s="1">
        <v>3908385.7015780136</v>
      </c>
      <c r="D66" s="1">
        <f t="shared" ref="D66:D129" si="3">(C66*0.5) + (C67*0.5)</f>
        <v>4346364.7200593986</v>
      </c>
      <c r="E66" s="1">
        <v>28333.96409547063</v>
      </c>
      <c r="F66" s="1">
        <f t="shared" si="2"/>
        <v>25500.567685923568</v>
      </c>
      <c r="G66" s="1">
        <f t="shared" ref="G66:G129" si="4">IF(B66=11, (F66*0.9), IF(B66=1, (F66*0.9), IF(B66=12, (F66*0.75),F66)))</f>
        <v>25500.567685923568</v>
      </c>
    </row>
    <row r="67" spans="1:7" x14ac:dyDescent="0.35">
      <c r="A67">
        <v>2027</v>
      </c>
      <c r="B67">
        <v>6</v>
      </c>
      <c r="C67" s="1">
        <v>4784343.7385407845</v>
      </c>
      <c r="D67" s="1">
        <f t="shared" si="3"/>
        <v>5041179.8172083441</v>
      </c>
      <c r="E67" s="1">
        <v>28357.66262001633</v>
      </c>
      <c r="F67" s="1">
        <f t="shared" ref="F67:F130" si="5">E67*0.9</f>
        <v>25521.896358014699</v>
      </c>
      <c r="G67" s="1">
        <f t="shared" si="4"/>
        <v>25521.896358014699</v>
      </c>
    </row>
    <row r="68" spans="1:7" x14ac:dyDescent="0.35">
      <c r="A68">
        <v>2027</v>
      </c>
      <c r="B68">
        <v>7</v>
      </c>
      <c r="C68" s="1">
        <v>5298015.8958759047</v>
      </c>
      <c r="D68" s="1">
        <f t="shared" si="3"/>
        <v>5122724.1516121589</v>
      </c>
      <c r="E68" s="1">
        <v>28381.361144562034</v>
      </c>
      <c r="F68" s="1">
        <f t="shared" si="5"/>
        <v>25543.22503010583</v>
      </c>
      <c r="G68" s="1">
        <f t="shared" si="4"/>
        <v>25543.22503010583</v>
      </c>
    </row>
    <row r="69" spans="1:7" x14ac:dyDescent="0.35">
      <c r="A69">
        <v>2027</v>
      </c>
      <c r="B69">
        <v>8</v>
      </c>
      <c r="C69" s="1">
        <v>4947432.407348413</v>
      </c>
      <c r="D69" s="1">
        <f t="shared" si="3"/>
        <v>4870783.9176568408</v>
      </c>
      <c r="E69" s="1">
        <v>28405.059669107737</v>
      </c>
      <c r="F69" s="1">
        <f t="shared" si="5"/>
        <v>25564.553702196965</v>
      </c>
      <c r="G69" s="1">
        <f t="shared" si="4"/>
        <v>25564.553702196965</v>
      </c>
    </row>
    <row r="70" spans="1:7" x14ac:dyDescent="0.35">
      <c r="A70">
        <v>2027</v>
      </c>
      <c r="B70">
        <v>9</v>
      </c>
      <c r="C70" s="1">
        <v>4794135.4279652676</v>
      </c>
      <c r="D70" s="1">
        <f t="shared" si="3"/>
        <v>4256283.5129983462</v>
      </c>
      <c r="E70" s="1">
        <v>28428.758193653437</v>
      </c>
      <c r="F70" s="1">
        <f t="shared" si="5"/>
        <v>25585.882374288092</v>
      </c>
      <c r="G70" s="1">
        <f t="shared" si="4"/>
        <v>25585.882374288092</v>
      </c>
    </row>
    <row r="71" spans="1:7" x14ac:dyDescent="0.35">
      <c r="A71">
        <v>2027</v>
      </c>
      <c r="B71">
        <v>10</v>
      </c>
      <c r="C71" s="1">
        <v>3718431.5980314254</v>
      </c>
      <c r="D71" s="1">
        <f t="shared" si="3"/>
        <v>3287626.0671397941</v>
      </c>
      <c r="E71" s="1">
        <v>28452.456718199141</v>
      </c>
      <c r="F71" s="1">
        <f t="shared" si="5"/>
        <v>25607.211046379227</v>
      </c>
      <c r="G71" s="1">
        <f t="shared" si="4"/>
        <v>25607.211046379227</v>
      </c>
    </row>
    <row r="72" spans="1:7" x14ac:dyDescent="0.35">
      <c r="A72">
        <v>2027</v>
      </c>
      <c r="B72">
        <v>11</v>
      </c>
      <c r="C72" s="1">
        <v>2856820.5362481624</v>
      </c>
      <c r="D72" s="1">
        <f t="shared" si="3"/>
        <v>2471942.7169696344</v>
      </c>
      <c r="E72" s="1">
        <v>28476.155242744841</v>
      </c>
      <c r="F72" s="1">
        <f t="shared" si="5"/>
        <v>25628.539718470358</v>
      </c>
      <c r="G72" s="1">
        <f t="shared" si="4"/>
        <v>23065.685746623323</v>
      </c>
    </row>
    <row r="73" spans="1:7" x14ac:dyDescent="0.35">
      <c r="A73">
        <v>2027</v>
      </c>
      <c r="B73">
        <v>12</v>
      </c>
      <c r="C73" s="1">
        <v>2087064.897691106</v>
      </c>
      <c r="D73" s="1">
        <f t="shared" si="3"/>
        <v>1822335.8231739593</v>
      </c>
      <c r="E73" s="1">
        <v>28499.853767290544</v>
      </c>
      <c r="F73" s="1">
        <f t="shared" si="5"/>
        <v>25649.868390561489</v>
      </c>
      <c r="G73" s="1">
        <f t="shared" si="4"/>
        <v>19237.401292921117</v>
      </c>
    </row>
    <row r="74" spans="1:7" x14ac:dyDescent="0.35">
      <c r="A74">
        <v>2028</v>
      </c>
      <c r="B74">
        <v>1</v>
      </c>
      <c r="C74" s="1">
        <v>1557606.7486568126</v>
      </c>
      <c r="D74" s="1">
        <f t="shared" si="3"/>
        <v>1538400.851153827</v>
      </c>
      <c r="E74" s="1">
        <v>28523.552291836244</v>
      </c>
      <c r="F74" s="1">
        <f t="shared" si="5"/>
        <v>25671.19706265262</v>
      </c>
      <c r="G74" s="1">
        <f t="shared" si="4"/>
        <v>23104.077356387359</v>
      </c>
    </row>
    <row r="75" spans="1:7" x14ac:dyDescent="0.35">
      <c r="A75">
        <v>2028</v>
      </c>
      <c r="B75">
        <v>2</v>
      </c>
      <c r="C75" s="1">
        <v>1519194.9536508415</v>
      </c>
      <c r="D75" s="1">
        <f t="shared" si="3"/>
        <v>1842463.7741429519</v>
      </c>
      <c r="E75" s="1">
        <v>28547.250816381948</v>
      </c>
      <c r="F75" s="1">
        <f t="shared" si="5"/>
        <v>25692.525734743755</v>
      </c>
      <c r="G75" s="1">
        <f t="shared" si="4"/>
        <v>25692.525734743755</v>
      </c>
    </row>
    <row r="76" spans="1:7" x14ac:dyDescent="0.35">
      <c r="A76">
        <v>2028</v>
      </c>
      <c r="B76">
        <v>3</v>
      </c>
      <c r="C76" s="1">
        <v>2165732.5946350624</v>
      </c>
      <c r="D76" s="1">
        <f t="shared" si="3"/>
        <v>2734738.5096002026</v>
      </c>
      <c r="E76" s="1">
        <v>28570.949340927647</v>
      </c>
      <c r="F76" s="1">
        <f t="shared" si="5"/>
        <v>25713.854406834882</v>
      </c>
      <c r="G76" s="1">
        <f t="shared" si="4"/>
        <v>25713.854406834882</v>
      </c>
    </row>
    <row r="77" spans="1:7" x14ac:dyDescent="0.35">
      <c r="A77">
        <v>2028</v>
      </c>
      <c r="B77">
        <v>4</v>
      </c>
      <c r="C77" s="1">
        <v>3303744.4245653432</v>
      </c>
      <c r="D77" s="1">
        <f t="shared" si="3"/>
        <v>3641162.8972935248</v>
      </c>
      <c r="E77" s="1">
        <v>28594.647865473351</v>
      </c>
      <c r="F77" s="1">
        <f t="shared" si="5"/>
        <v>25735.183078926017</v>
      </c>
      <c r="G77" s="1">
        <f t="shared" si="4"/>
        <v>25735.183078926017</v>
      </c>
    </row>
    <row r="78" spans="1:7" x14ac:dyDescent="0.35">
      <c r="A78">
        <v>2028</v>
      </c>
      <c r="B78">
        <v>5</v>
      </c>
      <c r="C78" s="1">
        <v>3978581.3700217064</v>
      </c>
      <c r="D78" s="1">
        <f t="shared" si="3"/>
        <v>4424362.4028553106</v>
      </c>
      <c r="E78" s="1">
        <v>28618.346390019055</v>
      </c>
      <c r="F78" s="1">
        <f t="shared" si="5"/>
        <v>25756.511751017151</v>
      </c>
      <c r="G78" s="1">
        <f t="shared" si="4"/>
        <v>25756.511751017151</v>
      </c>
    </row>
    <row r="79" spans="1:7" x14ac:dyDescent="0.35">
      <c r="A79">
        <v>2028</v>
      </c>
      <c r="B79">
        <v>6</v>
      </c>
      <c r="C79" s="1">
        <v>4870143.4356889138</v>
      </c>
      <c r="D79" s="1">
        <f t="shared" si="3"/>
        <v>5131514.5771640167</v>
      </c>
      <c r="E79" s="1">
        <v>28642.044914564754</v>
      </c>
      <c r="F79" s="1">
        <f t="shared" si="5"/>
        <v>25777.840423108279</v>
      </c>
      <c r="G79" s="1">
        <f t="shared" si="4"/>
        <v>25777.840423108279</v>
      </c>
    </row>
    <row r="80" spans="1:7" x14ac:dyDescent="0.35">
      <c r="A80">
        <v>2028</v>
      </c>
      <c r="B80">
        <v>7</v>
      </c>
      <c r="C80" s="1">
        <v>5392885.7186391205</v>
      </c>
      <c r="D80" s="1">
        <f t="shared" si="3"/>
        <v>5214389.0819121394</v>
      </c>
      <c r="E80" s="1">
        <v>28665.743439110458</v>
      </c>
      <c r="F80" s="1">
        <f t="shared" si="5"/>
        <v>25799.169095199413</v>
      </c>
      <c r="G80" s="1">
        <f t="shared" si="4"/>
        <v>25799.169095199413</v>
      </c>
    </row>
    <row r="81" spans="1:7" x14ac:dyDescent="0.35">
      <c r="A81">
        <v>2028</v>
      </c>
      <c r="B81">
        <v>8</v>
      </c>
      <c r="C81" s="1">
        <v>5035892.4451851575</v>
      </c>
      <c r="D81" s="1">
        <f t="shared" si="3"/>
        <v>4957809.7156562163</v>
      </c>
      <c r="E81" s="1">
        <v>28689.441963656158</v>
      </c>
      <c r="F81" s="1">
        <f t="shared" si="5"/>
        <v>25820.497767290544</v>
      </c>
      <c r="G81" s="1">
        <f t="shared" si="4"/>
        <v>25820.497767290544</v>
      </c>
    </row>
    <row r="82" spans="1:7" x14ac:dyDescent="0.35">
      <c r="A82">
        <v>2028</v>
      </c>
      <c r="B82">
        <v>9</v>
      </c>
      <c r="C82" s="1">
        <v>4879726.986127275</v>
      </c>
      <c r="D82" s="1">
        <f t="shared" si="3"/>
        <v>4332223.2813923927</v>
      </c>
      <c r="E82" s="1">
        <v>28713.140488201861</v>
      </c>
      <c r="F82" s="1">
        <f t="shared" si="5"/>
        <v>25841.826439381675</v>
      </c>
      <c r="G82" s="1">
        <f t="shared" si="4"/>
        <v>25841.826439381675</v>
      </c>
    </row>
    <row r="83" spans="1:7" x14ac:dyDescent="0.35">
      <c r="A83">
        <v>2028</v>
      </c>
      <c r="B83">
        <v>10</v>
      </c>
      <c r="C83" s="1">
        <v>3784719.5766575104</v>
      </c>
      <c r="D83" s="1">
        <f t="shared" si="3"/>
        <v>3346196.3610570137</v>
      </c>
      <c r="E83" s="1">
        <v>28736.839012747565</v>
      </c>
      <c r="F83" s="1">
        <f t="shared" si="5"/>
        <v>25863.15511147281</v>
      </c>
      <c r="G83" s="1">
        <f t="shared" si="4"/>
        <v>25863.15511147281</v>
      </c>
    </row>
    <row r="84" spans="1:7" x14ac:dyDescent="0.35">
      <c r="A84">
        <v>2028</v>
      </c>
      <c r="B84">
        <v>11</v>
      </c>
      <c r="C84" s="1">
        <v>2907673.1454565171</v>
      </c>
      <c r="D84" s="1">
        <f t="shared" si="3"/>
        <v>2515916.8256071908</v>
      </c>
      <c r="E84" s="1">
        <v>28760.537537293265</v>
      </c>
      <c r="F84" s="1">
        <f t="shared" si="5"/>
        <v>25884.483783563937</v>
      </c>
      <c r="G84" s="1">
        <f t="shared" si="4"/>
        <v>23296.035405207545</v>
      </c>
    </row>
    <row r="85" spans="1:7" x14ac:dyDescent="0.35">
      <c r="A85">
        <v>2028</v>
      </c>
      <c r="B85">
        <v>12</v>
      </c>
      <c r="C85" s="1">
        <v>2124160.505757865</v>
      </c>
      <c r="D85" s="1">
        <f t="shared" si="3"/>
        <v>1854705.6491010985</v>
      </c>
      <c r="E85" s="1">
        <v>28784.236061838968</v>
      </c>
      <c r="F85" s="1">
        <f t="shared" si="5"/>
        <v>25905.812455655072</v>
      </c>
      <c r="G85" s="1">
        <f t="shared" si="4"/>
        <v>19429.359341741303</v>
      </c>
    </row>
    <row r="86" spans="1:7" x14ac:dyDescent="0.35">
      <c r="A86">
        <v>2029</v>
      </c>
      <c r="B86">
        <v>1</v>
      </c>
      <c r="C86" s="1">
        <v>1585250.7924443323</v>
      </c>
      <c r="D86" s="1">
        <f t="shared" si="3"/>
        <v>1563085.6074578436</v>
      </c>
      <c r="E86" s="1">
        <v>28807.934586384668</v>
      </c>
      <c r="F86" s="1">
        <f t="shared" si="5"/>
        <v>25927.141127746203</v>
      </c>
      <c r="G86" s="1">
        <f t="shared" si="4"/>
        <v>23334.427014971585</v>
      </c>
    </row>
    <row r="87" spans="1:7" x14ac:dyDescent="0.35">
      <c r="A87">
        <v>2029</v>
      </c>
      <c r="B87">
        <v>2</v>
      </c>
      <c r="C87" s="1">
        <v>1540920.4224713552</v>
      </c>
      <c r="D87" s="1">
        <f t="shared" si="3"/>
        <v>1838752.7355675623</v>
      </c>
      <c r="E87" s="1">
        <v>28831.633110930372</v>
      </c>
      <c r="F87" s="1">
        <f t="shared" si="5"/>
        <v>25948.469799837334</v>
      </c>
      <c r="G87" s="1">
        <f t="shared" si="4"/>
        <v>25948.469799837334</v>
      </c>
    </row>
    <row r="88" spans="1:7" x14ac:dyDescent="0.35">
      <c r="A88">
        <v>2029</v>
      </c>
      <c r="B88">
        <v>3</v>
      </c>
      <c r="C88" s="1">
        <v>2136585.0486637694</v>
      </c>
      <c r="D88" s="1">
        <f t="shared" si="3"/>
        <v>2749352.2785823103</v>
      </c>
      <c r="E88" s="1">
        <v>28855.331635476075</v>
      </c>
      <c r="F88" s="1">
        <f t="shared" si="5"/>
        <v>25969.798471928469</v>
      </c>
      <c r="G88" s="1">
        <f t="shared" si="4"/>
        <v>25969.798471928469</v>
      </c>
    </row>
    <row r="89" spans="1:7" x14ac:dyDescent="0.35">
      <c r="A89">
        <v>2029</v>
      </c>
      <c r="B89">
        <v>4</v>
      </c>
      <c r="C89" s="1">
        <v>3362119.5085008517</v>
      </c>
      <c r="D89" s="1">
        <f t="shared" si="3"/>
        <v>3705448.2734831264</v>
      </c>
      <c r="E89" s="1">
        <v>28879.030160021775</v>
      </c>
      <c r="F89" s="1">
        <f t="shared" si="5"/>
        <v>25991.1271440196</v>
      </c>
      <c r="G89" s="1">
        <f t="shared" si="4"/>
        <v>25991.1271440196</v>
      </c>
    </row>
    <row r="90" spans="1:7" x14ac:dyDescent="0.35">
      <c r="A90">
        <v>2029</v>
      </c>
      <c r="B90">
        <v>5</v>
      </c>
      <c r="C90" s="1">
        <v>4048777.0384654012</v>
      </c>
      <c r="D90" s="1">
        <f t="shared" si="3"/>
        <v>4502360.0856512226</v>
      </c>
      <c r="E90" s="1">
        <v>28902.728684567479</v>
      </c>
      <c r="F90" s="1">
        <f t="shared" si="5"/>
        <v>26012.455816110731</v>
      </c>
      <c r="G90" s="1">
        <f t="shared" si="4"/>
        <v>26012.455816110731</v>
      </c>
    </row>
    <row r="91" spans="1:7" x14ac:dyDescent="0.35">
      <c r="A91">
        <v>2029</v>
      </c>
      <c r="B91">
        <v>6</v>
      </c>
      <c r="C91" s="1">
        <v>4955943.1328370441</v>
      </c>
      <c r="D91" s="1">
        <f t="shared" si="3"/>
        <v>5221849.3371196901</v>
      </c>
      <c r="E91" s="1">
        <v>28926.427209113179</v>
      </c>
      <c r="F91" s="1">
        <f t="shared" si="5"/>
        <v>26033.784488201862</v>
      </c>
      <c r="G91" s="1">
        <f t="shared" si="4"/>
        <v>26033.784488201862</v>
      </c>
    </row>
    <row r="92" spans="1:7" x14ac:dyDescent="0.35">
      <c r="A92">
        <v>2029</v>
      </c>
      <c r="B92">
        <v>7</v>
      </c>
      <c r="C92" s="1">
        <v>5487755.5414023362</v>
      </c>
      <c r="D92" s="1">
        <f t="shared" si="3"/>
        <v>5306054.0122121209</v>
      </c>
      <c r="E92" s="1">
        <v>28950.125733658882</v>
      </c>
      <c r="F92" s="1">
        <f t="shared" si="5"/>
        <v>26055.113160292996</v>
      </c>
      <c r="G92" s="1">
        <f t="shared" si="4"/>
        <v>26055.113160292996</v>
      </c>
    </row>
    <row r="93" spans="1:7" x14ac:dyDescent="0.35">
      <c r="A93">
        <v>2029</v>
      </c>
      <c r="B93">
        <v>8</v>
      </c>
      <c r="C93" s="1">
        <v>5124352.4830219056</v>
      </c>
      <c r="D93" s="1">
        <f t="shared" si="3"/>
        <v>5044835.5136555946</v>
      </c>
      <c r="E93" s="1">
        <v>28973.824258204586</v>
      </c>
      <c r="F93" s="1">
        <f t="shared" si="5"/>
        <v>26076.441832384127</v>
      </c>
      <c r="G93" s="1">
        <f t="shared" si="4"/>
        <v>26076.441832384127</v>
      </c>
    </row>
    <row r="94" spans="1:7" x14ac:dyDescent="0.35">
      <c r="A94">
        <v>2029</v>
      </c>
      <c r="B94">
        <v>9</v>
      </c>
      <c r="C94" s="1">
        <v>4965318.5442892835</v>
      </c>
      <c r="D94" s="1">
        <f t="shared" si="3"/>
        <v>4408163.0497864401</v>
      </c>
      <c r="E94" s="1">
        <v>28997.522782750286</v>
      </c>
      <c r="F94" s="1">
        <f t="shared" si="5"/>
        <v>26097.770504475258</v>
      </c>
      <c r="G94" s="1">
        <f t="shared" si="4"/>
        <v>26097.770504475258</v>
      </c>
    </row>
    <row r="95" spans="1:7" x14ac:dyDescent="0.35">
      <c r="A95">
        <v>2029</v>
      </c>
      <c r="B95">
        <v>10</v>
      </c>
      <c r="C95" s="1">
        <v>3851007.5552835972</v>
      </c>
      <c r="D95" s="1">
        <f t="shared" si="3"/>
        <v>3404766.6549742352</v>
      </c>
      <c r="E95" s="1">
        <v>29021.221307295989</v>
      </c>
      <c r="F95" s="1">
        <f t="shared" si="5"/>
        <v>26119.099176566389</v>
      </c>
      <c r="G95" s="1">
        <f t="shared" si="4"/>
        <v>26119.099176566389</v>
      </c>
    </row>
    <row r="96" spans="1:7" x14ac:dyDescent="0.35">
      <c r="A96">
        <v>2029</v>
      </c>
      <c r="B96">
        <v>11</v>
      </c>
      <c r="C96" s="1">
        <v>2958525.7546648728</v>
      </c>
      <c r="D96" s="1">
        <f t="shared" si="3"/>
        <v>2559890.9342447487</v>
      </c>
      <c r="E96" s="1">
        <v>29044.919831841689</v>
      </c>
      <c r="F96" s="1">
        <f t="shared" si="5"/>
        <v>26140.42784865752</v>
      </c>
      <c r="G96" s="1">
        <f t="shared" si="4"/>
        <v>23526.385063791768</v>
      </c>
    </row>
    <row r="97" spans="1:7" x14ac:dyDescent="0.35">
      <c r="A97">
        <v>2029</v>
      </c>
      <c r="B97">
        <v>12</v>
      </c>
      <c r="C97" s="1">
        <v>2161256.1138246246</v>
      </c>
      <c r="D97" s="1">
        <f t="shared" si="3"/>
        <v>1887075.4750282385</v>
      </c>
      <c r="E97" s="1">
        <v>29068.618356387393</v>
      </c>
      <c r="F97" s="1">
        <f t="shared" si="5"/>
        <v>26161.756520748655</v>
      </c>
      <c r="G97" s="1">
        <f t="shared" si="4"/>
        <v>19621.317390561489</v>
      </c>
    </row>
    <row r="98" spans="1:7" x14ac:dyDescent="0.35">
      <c r="A98">
        <v>2030</v>
      </c>
      <c r="B98">
        <v>1</v>
      </c>
      <c r="C98" s="1">
        <v>1612894.8362318524</v>
      </c>
      <c r="D98" s="1">
        <f t="shared" si="3"/>
        <v>1590323.6325915263</v>
      </c>
      <c r="E98" s="1">
        <v>29092.316880933096</v>
      </c>
      <c r="F98" s="1">
        <f t="shared" si="5"/>
        <v>26183.085192839786</v>
      </c>
      <c r="G98" s="1">
        <f t="shared" si="4"/>
        <v>23564.776673555807</v>
      </c>
    </row>
    <row r="99" spans="1:7" x14ac:dyDescent="0.35">
      <c r="A99">
        <v>2030</v>
      </c>
      <c r="B99">
        <v>2</v>
      </c>
      <c r="C99" s="1">
        <v>1567752.4289512001</v>
      </c>
      <c r="D99" s="1">
        <f t="shared" si="3"/>
        <v>1870743.9341070687</v>
      </c>
      <c r="E99" s="1">
        <v>29116.015405478796</v>
      </c>
      <c r="F99" s="1">
        <f t="shared" si="5"/>
        <v>26204.413864930917</v>
      </c>
      <c r="G99" s="1">
        <f t="shared" si="4"/>
        <v>26204.413864930917</v>
      </c>
    </row>
    <row r="100" spans="1:7" x14ac:dyDescent="0.35">
      <c r="A100">
        <v>2030</v>
      </c>
      <c r="B100">
        <v>3</v>
      </c>
      <c r="C100" s="1">
        <v>2173735.4392629373</v>
      </c>
      <c r="D100" s="1">
        <f t="shared" si="3"/>
        <v>2797115.015849649</v>
      </c>
      <c r="E100" s="1">
        <v>29139.7139300245</v>
      </c>
      <c r="F100" s="1">
        <f t="shared" si="5"/>
        <v>26225.742537022052</v>
      </c>
      <c r="G100" s="1">
        <f t="shared" si="4"/>
        <v>26225.742537022052</v>
      </c>
    </row>
    <row r="101" spans="1:7" x14ac:dyDescent="0.35">
      <c r="A101">
        <v>2030</v>
      </c>
      <c r="B101">
        <v>4</v>
      </c>
      <c r="C101" s="1">
        <v>3420494.5924363602</v>
      </c>
      <c r="D101" s="1">
        <f t="shared" si="3"/>
        <v>3769733.6496727271</v>
      </c>
      <c r="E101" s="1">
        <v>29163.4124545702</v>
      </c>
      <c r="F101" s="1">
        <f t="shared" si="5"/>
        <v>26247.071209113179</v>
      </c>
      <c r="G101" s="1">
        <f t="shared" si="4"/>
        <v>26247.071209113179</v>
      </c>
    </row>
    <row r="102" spans="1:7" x14ac:dyDescent="0.35">
      <c r="A102">
        <v>2030</v>
      </c>
      <c r="B102">
        <v>5</v>
      </c>
      <c r="C102" s="1">
        <v>4118972.7069090945</v>
      </c>
      <c r="D102" s="1">
        <f t="shared" si="3"/>
        <v>4580357.7684471346</v>
      </c>
      <c r="E102" s="1">
        <v>29187.110979115903</v>
      </c>
      <c r="F102" s="1">
        <f t="shared" si="5"/>
        <v>26268.399881204314</v>
      </c>
      <c r="G102" s="1">
        <f t="shared" si="4"/>
        <v>26268.399881204314</v>
      </c>
    </row>
    <row r="103" spans="1:7" x14ac:dyDescent="0.35">
      <c r="A103">
        <v>2030</v>
      </c>
      <c r="B103">
        <v>6</v>
      </c>
      <c r="C103" s="1">
        <v>5041742.8299851744</v>
      </c>
      <c r="D103" s="1">
        <f t="shared" si="3"/>
        <v>5312184.0970753627</v>
      </c>
      <c r="E103" s="1">
        <v>29210.809503661607</v>
      </c>
      <c r="F103" s="1">
        <f t="shared" si="5"/>
        <v>26289.728553295448</v>
      </c>
      <c r="G103" s="1">
        <f t="shared" si="4"/>
        <v>26289.728553295448</v>
      </c>
    </row>
    <row r="104" spans="1:7" x14ac:dyDescent="0.35">
      <c r="A104">
        <v>2030</v>
      </c>
      <c r="B104">
        <v>7</v>
      </c>
      <c r="C104" s="1">
        <v>5582625.364165551</v>
      </c>
      <c r="D104" s="1">
        <f t="shared" si="3"/>
        <v>5397718.9425121006</v>
      </c>
      <c r="E104" s="1">
        <v>29234.508028207307</v>
      </c>
      <c r="F104" s="1">
        <f t="shared" si="5"/>
        <v>26311.057225386576</v>
      </c>
      <c r="G104" s="1">
        <f t="shared" si="4"/>
        <v>26311.057225386576</v>
      </c>
    </row>
    <row r="105" spans="1:7" x14ac:dyDescent="0.35">
      <c r="A105">
        <v>2030</v>
      </c>
      <c r="B105">
        <v>8</v>
      </c>
      <c r="C105" s="1">
        <v>5212812.520858651</v>
      </c>
      <c r="D105" s="1">
        <f t="shared" si="3"/>
        <v>5131861.3116549719</v>
      </c>
      <c r="E105" s="1">
        <v>29258.20655275301</v>
      </c>
      <c r="F105" s="1">
        <f t="shared" si="5"/>
        <v>26332.38589747771</v>
      </c>
      <c r="G105" s="1">
        <f t="shared" si="4"/>
        <v>26332.38589747771</v>
      </c>
    </row>
    <row r="106" spans="1:7" x14ac:dyDescent="0.35">
      <c r="A106">
        <v>2030</v>
      </c>
      <c r="B106">
        <v>9</v>
      </c>
      <c r="C106" s="1">
        <v>5050910.1024512928</v>
      </c>
      <c r="D106" s="1">
        <f t="shared" si="3"/>
        <v>4484102.8181804875</v>
      </c>
      <c r="E106" s="1">
        <v>29281.90507729871</v>
      </c>
      <c r="F106" s="1">
        <f t="shared" si="5"/>
        <v>26353.714569568841</v>
      </c>
      <c r="G106" s="1">
        <f t="shared" si="4"/>
        <v>26353.714569568841</v>
      </c>
    </row>
    <row r="107" spans="1:7" x14ac:dyDescent="0.35">
      <c r="A107">
        <v>2030</v>
      </c>
      <c r="B107">
        <v>10</v>
      </c>
      <c r="C107" s="1">
        <v>3917295.5339096827</v>
      </c>
      <c r="D107" s="1">
        <f t="shared" si="3"/>
        <v>3463336.9488914548</v>
      </c>
      <c r="E107" s="1">
        <v>29305.603601844414</v>
      </c>
      <c r="F107" s="1">
        <f t="shared" si="5"/>
        <v>26375.043241659972</v>
      </c>
      <c r="G107" s="1">
        <f t="shared" si="4"/>
        <v>26375.043241659972</v>
      </c>
    </row>
    <row r="108" spans="1:7" x14ac:dyDescent="0.35">
      <c r="A108">
        <v>2030</v>
      </c>
      <c r="B108">
        <v>11</v>
      </c>
      <c r="C108" s="1">
        <v>3009378.363873227</v>
      </c>
      <c r="D108" s="1">
        <f t="shared" si="3"/>
        <v>2603865.0428823056</v>
      </c>
      <c r="E108" s="1">
        <v>29329.302126390117</v>
      </c>
      <c r="F108" s="1">
        <f t="shared" si="5"/>
        <v>26396.371913751107</v>
      </c>
      <c r="G108" s="1">
        <f t="shared" si="4"/>
        <v>23756.734722375997</v>
      </c>
    </row>
    <row r="109" spans="1:7" x14ac:dyDescent="0.35">
      <c r="A109">
        <v>2030</v>
      </c>
      <c r="B109">
        <v>12</v>
      </c>
      <c r="C109" s="1">
        <v>2198351.7218913836</v>
      </c>
      <c r="D109" s="1">
        <f t="shared" si="3"/>
        <v>1919445.300955378</v>
      </c>
      <c r="E109" s="1">
        <v>29353.000650935817</v>
      </c>
      <c r="F109" s="1">
        <f t="shared" si="5"/>
        <v>26417.700585842234</v>
      </c>
      <c r="G109" s="1">
        <f t="shared" si="4"/>
        <v>19813.275439381676</v>
      </c>
    </row>
    <row r="110" spans="1:7" x14ac:dyDescent="0.35">
      <c r="A110">
        <v>2031</v>
      </c>
      <c r="B110">
        <v>1</v>
      </c>
      <c r="C110" s="1">
        <v>1640538.8800193723</v>
      </c>
      <c r="D110" s="1">
        <f t="shared" si="3"/>
        <v>1617561.6577252084</v>
      </c>
      <c r="E110" s="1">
        <v>29376.699175481521</v>
      </c>
      <c r="F110" s="1">
        <f t="shared" si="5"/>
        <v>26439.029257933369</v>
      </c>
      <c r="G110" s="1">
        <f t="shared" si="4"/>
        <v>23795.126332140033</v>
      </c>
    </row>
    <row r="111" spans="1:7" x14ac:dyDescent="0.35">
      <c r="A111">
        <v>2031</v>
      </c>
      <c r="B111">
        <v>2</v>
      </c>
      <c r="C111" s="1">
        <v>1594584.4354310448</v>
      </c>
      <c r="D111" s="1">
        <f t="shared" si="3"/>
        <v>1902735.1326465751</v>
      </c>
      <c r="E111" s="1">
        <v>29400.397700027221</v>
      </c>
      <c r="F111" s="1">
        <f t="shared" si="5"/>
        <v>26460.3579300245</v>
      </c>
      <c r="G111" s="1">
        <f t="shared" si="4"/>
        <v>26460.3579300245</v>
      </c>
    </row>
    <row r="112" spans="1:7" x14ac:dyDescent="0.35">
      <c r="A112">
        <v>2031</v>
      </c>
      <c r="B112">
        <v>3</v>
      </c>
      <c r="C112" s="1">
        <v>2210885.8298621052</v>
      </c>
      <c r="D112" s="1">
        <f t="shared" si="3"/>
        <v>2844877.7531169867</v>
      </c>
      <c r="E112" s="1">
        <v>29424.096224572924</v>
      </c>
      <c r="F112" s="1">
        <f t="shared" si="5"/>
        <v>26481.686602115631</v>
      </c>
      <c r="G112" s="1">
        <f t="shared" si="4"/>
        <v>26481.686602115631</v>
      </c>
    </row>
    <row r="113" spans="1:7" x14ac:dyDescent="0.35">
      <c r="A113">
        <v>2031</v>
      </c>
      <c r="B113">
        <v>4</v>
      </c>
      <c r="C113" s="1">
        <v>3478869.6763718682</v>
      </c>
      <c r="D113" s="1">
        <f t="shared" si="3"/>
        <v>3834019.0258623287</v>
      </c>
      <c r="E113" s="1">
        <v>29447.794749118628</v>
      </c>
      <c r="F113" s="1">
        <f t="shared" si="5"/>
        <v>26503.015274206766</v>
      </c>
      <c r="G113" s="1">
        <f t="shared" si="4"/>
        <v>26503.015274206766</v>
      </c>
    </row>
    <row r="114" spans="1:7" x14ac:dyDescent="0.35">
      <c r="A114">
        <v>2031</v>
      </c>
      <c r="B114">
        <v>5</v>
      </c>
      <c r="C114" s="1">
        <v>4189168.3753527892</v>
      </c>
      <c r="D114" s="1">
        <f t="shared" si="3"/>
        <v>4658355.4512430467</v>
      </c>
      <c r="E114" s="1">
        <v>29471.493273664328</v>
      </c>
      <c r="F114" s="1">
        <f t="shared" si="5"/>
        <v>26524.343946297897</v>
      </c>
      <c r="G114" s="1">
        <f t="shared" si="4"/>
        <v>26524.343946297897</v>
      </c>
    </row>
    <row r="115" spans="1:7" x14ac:dyDescent="0.35">
      <c r="A115">
        <v>2031</v>
      </c>
      <c r="B115">
        <v>6</v>
      </c>
      <c r="C115" s="1">
        <v>5127542.5271333037</v>
      </c>
      <c r="D115" s="1">
        <f t="shared" si="3"/>
        <v>5402518.8570310343</v>
      </c>
      <c r="E115" s="1">
        <v>29495.191798210031</v>
      </c>
      <c r="F115" s="1">
        <f t="shared" si="5"/>
        <v>26545.672618389028</v>
      </c>
      <c r="G115" s="1">
        <f t="shared" si="4"/>
        <v>26545.672618389028</v>
      </c>
    </row>
    <row r="116" spans="1:7" x14ac:dyDescent="0.35">
      <c r="A116">
        <v>2031</v>
      </c>
      <c r="B116">
        <v>7</v>
      </c>
      <c r="C116" s="1">
        <v>5677495.1869287658</v>
      </c>
      <c r="D116" s="1">
        <f t="shared" si="3"/>
        <v>5489383.8728120821</v>
      </c>
      <c r="E116" s="1">
        <v>29518.890322755731</v>
      </c>
      <c r="F116" s="1">
        <f t="shared" si="5"/>
        <v>26567.001290480159</v>
      </c>
      <c r="G116" s="1">
        <f t="shared" si="4"/>
        <v>26567.001290480159</v>
      </c>
    </row>
    <row r="117" spans="1:7" x14ac:dyDescent="0.35">
      <c r="A117">
        <v>2031</v>
      </c>
      <c r="B117">
        <v>8</v>
      </c>
      <c r="C117" s="1">
        <v>5301272.5586953983</v>
      </c>
      <c r="D117" s="1">
        <f t="shared" si="3"/>
        <v>5218887.1096543502</v>
      </c>
      <c r="E117" s="1">
        <v>29542.588847301435</v>
      </c>
      <c r="F117" s="1">
        <f t="shared" si="5"/>
        <v>26588.329962571293</v>
      </c>
      <c r="G117" s="1">
        <f t="shared" si="4"/>
        <v>26588.329962571293</v>
      </c>
    </row>
    <row r="118" spans="1:7" x14ac:dyDescent="0.35">
      <c r="A118">
        <v>2031</v>
      </c>
      <c r="B118">
        <v>9</v>
      </c>
      <c r="C118" s="1">
        <v>5136501.6606133012</v>
      </c>
      <c r="D118" s="1">
        <f t="shared" si="3"/>
        <v>4560042.5865745349</v>
      </c>
      <c r="E118" s="1">
        <v>29566.287371847138</v>
      </c>
      <c r="F118" s="1">
        <f t="shared" si="5"/>
        <v>26609.658634662424</v>
      </c>
      <c r="G118" s="1">
        <f t="shared" si="4"/>
        <v>26609.658634662424</v>
      </c>
    </row>
    <row r="119" spans="1:7" x14ac:dyDescent="0.35">
      <c r="A119">
        <v>2031</v>
      </c>
      <c r="B119">
        <v>10</v>
      </c>
      <c r="C119" s="1">
        <v>3983583.5125357681</v>
      </c>
      <c r="D119" s="1">
        <f t="shared" si="3"/>
        <v>3521907.2428086749</v>
      </c>
      <c r="E119" s="1">
        <v>29589.985896392838</v>
      </c>
      <c r="F119" s="1">
        <f t="shared" si="5"/>
        <v>26630.987306753555</v>
      </c>
      <c r="G119" s="1">
        <f t="shared" si="4"/>
        <v>26630.987306753555</v>
      </c>
    </row>
    <row r="120" spans="1:7" x14ac:dyDescent="0.35">
      <c r="A120">
        <v>2031</v>
      </c>
      <c r="B120">
        <v>11</v>
      </c>
      <c r="C120" s="1">
        <v>3060230.9730815818</v>
      </c>
      <c r="D120" s="1">
        <f t="shared" si="3"/>
        <v>2647839.151519862</v>
      </c>
      <c r="E120" s="1">
        <v>29613.684420938538</v>
      </c>
      <c r="F120" s="1">
        <f t="shared" si="5"/>
        <v>26652.315978844686</v>
      </c>
      <c r="G120" s="1">
        <f t="shared" si="4"/>
        <v>23987.084380960219</v>
      </c>
    </row>
    <row r="121" spans="1:7" x14ac:dyDescent="0.35">
      <c r="A121">
        <v>2031</v>
      </c>
      <c r="B121">
        <v>12</v>
      </c>
      <c r="C121" s="1">
        <v>2235447.3299581427</v>
      </c>
      <c r="D121" s="1">
        <f t="shared" si="3"/>
        <v>1951815.1268825175</v>
      </c>
      <c r="E121" s="1">
        <v>29637.382945484242</v>
      </c>
      <c r="F121" s="1">
        <f t="shared" si="5"/>
        <v>26673.644650935817</v>
      </c>
      <c r="G121" s="1">
        <f t="shared" si="4"/>
        <v>20005.233488201862</v>
      </c>
    </row>
    <row r="122" spans="1:7" x14ac:dyDescent="0.35">
      <c r="A122">
        <v>2032</v>
      </c>
      <c r="B122">
        <v>1</v>
      </c>
      <c r="C122" s="1">
        <v>1668182.9238068922</v>
      </c>
      <c r="D122" s="1">
        <f t="shared" si="3"/>
        <v>1647533.943300562</v>
      </c>
      <c r="E122" s="1">
        <v>29661.081470029945</v>
      </c>
      <c r="F122" s="1">
        <f t="shared" si="5"/>
        <v>26694.973323026952</v>
      </c>
      <c r="G122" s="1">
        <f t="shared" si="4"/>
        <v>24025.475990724259</v>
      </c>
    </row>
    <row r="123" spans="1:7" x14ac:dyDescent="0.35">
      <c r="A123">
        <v>2032</v>
      </c>
      <c r="B123">
        <v>2</v>
      </c>
      <c r="C123" s="1">
        <v>1626884.9627942319</v>
      </c>
      <c r="D123" s="1">
        <f t="shared" si="3"/>
        <v>1972955.9003718775</v>
      </c>
      <c r="E123" s="1">
        <v>29684.779994575649</v>
      </c>
      <c r="F123" s="1">
        <f t="shared" si="5"/>
        <v>26716.301995118083</v>
      </c>
      <c r="G123" s="1">
        <f t="shared" si="4"/>
        <v>26716.301995118083</v>
      </c>
    </row>
    <row r="124" spans="1:7" x14ac:dyDescent="0.35">
      <c r="A124">
        <v>2032</v>
      </c>
      <c r="B124">
        <v>3</v>
      </c>
      <c r="C124" s="1">
        <v>2319026.8379495228</v>
      </c>
      <c r="D124" s="1">
        <f t="shared" si="3"/>
        <v>2928135.79912845</v>
      </c>
      <c r="E124" s="1">
        <v>29708.478519121349</v>
      </c>
      <c r="F124" s="1">
        <f t="shared" si="5"/>
        <v>26737.630667209214</v>
      </c>
      <c r="G124" s="1">
        <f t="shared" si="4"/>
        <v>26737.630667209214</v>
      </c>
    </row>
    <row r="125" spans="1:7" x14ac:dyDescent="0.35">
      <c r="A125">
        <v>2032</v>
      </c>
      <c r="B125">
        <v>4</v>
      </c>
      <c r="C125" s="1">
        <v>3537244.7603073772</v>
      </c>
      <c r="D125" s="1">
        <f t="shared" si="3"/>
        <v>3898304.4020519299</v>
      </c>
      <c r="E125" s="1">
        <v>29732.177043667049</v>
      </c>
      <c r="F125" s="1">
        <f t="shared" si="5"/>
        <v>26758.959339300345</v>
      </c>
      <c r="G125" s="1">
        <f t="shared" si="4"/>
        <v>26758.959339300345</v>
      </c>
    </row>
    <row r="126" spans="1:7" x14ac:dyDescent="0.35">
      <c r="A126">
        <v>2032</v>
      </c>
      <c r="B126">
        <v>5</v>
      </c>
      <c r="C126" s="1">
        <v>4259364.0437964825</v>
      </c>
      <c r="D126" s="1">
        <f t="shared" si="3"/>
        <v>4736353.1340389568</v>
      </c>
      <c r="E126" s="1">
        <v>29755.875568212752</v>
      </c>
      <c r="F126" s="1">
        <f t="shared" si="5"/>
        <v>26780.288011391476</v>
      </c>
      <c r="G126" s="1">
        <f t="shared" si="4"/>
        <v>26780.288011391476</v>
      </c>
    </row>
    <row r="127" spans="1:7" x14ac:dyDescent="0.35">
      <c r="A127">
        <v>2032</v>
      </c>
      <c r="B127">
        <v>6</v>
      </c>
      <c r="C127" s="1">
        <v>5213342.2242814321</v>
      </c>
      <c r="D127" s="1">
        <f t="shared" si="3"/>
        <v>5492853.6169867069</v>
      </c>
      <c r="E127" s="1">
        <v>29779.574092758456</v>
      </c>
      <c r="F127" s="1">
        <f t="shared" si="5"/>
        <v>26801.616683482611</v>
      </c>
      <c r="G127" s="1">
        <f t="shared" si="4"/>
        <v>26801.616683482611</v>
      </c>
    </row>
    <row r="128" spans="1:7" x14ac:dyDescent="0.35">
      <c r="A128">
        <v>2032</v>
      </c>
      <c r="B128">
        <v>7</v>
      </c>
      <c r="C128" s="1">
        <v>5772365.0096919816</v>
      </c>
      <c r="D128" s="1">
        <f t="shared" si="3"/>
        <v>5581048.8031120626</v>
      </c>
      <c r="E128" s="1">
        <v>29803.272617304156</v>
      </c>
      <c r="F128" s="1">
        <f t="shared" si="5"/>
        <v>26822.945355573742</v>
      </c>
      <c r="G128" s="1">
        <f t="shared" si="4"/>
        <v>26822.945355573742</v>
      </c>
    </row>
    <row r="129" spans="1:7" x14ac:dyDescent="0.35">
      <c r="A129">
        <v>2032</v>
      </c>
      <c r="B129">
        <v>8</v>
      </c>
      <c r="C129" s="1">
        <v>5389732.5965321437</v>
      </c>
      <c r="D129" s="1">
        <f t="shared" si="3"/>
        <v>5305912.9076537266</v>
      </c>
      <c r="E129" s="1">
        <v>29826.971141849859</v>
      </c>
      <c r="F129" s="1">
        <f t="shared" si="5"/>
        <v>26844.274027664873</v>
      </c>
      <c r="G129" s="1">
        <f t="shared" si="4"/>
        <v>26844.274027664873</v>
      </c>
    </row>
    <row r="130" spans="1:7" x14ac:dyDescent="0.35">
      <c r="A130">
        <v>2032</v>
      </c>
      <c r="B130">
        <v>9</v>
      </c>
      <c r="C130" s="1">
        <v>5222093.2187753096</v>
      </c>
      <c r="D130" s="1">
        <f t="shared" ref="D130:D193" si="6">(C130*0.5) + (C131*0.5)</f>
        <v>4635982.3549685813</v>
      </c>
      <c r="E130" s="1">
        <v>29850.669666395559</v>
      </c>
      <c r="F130" s="1">
        <f t="shared" si="5"/>
        <v>26865.602699756004</v>
      </c>
      <c r="G130" s="1">
        <f t="shared" ref="G130:G193" si="7">IF(B130=11, (F130*0.9), IF(B130=1, (F130*0.9), IF(B130=12, (F130*0.75),F130)))</f>
        <v>26865.602699756004</v>
      </c>
    </row>
    <row r="131" spans="1:7" x14ac:dyDescent="0.35">
      <c r="A131">
        <v>2032</v>
      </c>
      <c r="B131">
        <v>10</v>
      </c>
      <c r="C131" s="1">
        <v>4049871.491161854</v>
      </c>
      <c r="D131" s="1">
        <f t="shared" si="6"/>
        <v>3580477.5367258955</v>
      </c>
      <c r="E131" s="1">
        <v>29874.368190941263</v>
      </c>
      <c r="F131" s="1">
        <f t="shared" ref="F131:F194" si="8">E131*0.9</f>
        <v>26886.931371847139</v>
      </c>
      <c r="G131" s="1">
        <f t="shared" si="7"/>
        <v>26886.931371847139</v>
      </c>
    </row>
    <row r="132" spans="1:7" x14ac:dyDescent="0.35">
      <c r="A132">
        <v>2032</v>
      </c>
      <c r="B132">
        <v>11</v>
      </c>
      <c r="C132" s="1">
        <v>3111083.5822899374</v>
      </c>
      <c r="D132" s="1">
        <f t="shared" si="6"/>
        <v>2691813.2601574194</v>
      </c>
      <c r="E132" s="1">
        <v>29898.066715486966</v>
      </c>
      <c r="F132" s="1">
        <f t="shared" si="8"/>
        <v>26908.26004393827</v>
      </c>
      <c r="G132" s="1">
        <f t="shared" si="7"/>
        <v>24217.434039544441</v>
      </c>
    </row>
    <row r="133" spans="1:7" x14ac:dyDescent="0.35">
      <c r="A133">
        <v>2032</v>
      </c>
      <c r="B133">
        <v>12</v>
      </c>
      <c r="C133" s="1">
        <v>2272542.9380249018</v>
      </c>
      <c r="D133" s="1">
        <f t="shared" si="6"/>
        <v>1984184.952809657</v>
      </c>
      <c r="E133" s="1">
        <v>29921.765240032666</v>
      </c>
      <c r="F133" s="1">
        <f t="shared" si="8"/>
        <v>26929.588716029401</v>
      </c>
      <c r="G133" s="1">
        <f t="shared" si="7"/>
        <v>20197.191537022052</v>
      </c>
    </row>
    <row r="134" spans="1:7" x14ac:dyDescent="0.35">
      <c r="A134">
        <v>2033</v>
      </c>
      <c r="B134">
        <v>1</v>
      </c>
      <c r="C134" s="1">
        <v>1695826.9675944122</v>
      </c>
      <c r="D134" s="1">
        <f t="shared" si="6"/>
        <v>1672037.7079925733</v>
      </c>
      <c r="E134" s="1">
        <v>29945.46376457837</v>
      </c>
      <c r="F134" s="1">
        <f t="shared" si="8"/>
        <v>26950.917388120532</v>
      </c>
      <c r="G134" s="1">
        <f t="shared" si="7"/>
        <v>24255.825649308477</v>
      </c>
    </row>
    <row r="135" spans="1:7" x14ac:dyDescent="0.35">
      <c r="A135">
        <v>2033</v>
      </c>
      <c r="B135">
        <v>2</v>
      </c>
      <c r="C135" s="1">
        <v>1648248.4483907341</v>
      </c>
      <c r="D135" s="1">
        <f t="shared" si="6"/>
        <v>1966717.5297255875</v>
      </c>
      <c r="E135" s="1">
        <v>29969.16228912407</v>
      </c>
      <c r="F135" s="1">
        <f t="shared" si="8"/>
        <v>26972.246060211663</v>
      </c>
      <c r="G135" s="1">
        <f t="shared" si="7"/>
        <v>26972.246060211663</v>
      </c>
    </row>
    <row r="136" spans="1:7" x14ac:dyDescent="0.35">
      <c r="A136">
        <v>2033</v>
      </c>
      <c r="B136">
        <v>3</v>
      </c>
      <c r="C136" s="1">
        <v>2285186.6110604405</v>
      </c>
      <c r="D136" s="1">
        <f t="shared" si="6"/>
        <v>2940403.2276516627</v>
      </c>
      <c r="E136" s="1">
        <v>29992.860813669773</v>
      </c>
      <c r="F136" s="1">
        <f t="shared" si="8"/>
        <v>26993.574732302797</v>
      </c>
      <c r="G136" s="1">
        <f t="shared" si="7"/>
        <v>26993.574732302797</v>
      </c>
    </row>
    <row r="137" spans="1:7" x14ac:dyDescent="0.35">
      <c r="A137">
        <v>2033</v>
      </c>
      <c r="B137">
        <v>4</v>
      </c>
      <c r="C137" s="1">
        <v>3595619.8442428848</v>
      </c>
      <c r="D137" s="1">
        <f t="shared" si="6"/>
        <v>3962589.778241531</v>
      </c>
      <c r="E137" s="1">
        <v>30016.559338215477</v>
      </c>
      <c r="F137" s="1">
        <f t="shared" si="8"/>
        <v>27014.903404393928</v>
      </c>
      <c r="G137" s="1">
        <f t="shared" si="7"/>
        <v>27014.903404393928</v>
      </c>
    </row>
    <row r="138" spans="1:7" x14ac:dyDescent="0.35">
      <c r="A138">
        <v>2033</v>
      </c>
      <c r="B138">
        <v>5</v>
      </c>
      <c r="C138" s="1">
        <v>4329559.7122401772</v>
      </c>
      <c r="D138" s="1">
        <f t="shared" si="6"/>
        <v>4814350.8168348698</v>
      </c>
      <c r="E138" s="1">
        <v>30040.257862761177</v>
      </c>
      <c r="F138" s="1">
        <f t="shared" si="8"/>
        <v>27036.232076485059</v>
      </c>
      <c r="G138" s="1">
        <f t="shared" si="7"/>
        <v>27036.232076485059</v>
      </c>
    </row>
    <row r="139" spans="1:7" x14ac:dyDescent="0.35">
      <c r="A139">
        <v>2033</v>
      </c>
      <c r="B139">
        <v>6</v>
      </c>
      <c r="C139" s="1">
        <v>5299141.9214295624</v>
      </c>
      <c r="D139" s="1">
        <f t="shared" si="6"/>
        <v>5583188.3769423794</v>
      </c>
      <c r="E139" s="1">
        <v>30063.956387306876</v>
      </c>
      <c r="F139" s="1">
        <f t="shared" si="8"/>
        <v>27057.56074857619</v>
      </c>
      <c r="G139" s="1">
        <f t="shared" si="7"/>
        <v>27057.56074857619</v>
      </c>
    </row>
    <row r="140" spans="1:7" x14ac:dyDescent="0.35">
      <c r="A140">
        <v>2033</v>
      </c>
      <c r="B140">
        <v>7</v>
      </c>
      <c r="C140" s="1">
        <v>5867234.8324551964</v>
      </c>
      <c r="D140" s="1">
        <f t="shared" si="6"/>
        <v>5672713.7334120432</v>
      </c>
      <c r="E140" s="1">
        <v>30087.65491185258</v>
      </c>
      <c r="F140" s="1">
        <f t="shared" si="8"/>
        <v>27078.889420667321</v>
      </c>
      <c r="G140" s="1">
        <f t="shared" si="7"/>
        <v>27078.889420667321</v>
      </c>
    </row>
    <row r="141" spans="1:7" x14ac:dyDescent="0.35">
      <c r="A141">
        <v>2033</v>
      </c>
      <c r="B141">
        <v>8</v>
      </c>
      <c r="C141" s="1">
        <v>5478192.63436889</v>
      </c>
      <c r="D141" s="1">
        <f t="shared" si="6"/>
        <v>5392938.7056531031</v>
      </c>
      <c r="E141" s="1">
        <v>30111.353436398284</v>
      </c>
      <c r="F141" s="1">
        <f t="shared" si="8"/>
        <v>27100.218092758456</v>
      </c>
      <c r="G141" s="1">
        <f t="shared" si="7"/>
        <v>27100.218092758456</v>
      </c>
    </row>
    <row r="142" spans="1:7" x14ac:dyDescent="0.35">
      <c r="A142">
        <v>2033</v>
      </c>
      <c r="B142">
        <v>9</v>
      </c>
      <c r="C142" s="1">
        <v>5307684.7769373171</v>
      </c>
      <c r="D142" s="1">
        <f t="shared" si="6"/>
        <v>4711922.1233626287</v>
      </c>
      <c r="E142" s="1">
        <v>30135.051960943983</v>
      </c>
      <c r="F142" s="1">
        <f t="shared" si="8"/>
        <v>27121.546764849587</v>
      </c>
      <c r="G142" s="1">
        <f t="shared" si="7"/>
        <v>27121.546764849587</v>
      </c>
    </row>
    <row r="143" spans="1:7" x14ac:dyDescent="0.35">
      <c r="A143">
        <v>2033</v>
      </c>
      <c r="B143">
        <v>10</v>
      </c>
      <c r="C143" s="1">
        <v>4116159.4697879399</v>
      </c>
      <c r="D143" s="1">
        <f t="shared" si="6"/>
        <v>3639047.8306431156</v>
      </c>
      <c r="E143" s="1">
        <v>30158.750485489687</v>
      </c>
      <c r="F143" s="1">
        <f t="shared" si="8"/>
        <v>27142.875436940718</v>
      </c>
      <c r="G143" s="1">
        <f t="shared" si="7"/>
        <v>27142.875436940718</v>
      </c>
    </row>
    <row r="144" spans="1:7" x14ac:dyDescent="0.35">
      <c r="A144">
        <v>2033</v>
      </c>
      <c r="B144">
        <v>11</v>
      </c>
      <c r="C144" s="1">
        <v>3161936.1914982917</v>
      </c>
      <c r="D144" s="1">
        <f t="shared" si="6"/>
        <v>2735787.3687949763</v>
      </c>
      <c r="E144" s="1">
        <v>30182.449010035387</v>
      </c>
      <c r="F144" s="1">
        <f t="shared" si="8"/>
        <v>27164.204109031849</v>
      </c>
      <c r="G144" s="1">
        <f t="shared" si="7"/>
        <v>24447.783698128664</v>
      </c>
    </row>
    <row r="145" spans="1:7" x14ac:dyDescent="0.35">
      <c r="A145">
        <v>2033</v>
      </c>
      <c r="B145">
        <v>12</v>
      </c>
      <c r="C145" s="1">
        <v>2309638.5460916609</v>
      </c>
      <c r="D145" s="1">
        <f t="shared" si="6"/>
        <v>2016554.7787367962</v>
      </c>
      <c r="E145" s="1">
        <v>30206.14753458109</v>
      </c>
      <c r="F145" s="1">
        <f t="shared" si="8"/>
        <v>27185.532781122984</v>
      </c>
      <c r="G145" s="1">
        <f t="shared" si="7"/>
        <v>20389.149585842239</v>
      </c>
    </row>
    <row r="146" spans="1:7" x14ac:dyDescent="0.35">
      <c r="A146">
        <v>2034</v>
      </c>
      <c r="B146">
        <v>1</v>
      </c>
      <c r="C146" s="1">
        <v>1723471.0113819316</v>
      </c>
      <c r="D146" s="1">
        <f t="shared" si="6"/>
        <v>1699275.7331262557</v>
      </c>
      <c r="E146" s="1">
        <v>30229.846059126794</v>
      </c>
      <c r="F146" s="1">
        <f t="shared" si="8"/>
        <v>27206.861453214115</v>
      </c>
      <c r="G146" s="1">
        <f t="shared" si="7"/>
        <v>24486.175307892703</v>
      </c>
    </row>
    <row r="147" spans="1:7" x14ac:dyDescent="0.35">
      <c r="A147">
        <v>2034</v>
      </c>
      <c r="B147">
        <v>2</v>
      </c>
      <c r="C147" s="1">
        <v>1675080.4548705795</v>
      </c>
      <c r="D147" s="1">
        <f t="shared" si="6"/>
        <v>1998708.7282650941</v>
      </c>
      <c r="E147" s="1">
        <v>30253.544583672494</v>
      </c>
      <c r="F147" s="1">
        <f t="shared" si="8"/>
        <v>27228.190125305246</v>
      </c>
      <c r="G147" s="1">
        <f t="shared" si="7"/>
        <v>27228.190125305246</v>
      </c>
    </row>
    <row r="148" spans="1:7" x14ac:dyDescent="0.35">
      <c r="A148">
        <v>2034</v>
      </c>
      <c r="B148">
        <v>3</v>
      </c>
      <c r="C148" s="1">
        <v>2322337.0016596084</v>
      </c>
      <c r="D148" s="1">
        <f t="shared" si="6"/>
        <v>2988165.9649190009</v>
      </c>
      <c r="E148" s="1">
        <v>30277.243108218197</v>
      </c>
      <c r="F148" s="1">
        <f t="shared" si="8"/>
        <v>27249.518797396377</v>
      </c>
      <c r="G148" s="1">
        <f t="shared" si="7"/>
        <v>27249.518797396377</v>
      </c>
    </row>
    <row r="149" spans="1:7" x14ac:dyDescent="0.35">
      <c r="A149">
        <v>2034</v>
      </c>
      <c r="B149">
        <v>4</v>
      </c>
      <c r="C149" s="1">
        <v>3653994.9281783933</v>
      </c>
      <c r="D149" s="1">
        <f t="shared" si="6"/>
        <v>4026875.1544311317</v>
      </c>
      <c r="E149" s="1">
        <v>30300.941632763897</v>
      </c>
      <c r="F149" s="1">
        <f t="shared" si="8"/>
        <v>27270.847469487508</v>
      </c>
      <c r="G149" s="1">
        <f t="shared" si="7"/>
        <v>27270.847469487508</v>
      </c>
    </row>
    <row r="150" spans="1:7" x14ac:dyDescent="0.35">
      <c r="A150">
        <v>2034</v>
      </c>
      <c r="B150">
        <v>5</v>
      </c>
      <c r="C150" s="1">
        <v>4399755.3806838701</v>
      </c>
      <c r="D150" s="1">
        <f t="shared" si="6"/>
        <v>4892348.4996307809</v>
      </c>
      <c r="E150" s="1">
        <v>30324.640157309601</v>
      </c>
      <c r="F150" s="1">
        <f t="shared" si="8"/>
        <v>27292.176141578642</v>
      </c>
      <c r="G150" s="1">
        <f t="shared" si="7"/>
        <v>27292.176141578642</v>
      </c>
    </row>
    <row r="151" spans="1:7" x14ac:dyDescent="0.35">
      <c r="A151">
        <v>2034</v>
      </c>
      <c r="B151">
        <v>6</v>
      </c>
      <c r="C151" s="1">
        <v>5384941.6185776927</v>
      </c>
      <c r="D151" s="1">
        <f t="shared" si="6"/>
        <v>5673523.1368980519</v>
      </c>
      <c r="E151" s="1">
        <v>30348.338681855304</v>
      </c>
      <c r="F151" s="1">
        <f t="shared" si="8"/>
        <v>27313.504813669773</v>
      </c>
      <c r="G151" s="1">
        <f t="shared" si="7"/>
        <v>27313.504813669773</v>
      </c>
    </row>
    <row r="152" spans="1:7" x14ac:dyDescent="0.35">
      <c r="A152">
        <v>2034</v>
      </c>
      <c r="B152">
        <v>7</v>
      </c>
      <c r="C152" s="1">
        <v>5962104.6552184122</v>
      </c>
      <c r="D152" s="1">
        <f t="shared" si="6"/>
        <v>5764378.6637120247</v>
      </c>
      <c r="E152" s="1">
        <v>30372.037206401004</v>
      </c>
      <c r="F152" s="1">
        <f t="shared" si="8"/>
        <v>27334.833485760904</v>
      </c>
      <c r="G152" s="1">
        <f t="shared" si="7"/>
        <v>27334.833485760904</v>
      </c>
    </row>
    <row r="153" spans="1:7" x14ac:dyDescent="0.35">
      <c r="A153">
        <v>2034</v>
      </c>
      <c r="B153">
        <v>8</v>
      </c>
      <c r="C153" s="1">
        <v>5566652.6722056363</v>
      </c>
      <c r="D153" s="1">
        <f t="shared" si="6"/>
        <v>5479964.5036524814</v>
      </c>
      <c r="E153" s="1">
        <v>30395.735730946708</v>
      </c>
      <c r="F153" s="1">
        <f t="shared" si="8"/>
        <v>27356.162157852039</v>
      </c>
      <c r="G153" s="1">
        <f t="shared" si="7"/>
        <v>27356.162157852039</v>
      </c>
    </row>
    <row r="154" spans="1:7" x14ac:dyDescent="0.35">
      <c r="A154">
        <v>2034</v>
      </c>
      <c r="B154">
        <v>9</v>
      </c>
      <c r="C154" s="1">
        <v>5393276.3350993264</v>
      </c>
      <c r="D154" s="1">
        <f t="shared" si="6"/>
        <v>4787861.8917566761</v>
      </c>
      <c r="E154" s="1">
        <v>30419.434255492408</v>
      </c>
      <c r="F154" s="1">
        <f t="shared" si="8"/>
        <v>27377.490829943166</v>
      </c>
      <c r="G154" s="1">
        <f t="shared" si="7"/>
        <v>27377.490829943166</v>
      </c>
    </row>
    <row r="155" spans="1:7" x14ac:dyDescent="0.35">
      <c r="A155">
        <v>2034</v>
      </c>
      <c r="B155">
        <v>10</v>
      </c>
      <c r="C155" s="1">
        <v>4182447.4484140249</v>
      </c>
      <c r="D155" s="1">
        <f t="shared" si="6"/>
        <v>3697618.1245603357</v>
      </c>
      <c r="E155" s="1">
        <v>30443.132780038111</v>
      </c>
      <c r="F155" s="1">
        <f t="shared" si="8"/>
        <v>27398.819502034301</v>
      </c>
      <c r="G155" s="1">
        <f t="shared" si="7"/>
        <v>27398.819502034301</v>
      </c>
    </row>
    <row r="156" spans="1:7" x14ac:dyDescent="0.35">
      <c r="A156">
        <v>2034</v>
      </c>
      <c r="B156">
        <v>11</v>
      </c>
      <c r="C156" s="1">
        <v>3212788.8007066464</v>
      </c>
      <c r="D156" s="1">
        <f t="shared" si="6"/>
        <v>2779761.4774325332</v>
      </c>
      <c r="E156" s="1">
        <v>30466.831304583815</v>
      </c>
      <c r="F156" s="1">
        <f t="shared" si="8"/>
        <v>27420.148174125436</v>
      </c>
      <c r="G156" s="1">
        <f t="shared" si="7"/>
        <v>24678.133356712893</v>
      </c>
    </row>
    <row r="157" spans="1:7" x14ac:dyDescent="0.35">
      <c r="A157">
        <v>2034</v>
      </c>
      <c r="B157">
        <v>12</v>
      </c>
      <c r="C157" s="1">
        <v>2346734.1541584199</v>
      </c>
      <c r="D157" s="1">
        <f t="shared" si="6"/>
        <v>2048924.604663936</v>
      </c>
      <c r="E157" s="1">
        <v>30490.529829129515</v>
      </c>
      <c r="F157" s="1">
        <f t="shared" si="8"/>
        <v>27441.476846216563</v>
      </c>
      <c r="G157" s="1">
        <f t="shared" si="7"/>
        <v>20581.107634662421</v>
      </c>
    </row>
    <row r="158" spans="1:7" x14ac:dyDescent="0.35">
      <c r="A158">
        <v>2035</v>
      </c>
      <c r="B158">
        <v>1</v>
      </c>
      <c r="C158" s="1">
        <v>1751115.0551694517</v>
      </c>
      <c r="D158" s="1">
        <f t="shared" si="6"/>
        <v>1726513.7582599381</v>
      </c>
      <c r="E158" s="1">
        <v>30514.228353675218</v>
      </c>
      <c r="F158" s="1">
        <f t="shared" si="8"/>
        <v>27462.805518307698</v>
      </c>
      <c r="G158" s="1">
        <f t="shared" si="7"/>
        <v>24716.524966476929</v>
      </c>
    </row>
    <row r="159" spans="1:7" x14ac:dyDescent="0.35">
      <c r="A159">
        <v>2035</v>
      </c>
      <c r="B159">
        <v>2</v>
      </c>
      <c r="C159" s="1">
        <v>1701912.4613504242</v>
      </c>
      <c r="D159" s="1">
        <f t="shared" si="6"/>
        <v>2030699.9268046001</v>
      </c>
      <c r="E159" s="1">
        <v>30537.926878220918</v>
      </c>
      <c r="F159" s="1">
        <f t="shared" si="8"/>
        <v>27484.134190398829</v>
      </c>
      <c r="G159" s="1">
        <f t="shared" si="7"/>
        <v>27484.134190398829</v>
      </c>
    </row>
    <row r="160" spans="1:7" x14ac:dyDescent="0.35">
      <c r="A160">
        <v>2035</v>
      </c>
      <c r="B160">
        <v>3</v>
      </c>
      <c r="C160" s="1">
        <v>2359487.3922587759</v>
      </c>
      <c r="D160" s="1">
        <f t="shared" si="6"/>
        <v>3035928.7021863386</v>
      </c>
      <c r="E160" s="1">
        <v>30561.625402766622</v>
      </c>
      <c r="F160" s="1">
        <f t="shared" si="8"/>
        <v>27505.46286248996</v>
      </c>
      <c r="G160" s="1">
        <f t="shared" si="7"/>
        <v>27505.46286248996</v>
      </c>
    </row>
    <row r="161" spans="1:7" x14ac:dyDescent="0.35">
      <c r="A161">
        <v>2035</v>
      </c>
      <c r="B161">
        <v>4</v>
      </c>
      <c r="C161" s="1">
        <v>3712370.0121139018</v>
      </c>
      <c r="D161" s="1">
        <f t="shared" si="6"/>
        <v>4091160.5306207328</v>
      </c>
      <c r="E161" s="1">
        <v>30585.323927312325</v>
      </c>
      <c r="F161" s="1">
        <f t="shared" si="8"/>
        <v>27526.791534581094</v>
      </c>
      <c r="G161" s="1">
        <f t="shared" si="7"/>
        <v>27526.791534581094</v>
      </c>
    </row>
    <row r="162" spans="1:7" x14ac:dyDescent="0.35">
      <c r="A162">
        <v>2035</v>
      </c>
      <c r="B162">
        <v>5</v>
      </c>
      <c r="C162" s="1">
        <v>4469951.0491275638</v>
      </c>
      <c r="D162" s="1">
        <f t="shared" si="6"/>
        <v>4970346.1824266929</v>
      </c>
      <c r="E162" s="1">
        <v>30609.022451858025</v>
      </c>
      <c r="F162" s="1">
        <f t="shared" si="8"/>
        <v>27548.120206672222</v>
      </c>
      <c r="G162" s="1">
        <f t="shared" si="7"/>
        <v>27548.120206672222</v>
      </c>
    </row>
    <row r="163" spans="1:7" x14ac:dyDescent="0.35">
      <c r="A163">
        <v>2035</v>
      </c>
      <c r="B163">
        <v>6</v>
      </c>
      <c r="C163" s="1">
        <v>5470741.3157258211</v>
      </c>
      <c r="D163" s="1">
        <f t="shared" si="6"/>
        <v>5763857.8968537245</v>
      </c>
      <c r="E163" s="1">
        <v>30632.720976403725</v>
      </c>
      <c r="F163" s="1">
        <f t="shared" si="8"/>
        <v>27569.448878763353</v>
      </c>
      <c r="G163" s="1">
        <f t="shared" si="7"/>
        <v>27569.448878763353</v>
      </c>
    </row>
    <row r="164" spans="1:7" x14ac:dyDescent="0.35">
      <c r="A164">
        <v>2035</v>
      </c>
      <c r="B164">
        <v>7</v>
      </c>
      <c r="C164" s="1">
        <v>6056974.477981627</v>
      </c>
      <c r="D164" s="1">
        <f t="shared" si="6"/>
        <v>5856043.5940120043</v>
      </c>
      <c r="E164" s="1">
        <v>30656.419500949429</v>
      </c>
      <c r="F164" s="1">
        <f t="shared" si="8"/>
        <v>27590.777550854487</v>
      </c>
      <c r="G164" s="1">
        <f t="shared" si="7"/>
        <v>27590.777550854487</v>
      </c>
    </row>
    <row r="165" spans="1:7" x14ac:dyDescent="0.35">
      <c r="A165">
        <v>2035</v>
      </c>
      <c r="B165">
        <v>8</v>
      </c>
      <c r="C165" s="1">
        <v>5655112.7100423817</v>
      </c>
      <c r="D165" s="1">
        <f t="shared" si="6"/>
        <v>5566990.3016518578</v>
      </c>
      <c r="E165" s="1">
        <v>30680.118025495132</v>
      </c>
      <c r="F165" s="1">
        <f t="shared" si="8"/>
        <v>27612.106222945618</v>
      </c>
      <c r="G165" s="1">
        <f t="shared" si="7"/>
        <v>27612.106222945618</v>
      </c>
    </row>
    <row r="166" spans="1:7" x14ac:dyDescent="0.35">
      <c r="A166">
        <v>2035</v>
      </c>
      <c r="B166">
        <v>9</v>
      </c>
      <c r="C166" s="1">
        <v>5478867.8932613349</v>
      </c>
      <c r="D166" s="1">
        <f t="shared" si="6"/>
        <v>4863801.6601507235</v>
      </c>
      <c r="E166" s="1">
        <v>30703.816550040832</v>
      </c>
      <c r="F166" s="1">
        <f t="shared" si="8"/>
        <v>27633.434895036749</v>
      </c>
      <c r="G166" s="1">
        <f t="shared" si="7"/>
        <v>27633.434895036749</v>
      </c>
    </row>
    <row r="167" spans="1:7" x14ac:dyDescent="0.35">
      <c r="A167">
        <v>2035</v>
      </c>
      <c r="B167">
        <v>10</v>
      </c>
      <c r="C167" s="1">
        <v>4248735.4270401113</v>
      </c>
      <c r="D167" s="1">
        <f t="shared" si="6"/>
        <v>3756188.4184775567</v>
      </c>
      <c r="E167" s="1">
        <v>30727.515074586536</v>
      </c>
      <c r="F167" s="1">
        <f t="shared" si="8"/>
        <v>27654.763567127884</v>
      </c>
      <c r="G167" s="1">
        <f t="shared" si="7"/>
        <v>27654.763567127884</v>
      </c>
    </row>
    <row r="168" spans="1:7" x14ac:dyDescent="0.35">
      <c r="A168">
        <v>2035</v>
      </c>
      <c r="B168">
        <v>11</v>
      </c>
      <c r="C168" s="1">
        <v>3263641.4099150016</v>
      </c>
      <c r="D168" s="1">
        <f t="shared" si="6"/>
        <v>2823735.5860700905</v>
      </c>
      <c r="E168" s="1">
        <v>30751.213599132236</v>
      </c>
      <c r="F168" s="1">
        <f t="shared" si="8"/>
        <v>27676.092239219011</v>
      </c>
      <c r="G168" s="1">
        <f t="shared" si="7"/>
        <v>24908.483015297112</v>
      </c>
    </row>
    <row r="169" spans="1:7" x14ac:dyDescent="0.35">
      <c r="A169">
        <v>2035</v>
      </c>
      <c r="B169">
        <v>12</v>
      </c>
      <c r="C169" s="1">
        <v>2383829.762225179</v>
      </c>
      <c r="D169" s="1">
        <f t="shared" si="6"/>
        <v>2081294.4305910752</v>
      </c>
      <c r="E169" s="1">
        <v>30774.912123677939</v>
      </c>
      <c r="F169" s="1">
        <f t="shared" si="8"/>
        <v>27697.420911310146</v>
      </c>
      <c r="G169" s="1">
        <f t="shared" si="7"/>
        <v>20773.065683482608</v>
      </c>
    </row>
    <row r="170" spans="1:7" x14ac:dyDescent="0.35">
      <c r="A170">
        <v>2036</v>
      </c>
      <c r="B170">
        <v>1</v>
      </c>
      <c r="C170" s="1">
        <v>1778759.0989569714</v>
      </c>
      <c r="D170" s="1">
        <f t="shared" si="6"/>
        <v>1756667.0354472972</v>
      </c>
      <c r="E170" s="1">
        <v>30798.610648223643</v>
      </c>
      <c r="F170" s="1">
        <f t="shared" si="8"/>
        <v>27718.749583401281</v>
      </c>
      <c r="G170" s="1">
        <f t="shared" si="7"/>
        <v>24946.874625061155</v>
      </c>
    </row>
    <row r="171" spans="1:7" x14ac:dyDescent="0.35">
      <c r="A171">
        <v>2036</v>
      </c>
      <c r="B171">
        <v>2</v>
      </c>
      <c r="C171" s="1">
        <v>1734574.9719376226</v>
      </c>
      <c r="D171" s="1">
        <f t="shared" si="6"/>
        <v>2103448.0266008032</v>
      </c>
      <c r="E171" s="1">
        <v>30822.309172769343</v>
      </c>
      <c r="F171" s="1">
        <f t="shared" si="8"/>
        <v>27740.078255492408</v>
      </c>
      <c r="G171" s="1">
        <f t="shared" si="7"/>
        <v>27740.078255492408</v>
      </c>
    </row>
    <row r="172" spans="1:7" x14ac:dyDescent="0.35">
      <c r="A172">
        <v>2036</v>
      </c>
      <c r="B172">
        <v>3</v>
      </c>
      <c r="C172" s="1">
        <v>2472321.0812639836</v>
      </c>
      <c r="D172" s="1">
        <f t="shared" si="6"/>
        <v>3121533.088656697</v>
      </c>
      <c r="E172" s="1">
        <v>30846.007697315046</v>
      </c>
      <c r="F172" s="1">
        <f t="shared" si="8"/>
        <v>27761.406927583543</v>
      </c>
      <c r="G172" s="1">
        <f t="shared" si="7"/>
        <v>27761.406927583543</v>
      </c>
    </row>
    <row r="173" spans="1:7" x14ac:dyDescent="0.35">
      <c r="A173">
        <v>2036</v>
      </c>
      <c r="B173">
        <v>4</v>
      </c>
      <c r="C173" s="1">
        <v>3770745.0960494103</v>
      </c>
      <c r="D173" s="1">
        <f t="shared" si="6"/>
        <v>4155445.906810334</v>
      </c>
      <c r="E173" s="1">
        <v>30869.706221860746</v>
      </c>
      <c r="F173" s="1">
        <f t="shared" si="8"/>
        <v>27782.735599674674</v>
      </c>
      <c r="G173" s="1">
        <f t="shared" si="7"/>
        <v>27782.735599674674</v>
      </c>
    </row>
    <row r="174" spans="1:7" x14ac:dyDescent="0.35">
      <c r="A174">
        <v>2036</v>
      </c>
      <c r="B174">
        <v>5</v>
      </c>
      <c r="C174" s="1">
        <v>4540146.7175712576</v>
      </c>
      <c r="D174" s="1">
        <f t="shared" si="6"/>
        <v>5048343.865222604</v>
      </c>
      <c r="E174" s="1">
        <v>30893.40474640645</v>
      </c>
      <c r="F174" s="1">
        <f t="shared" si="8"/>
        <v>27804.064271765805</v>
      </c>
      <c r="G174" s="1">
        <f t="shared" si="7"/>
        <v>27804.064271765805</v>
      </c>
    </row>
    <row r="175" spans="1:7" x14ac:dyDescent="0.35">
      <c r="A175">
        <v>2036</v>
      </c>
      <c r="B175">
        <v>6</v>
      </c>
      <c r="C175" s="1">
        <v>5556541.0128739504</v>
      </c>
      <c r="D175" s="1">
        <f t="shared" si="6"/>
        <v>5854192.656809397</v>
      </c>
      <c r="E175" s="1">
        <v>30917.103270952153</v>
      </c>
      <c r="F175" s="1">
        <f t="shared" si="8"/>
        <v>27825.392943856939</v>
      </c>
      <c r="G175" s="1">
        <f t="shared" si="7"/>
        <v>27825.392943856939</v>
      </c>
    </row>
    <row r="176" spans="1:7" x14ac:dyDescent="0.35">
      <c r="A176">
        <v>2036</v>
      </c>
      <c r="B176">
        <v>7</v>
      </c>
      <c r="C176" s="1">
        <v>6151844.3007448427</v>
      </c>
      <c r="D176" s="1">
        <f t="shared" si="6"/>
        <v>5947708.5243119858</v>
      </c>
      <c r="E176" s="1">
        <v>30940.801795497853</v>
      </c>
      <c r="F176" s="1">
        <f t="shared" si="8"/>
        <v>27846.721615948067</v>
      </c>
      <c r="G176" s="1">
        <f t="shared" si="7"/>
        <v>27846.721615948067</v>
      </c>
    </row>
    <row r="177" spans="1:7" x14ac:dyDescent="0.35">
      <c r="A177">
        <v>2036</v>
      </c>
      <c r="B177">
        <v>8</v>
      </c>
      <c r="C177" s="1">
        <v>5743572.7478791289</v>
      </c>
      <c r="D177" s="1">
        <f t="shared" si="6"/>
        <v>5654016.0996512361</v>
      </c>
      <c r="E177" s="1">
        <v>30964.500320043557</v>
      </c>
      <c r="F177" s="1">
        <f t="shared" si="8"/>
        <v>27868.050288039201</v>
      </c>
      <c r="G177" s="1">
        <f t="shared" si="7"/>
        <v>27868.050288039201</v>
      </c>
    </row>
    <row r="178" spans="1:7" x14ac:dyDescent="0.35">
      <c r="A178">
        <v>2036</v>
      </c>
      <c r="B178">
        <v>9</v>
      </c>
      <c r="C178" s="1">
        <v>5564459.4514233423</v>
      </c>
      <c r="D178" s="1">
        <f t="shared" si="6"/>
        <v>4939741.4285447691</v>
      </c>
      <c r="E178" s="1">
        <v>30988.198844589257</v>
      </c>
      <c r="F178" s="1">
        <f t="shared" si="8"/>
        <v>27889.378960130332</v>
      </c>
      <c r="G178" s="1">
        <f t="shared" si="7"/>
        <v>27889.378960130332</v>
      </c>
    </row>
    <row r="179" spans="1:7" x14ac:dyDescent="0.35">
      <c r="A179">
        <v>2036</v>
      </c>
      <c r="B179">
        <v>10</v>
      </c>
      <c r="C179" s="1">
        <v>4315023.4056661967</v>
      </c>
      <c r="D179" s="1">
        <f t="shared" si="6"/>
        <v>3814758.7123947768</v>
      </c>
      <c r="E179" s="1">
        <v>31011.89736913496</v>
      </c>
      <c r="F179" s="1">
        <f t="shared" si="8"/>
        <v>27910.707632221463</v>
      </c>
      <c r="G179" s="1">
        <f t="shared" si="7"/>
        <v>27910.707632221463</v>
      </c>
    </row>
    <row r="180" spans="1:7" x14ac:dyDescent="0.35">
      <c r="A180">
        <v>2036</v>
      </c>
      <c r="B180">
        <v>11</v>
      </c>
      <c r="C180" s="1">
        <v>3314494.0191233568</v>
      </c>
      <c r="D180" s="1">
        <f t="shared" si="6"/>
        <v>2867709.6947076474</v>
      </c>
      <c r="E180" s="1">
        <v>31035.595893680664</v>
      </c>
      <c r="F180" s="1">
        <f t="shared" si="8"/>
        <v>27932.036304312598</v>
      </c>
      <c r="G180" s="1">
        <f t="shared" si="7"/>
        <v>25138.832673881338</v>
      </c>
    </row>
    <row r="181" spans="1:7" x14ac:dyDescent="0.35">
      <c r="A181">
        <v>2036</v>
      </c>
      <c r="B181">
        <v>12</v>
      </c>
      <c r="C181" s="1">
        <v>2420925.3702919381</v>
      </c>
      <c r="D181" s="1">
        <f t="shared" si="6"/>
        <v>2113664.2565182149</v>
      </c>
      <c r="E181" s="1">
        <v>31059.294418226364</v>
      </c>
      <c r="F181" s="1">
        <f t="shared" si="8"/>
        <v>27953.364976403729</v>
      </c>
      <c r="G181" s="1">
        <f t="shared" si="7"/>
        <v>20965.023732302798</v>
      </c>
    </row>
    <row r="182" spans="1:7" x14ac:dyDescent="0.35">
      <c r="A182">
        <v>2037</v>
      </c>
      <c r="B182">
        <v>1</v>
      </c>
      <c r="C182" s="1">
        <v>1806403.1427444913</v>
      </c>
      <c r="D182" s="1">
        <f t="shared" si="6"/>
        <v>1780989.8085273025</v>
      </c>
      <c r="E182" s="1">
        <v>31082.992942772064</v>
      </c>
      <c r="F182" s="1">
        <f t="shared" si="8"/>
        <v>27974.693648494856</v>
      </c>
      <c r="G182" s="1">
        <f t="shared" si="7"/>
        <v>25177.22428364537</v>
      </c>
    </row>
    <row r="183" spans="1:7" x14ac:dyDescent="0.35">
      <c r="A183">
        <v>2037</v>
      </c>
      <c r="B183">
        <v>2</v>
      </c>
      <c r="C183" s="1">
        <v>1755576.4743101136</v>
      </c>
      <c r="D183" s="1">
        <f t="shared" si="6"/>
        <v>2094682.3238836124</v>
      </c>
      <c r="E183" s="1">
        <v>31106.691467317767</v>
      </c>
      <c r="F183" s="1">
        <f t="shared" si="8"/>
        <v>27996.022320585991</v>
      </c>
      <c r="G183" s="1">
        <f t="shared" si="7"/>
        <v>27996.022320585991</v>
      </c>
    </row>
    <row r="184" spans="1:7" x14ac:dyDescent="0.35">
      <c r="A184">
        <v>2037</v>
      </c>
      <c r="B184">
        <v>3</v>
      </c>
      <c r="C184" s="1">
        <v>2433788.1734571112</v>
      </c>
      <c r="D184" s="1">
        <f t="shared" si="6"/>
        <v>3131454.1767210145</v>
      </c>
      <c r="E184" s="1">
        <v>31130.389991863471</v>
      </c>
      <c r="F184" s="1">
        <f t="shared" si="8"/>
        <v>28017.350992677126</v>
      </c>
      <c r="G184" s="1">
        <f t="shared" si="7"/>
        <v>28017.350992677126</v>
      </c>
    </row>
    <row r="185" spans="1:7" x14ac:dyDescent="0.35">
      <c r="A185">
        <v>2037</v>
      </c>
      <c r="B185">
        <v>4</v>
      </c>
      <c r="C185" s="1">
        <v>3829120.1799849179</v>
      </c>
      <c r="D185" s="1">
        <f t="shared" si="6"/>
        <v>4219731.2829999346</v>
      </c>
      <c r="E185" s="1">
        <v>31154.088516409171</v>
      </c>
      <c r="F185" s="1">
        <f t="shared" si="8"/>
        <v>28038.679664768253</v>
      </c>
      <c r="G185" s="1">
        <f t="shared" si="7"/>
        <v>28038.679664768253</v>
      </c>
    </row>
    <row r="186" spans="1:7" x14ac:dyDescent="0.35">
      <c r="A186">
        <v>2037</v>
      </c>
      <c r="B186">
        <v>5</v>
      </c>
      <c r="C186" s="1">
        <v>4610342.3860149514</v>
      </c>
      <c r="D186" s="1">
        <f t="shared" si="6"/>
        <v>5126341.5480185151</v>
      </c>
      <c r="E186" s="1">
        <v>31177.787040954874</v>
      </c>
      <c r="F186" s="1">
        <f t="shared" si="8"/>
        <v>28060.008336859388</v>
      </c>
      <c r="G186" s="1">
        <f t="shared" si="7"/>
        <v>28060.008336859388</v>
      </c>
    </row>
    <row r="187" spans="1:7" x14ac:dyDescent="0.35">
      <c r="A187">
        <v>2037</v>
      </c>
      <c r="B187">
        <v>6</v>
      </c>
      <c r="C187" s="1">
        <v>5642340.7100220798</v>
      </c>
      <c r="D187" s="1">
        <f t="shared" si="6"/>
        <v>5944527.4167650696</v>
      </c>
      <c r="E187" s="1">
        <v>31201.485565500574</v>
      </c>
      <c r="F187" s="1">
        <f t="shared" si="8"/>
        <v>28081.337008950519</v>
      </c>
      <c r="G187" s="1">
        <f t="shared" si="7"/>
        <v>28081.337008950519</v>
      </c>
    </row>
    <row r="188" spans="1:7" x14ac:dyDescent="0.35">
      <c r="A188">
        <v>2037</v>
      </c>
      <c r="B188">
        <v>7</v>
      </c>
      <c r="C188" s="1">
        <v>6246714.1235080585</v>
      </c>
      <c r="D188" s="1">
        <f t="shared" si="6"/>
        <v>6039373.4546119664</v>
      </c>
      <c r="E188" s="1">
        <v>31225.184090046278</v>
      </c>
      <c r="F188" s="1">
        <f t="shared" si="8"/>
        <v>28102.66568104165</v>
      </c>
      <c r="G188" s="1">
        <f t="shared" si="7"/>
        <v>28102.66568104165</v>
      </c>
    </row>
    <row r="189" spans="1:7" x14ac:dyDescent="0.35">
      <c r="A189">
        <v>2037</v>
      </c>
      <c r="B189">
        <v>8</v>
      </c>
      <c r="C189" s="1">
        <v>5832032.7857158734</v>
      </c>
      <c r="D189" s="1">
        <f t="shared" si="6"/>
        <v>5741041.8976506125</v>
      </c>
      <c r="E189" s="1">
        <v>31248.882614591981</v>
      </c>
      <c r="F189" s="1">
        <f t="shared" si="8"/>
        <v>28123.994353132784</v>
      </c>
      <c r="G189" s="1">
        <f t="shared" si="7"/>
        <v>28123.994353132784</v>
      </c>
    </row>
    <row r="190" spans="1:7" x14ac:dyDescent="0.35">
      <c r="A190">
        <v>2037</v>
      </c>
      <c r="B190">
        <v>9</v>
      </c>
      <c r="C190" s="1">
        <v>5650051.0095853508</v>
      </c>
      <c r="D190" s="1">
        <f t="shared" si="6"/>
        <v>5015681.1969388165</v>
      </c>
      <c r="E190" s="1">
        <v>31272.581139137681</v>
      </c>
      <c r="F190" s="1">
        <f t="shared" si="8"/>
        <v>28145.323025223912</v>
      </c>
      <c r="G190" s="1">
        <f t="shared" si="7"/>
        <v>28145.323025223912</v>
      </c>
    </row>
    <row r="191" spans="1:7" x14ac:dyDescent="0.35">
      <c r="A191">
        <v>2037</v>
      </c>
      <c r="B191">
        <v>10</v>
      </c>
      <c r="C191" s="1">
        <v>4381311.3842922822</v>
      </c>
      <c r="D191" s="1">
        <f t="shared" si="6"/>
        <v>3873329.0063119964</v>
      </c>
      <c r="E191" s="1">
        <v>31296.279663683385</v>
      </c>
      <c r="F191" s="1">
        <f t="shared" si="8"/>
        <v>28166.651697315046</v>
      </c>
      <c r="G191" s="1">
        <f t="shared" si="7"/>
        <v>28166.651697315046</v>
      </c>
    </row>
    <row r="192" spans="1:7" x14ac:dyDescent="0.35">
      <c r="A192">
        <v>2037</v>
      </c>
      <c r="B192">
        <v>11</v>
      </c>
      <c r="C192" s="1">
        <v>3365346.6283317106</v>
      </c>
      <c r="D192" s="1">
        <f t="shared" si="6"/>
        <v>2911683.8033452039</v>
      </c>
      <c r="E192" s="1">
        <v>31319.978188229084</v>
      </c>
      <c r="F192" s="1">
        <f t="shared" si="8"/>
        <v>28187.980369406177</v>
      </c>
      <c r="G192" s="1">
        <f t="shared" si="7"/>
        <v>25369.18233246556</v>
      </c>
    </row>
    <row r="193" spans="1:7" x14ac:dyDescent="0.35">
      <c r="A193">
        <v>2037</v>
      </c>
      <c r="B193">
        <v>12</v>
      </c>
      <c r="C193" s="1">
        <v>2458020.9783586971</v>
      </c>
      <c r="D193" s="1">
        <f t="shared" si="6"/>
        <v>2146034.0824453542</v>
      </c>
      <c r="E193" s="1">
        <v>31343.676712774788</v>
      </c>
      <c r="F193" s="1">
        <f t="shared" si="8"/>
        <v>28209.309041497308</v>
      </c>
      <c r="G193" s="1">
        <f t="shared" si="7"/>
        <v>21156.98178112298</v>
      </c>
    </row>
    <row r="194" spans="1:7" x14ac:dyDescent="0.35">
      <c r="A194">
        <v>2038</v>
      </c>
      <c r="B194">
        <v>1</v>
      </c>
      <c r="C194" s="1">
        <v>1834047.1865320113</v>
      </c>
      <c r="D194" s="1">
        <f t="shared" ref="D194:D257" si="9">(C194*0.5) + (C195*0.5)</f>
        <v>1808227.8336609846</v>
      </c>
      <c r="E194" s="1">
        <v>31367.375237320492</v>
      </c>
      <c r="F194" s="1">
        <f t="shared" si="8"/>
        <v>28230.637713588443</v>
      </c>
      <c r="G194" s="1">
        <f t="shared" ref="G194:G257" si="10">IF(B194=11, (F194*0.9), IF(B194=1, (F194*0.9), IF(B194=12, (F194*0.75),F194)))</f>
        <v>25407.573942229599</v>
      </c>
    </row>
    <row r="195" spans="1:7" x14ac:dyDescent="0.35">
      <c r="A195">
        <v>2038</v>
      </c>
      <c r="B195">
        <v>2</v>
      </c>
      <c r="C195" s="1">
        <v>1782408.480789958</v>
      </c>
      <c r="D195" s="1">
        <f t="shared" si="9"/>
        <v>2126673.5224231184</v>
      </c>
      <c r="E195" s="1">
        <v>31391.073761866191</v>
      </c>
      <c r="F195" s="1">
        <f t="shared" ref="F195:F258" si="11">E195*0.9</f>
        <v>28251.966385679574</v>
      </c>
      <c r="G195" s="1">
        <f t="shared" si="10"/>
        <v>28251.966385679574</v>
      </c>
    </row>
    <row r="196" spans="1:7" x14ac:dyDescent="0.35">
      <c r="A196">
        <v>2038</v>
      </c>
      <c r="B196">
        <v>3</v>
      </c>
      <c r="C196" s="1">
        <v>2470938.5640562787</v>
      </c>
      <c r="D196" s="1">
        <f t="shared" si="9"/>
        <v>3179216.9139883528</v>
      </c>
      <c r="E196" s="1">
        <v>31414.772286411891</v>
      </c>
      <c r="F196" s="1">
        <f t="shared" si="11"/>
        <v>28273.295057770702</v>
      </c>
      <c r="G196" s="1">
        <f t="shared" si="10"/>
        <v>28273.295057770702</v>
      </c>
    </row>
    <row r="197" spans="1:7" x14ac:dyDescent="0.35">
      <c r="A197">
        <v>2038</v>
      </c>
      <c r="B197">
        <v>4</v>
      </c>
      <c r="C197" s="1">
        <v>3887495.2639204264</v>
      </c>
      <c r="D197" s="1">
        <f t="shared" si="9"/>
        <v>4284016.6591895353</v>
      </c>
      <c r="E197" s="1">
        <v>31438.470810957595</v>
      </c>
      <c r="F197" s="1">
        <f t="shared" si="11"/>
        <v>28294.623729861836</v>
      </c>
      <c r="G197" s="1">
        <f t="shared" si="10"/>
        <v>28294.623729861836</v>
      </c>
    </row>
    <row r="198" spans="1:7" x14ac:dyDescent="0.35">
      <c r="A198">
        <v>2038</v>
      </c>
      <c r="B198">
        <v>5</v>
      </c>
      <c r="C198" s="1">
        <v>4680538.0544586452</v>
      </c>
      <c r="D198" s="1">
        <f t="shared" si="9"/>
        <v>5204339.2308144271</v>
      </c>
      <c r="E198" s="1">
        <v>31462.169335503298</v>
      </c>
      <c r="F198" s="1">
        <f t="shared" si="11"/>
        <v>28315.952401952971</v>
      </c>
      <c r="G198" s="1">
        <f t="shared" si="10"/>
        <v>28315.952401952971</v>
      </c>
    </row>
    <row r="199" spans="1:7" x14ac:dyDescent="0.35">
      <c r="A199">
        <v>2038</v>
      </c>
      <c r="B199">
        <v>6</v>
      </c>
      <c r="C199" s="1">
        <v>5728140.40717021</v>
      </c>
      <c r="D199" s="1">
        <f t="shared" si="9"/>
        <v>6034862.1767207421</v>
      </c>
      <c r="E199" s="1">
        <v>31485.867860048998</v>
      </c>
      <c r="F199" s="1">
        <f t="shared" si="11"/>
        <v>28337.281074044098</v>
      </c>
      <c r="G199" s="1">
        <f t="shared" si="10"/>
        <v>28337.281074044098</v>
      </c>
    </row>
    <row r="200" spans="1:7" x14ac:dyDescent="0.35">
      <c r="A200">
        <v>2038</v>
      </c>
      <c r="B200">
        <v>7</v>
      </c>
      <c r="C200" s="1">
        <v>6341583.9462712742</v>
      </c>
      <c r="D200" s="1">
        <f t="shared" si="9"/>
        <v>6131038.384911947</v>
      </c>
      <c r="E200" s="1">
        <v>31509.566384594702</v>
      </c>
      <c r="F200" s="1">
        <f t="shared" si="11"/>
        <v>28358.609746135233</v>
      </c>
      <c r="G200" s="1">
        <f t="shared" si="10"/>
        <v>28358.609746135233</v>
      </c>
    </row>
    <row r="201" spans="1:7" x14ac:dyDescent="0.35">
      <c r="A201">
        <v>2038</v>
      </c>
      <c r="B201">
        <v>8</v>
      </c>
      <c r="C201" s="1">
        <v>5920492.8235526206</v>
      </c>
      <c r="D201" s="1">
        <f t="shared" si="9"/>
        <v>5828067.6956499899</v>
      </c>
      <c r="E201" s="1">
        <v>31533.264909140402</v>
      </c>
      <c r="F201" s="1">
        <f t="shared" si="11"/>
        <v>28379.938418226364</v>
      </c>
      <c r="G201" s="1">
        <f t="shared" si="10"/>
        <v>28379.938418226364</v>
      </c>
    </row>
    <row r="202" spans="1:7" x14ac:dyDescent="0.35">
      <c r="A202">
        <v>2038</v>
      </c>
      <c r="B202">
        <v>9</v>
      </c>
      <c r="C202" s="1">
        <v>5735642.5677473592</v>
      </c>
      <c r="D202" s="1">
        <f t="shared" si="9"/>
        <v>5091620.9653328639</v>
      </c>
      <c r="E202" s="1">
        <v>31556.963433686105</v>
      </c>
      <c r="F202" s="1">
        <f t="shared" si="11"/>
        <v>28401.267090317495</v>
      </c>
      <c r="G202" s="1">
        <f t="shared" si="10"/>
        <v>28401.267090317495</v>
      </c>
    </row>
    <row r="203" spans="1:7" x14ac:dyDescent="0.35">
      <c r="A203">
        <v>2038</v>
      </c>
      <c r="B203">
        <v>10</v>
      </c>
      <c r="C203" s="1">
        <v>4447599.3629183676</v>
      </c>
      <c r="D203" s="1">
        <f t="shared" si="9"/>
        <v>3931899.3002292165</v>
      </c>
      <c r="E203" s="1">
        <v>31580.661958231809</v>
      </c>
      <c r="F203" s="1">
        <f t="shared" si="11"/>
        <v>28422.59576240863</v>
      </c>
      <c r="G203" s="1">
        <f t="shared" si="10"/>
        <v>28422.59576240863</v>
      </c>
    </row>
    <row r="204" spans="1:7" x14ac:dyDescent="0.35">
      <c r="A204">
        <v>2038</v>
      </c>
      <c r="B204">
        <v>11</v>
      </c>
      <c r="C204" s="1">
        <v>3416199.2375400653</v>
      </c>
      <c r="D204" s="1">
        <f t="shared" si="9"/>
        <v>2955657.9119827608</v>
      </c>
      <c r="E204" s="1">
        <v>31604.360482777509</v>
      </c>
      <c r="F204" s="1">
        <f t="shared" si="11"/>
        <v>28443.924434499757</v>
      </c>
      <c r="G204" s="1">
        <f t="shared" si="10"/>
        <v>25599.531991049782</v>
      </c>
    </row>
    <row r="205" spans="1:7" x14ac:dyDescent="0.35">
      <c r="A205">
        <v>2038</v>
      </c>
      <c r="B205">
        <v>12</v>
      </c>
      <c r="C205" s="1">
        <v>2495116.5864254562</v>
      </c>
      <c r="D205" s="1">
        <f t="shared" si="9"/>
        <v>2178403.9083724935</v>
      </c>
      <c r="E205" s="1">
        <v>31628.059007323212</v>
      </c>
      <c r="F205" s="1">
        <f t="shared" si="11"/>
        <v>28465.253106590892</v>
      </c>
      <c r="G205" s="1">
        <f t="shared" si="10"/>
        <v>21348.93982994317</v>
      </c>
    </row>
    <row r="206" spans="1:7" x14ac:dyDescent="0.35">
      <c r="A206">
        <v>2039</v>
      </c>
      <c r="B206">
        <v>1</v>
      </c>
      <c r="C206" s="1">
        <v>1861691.2303195307</v>
      </c>
      <c r="D206" s="1">
        <f t="shared" si="9"/>
        <v>1835465.8587946668</v>
      </c>
      <c r="E206" s="1">
        <v>31651.757531868912</v>
      </c>
      <c r="F206" s="1">
        <f t="shared" si="11"/>
        <v>28486.581778682023</v>
      </c>
      <c r="G206" s="1">
        <f t="shared" si="10"/>
        <v>25637.923600813821</v>
      </c>
    </row>
    <row r="207" spans="1:7" x14ac:dyDescent="0.35">
      <c r="A207">
        <v>2039</v>
      </c>
      <c r="B207">
        <v>2</v>
      </c>
      <c r="C207" s="1">
        <v>1809240.487269803</v>
      </c>
      <c r="D207" s="1">
        <f t="shared" si="9"/>
        <v>2158664.7209626245</v>
      </c>
      <c r="E207" s="1">
        <v>31675.456056414616</v>
      </c>
      <c r="F207" s="1">
        <f t="shared" si="11"/>
        <v>28507.910450773154</v>
      </c>
      <c r="G207" s="1">
        <f t="shared" si="10"/>
        <v>28507.910450773154</v>
      </c>
    </row>
    <row r="208" spans="1:7" x14ac:dyDescent="0.35">
      <c r="A208">
        <v>2039</v>
      </c>
      <c r="B208">
        <v>3</v>
      </c>
      <c r="C208" s="1">
        <v>2508088.9546554461</v>
      </c>
      <c r="D208" s="1">
        <f t="shared" si="9"/>
        <v>3226979.6512556905</v>
      </c>
      <c r="E208" s="1">
        <v>31699.154580960319</v>
      </c>
      <c r="F208" s="1">
        <f t="shared" si="11"/>
        <v>28529.239122864288</v>
      </c>
      <c r="G208" s="1">
        <f t="shared" si="10"/>
        <v>28529.239122864288</v>
      </c>
    </row>
    <row r="209" spans="1:7" x14ac:dyDescent="0.35">
      <c r="A209">
        <v>2039</v>
      </c>
      <c r="B209">
        <v>4</v>
      </c>
      <c r="C209" s="1">
        <v>3945870.3478559349</v>
      </c>
      <c r="D209" s="1">
        <f t="shared" si="9"/>
        <v>4348302.0353791369</v>
      </c>
      <c r="E209" s="1">
        <v>31722.853105506019</v>
      </c>
      <c r="F209" s="1">
        <f t="shared" si="11"/>
        <v>28550.567794955419</v>
      </c>
      <c r="G209" s="1">
        <f t="shared" si="10"/>
        <v>28550.567794955419</v>
      </c>
    </row>
    <row r="210" spans="1:7" x14ac:dyDescent="0.35">
      <c r="A210">
        <v>2039</v>
      </c>
      <c r="B210">
        <v>5</v>
      </c>
      <c r="C210" s="1">
        <v>4750733.722902339</v>
      </c>
      <c r="D210" s="1">
        <f t="shared" si="9"/>
        <v>5282336.9136103392</v>
      </c>
      <c r="E210" s="1">
        <v>31746.551630051719</v>
      </c>
      <c r="F210" s="1">
        <f t="shared" si="11"/>
        <v>28571.896467046547</v>
      </c>
      <c r="G210" s="1">
        <f t="shared" si="10"/>
        <v>28571.896467046547</v>
      </c>
    </row>
    <row r="211" spans="1:7" x14ac:dyDescent="0.35">
      <c r="A211">
        <v>2039</v>
      </c>
      <c r="B211">
        <v>6</v>
      </c>
      <c r="C211" s="1">
        <v>5813940.1043183384</v>
      </c>
      <c r="D211" s="1">
        <f t="shared" si="9"/>
        <v>6125196.9366764147</v>
      </c>
      <c r="E211" s="1">
        <v>31770.250154597423</v>
      </c>
      <c r="F211" s="1">
        <f t="shared" si="11"/>
        <v>28593.225139137681</v>
      </c>
      <c r="G211" s="1">
        <f t="shared" si="10"/>
        <v>28593.225139137681</v>
      </c>
    </row>
    <row r="212" spans="1:7" x14ac:dyDescent="0.35">
      <c r="A212">
        <v>2039</v>
      </c>
      <c r="B212">
        <v>7</v>
      </c>
      <c r="C212" s="1">
        <v>6436453.76903449</v>
      </c>
      <c r="D212" s="1">
        <f t="shared" si="9"/>
        <v>6222703.3152119275</v>
      </c>
      <c r="E212" s="1">
        <v>31793.948679143126</v>
      </c>
      <c r="F212" s="1">
        <f t="shared" si="11"/>
        <v>28614.553811228816</v>
      </c>
      <c r="G212" s="1">
        <f t="shared" si="10"/>
        <v>28614.553811228816</v>
      </c>
    </row>
    <row r="213" spans="1:7" x14ac:dyDescent="0.35">
      <c r="A213">
        <v>2039</v>
      </c>
      <c r="B213">
        <v>8</v>
      </c>
      <c r="C213" s="1">
        <v>6008952.861389366</v>
      </c>
      <c r="D213" s="1">
        <f t="shared" si="9"/>
        <v>5915093.4936493663</v>
      </c>
      <c r="E213" s="1">
        <v>31817.647203688826</v>
      </c>
      <c r="F213" s="1">
        <f t="shared" si="11"/>
        <v>28635.882483319943</v>
      </c>
      <c r="G213" s="1">
        <f t="shared" si="10"/>
        <v>28635.882483319943</v>
      </c>
    </row>
    <row r="214" spans="1:7" x14ac:dyDescent="0.35">
      <c r="A214">
        <v>2039</v>
      </c>
      <c r="B214">
        <v>9</v>
      </c>
      <c r="C214" s="1">
        <v>5821234.1259093666</v>
      </c>
      <c r="D214" s="1">
        <f t="shared" si="9"/>
        <v>5167560.7337269094</v>
      </c>
      <c r="E214" s="1">
        <v>31841.34572823453</v>
      </c>
      <c r="F214" s="1">
        <f t="shared" si="11"/>
        <v>28657.211155411078</v>
      </c>
      <c r="G214" s="1">
        <f t="shared" si="10"/>
        <v>28657.211155411078</v>
      </c>
    </row>
    <row r="215" spans="1:7" x14ac:dyDescent="0.35">
      <c r="A215">
        <v>2039</v>
      </c>
      <c r="B215">
        <v>10</v>
      </c>
      <c r="C215" s="1">
        <v>4513887.3415444531</v>
      </c>
      <c r="D215" s="1">
        <f t="shared" si="9"/>
        <v>3990469.594146437</v>
      </c>
      <c r="E215" s="1">
        <v>31865.04425278023</v>
      </c>
      <c r="F215" s="1">
        <f t="shared" si="11"/>
        <v>28678.539827502209</v>
      </c>
      <c r="G215" s="1">
        <f t="shared" si="10"/>
        <v>28678.539827502209</v>
      </c>
    </row>
    <row r="216" spans="1:7" x14ac:dyDescent="0.35">
      <c r="A216">
        <v>2039</v>
      </c>
      <c r="B216">
        <v>11</v>
      </c>
      <c r="C216" s="1">
        <v>3467051.8467484205</v>
      </c>
      <c r="D216" s="1">
        <f t="shared" si="9"/>
        <v>2999632.0206203181</v>
      </c>
      <c r="E216" s="1">
        <v>31888.742777325933</v>
      </c>
      <c r="F216" s="1">
        <f t="shared" si="11"/>
        <v>28699.86849959334</v>
      </c>
      <c r="G216" s="1">
        <f t="shared" si="10"/>
        <v>25829.881649634008</v>
      </c>
    </row>
    <row r="217" spans="1:7" x14ac:dyDescent="0.35">
      <c r="A217">
        <v>2039</v>
      </c>
      <c r="B217">
        <v>12</v>
      </c>
      <c r="C217" s="1">
        <v>2532212.1944922153</v>
      </c>
      <c r="D217" s="1">
        <f t="shared" si="9"/>
        <v>2210773.7342996332</v>
      </c>
      <c r="E217" s="1">
        <v>31912.441301871637</v>
      </c>
      <c r="F217" s="1">
        <f t="shared" si="11"/>
        <v>28721.197171684475</v>
      </c>
      <c r="G217" s="1">
        <f t="shared" si="10"/>
        <v>21540.897878763357</v>
      </c>
    </row>
    <row r="218" spans="1:7" x14ac:dyDescent="0.35">
      <c r="A218">
        <v>2040</v>
      </c>
      <c r="B218">
        <v>1</v>
      </c>
      <c r="C218" s="1">
        <v>1889335.2741070511</v>
      </c>
      <c r="D218" s="1">
        <f t="shared" si="9"/>
        <v>1865800.1275940321</v>
      </c>
      <c r="E218" s="1">
        <v>31936.139826417337</v>
      </c>
      <c r="F218" s="1">
        <f t="shared" si="11"/>
        <v>28742.525843775602</v>
      </c>
      <c r="G218" s="1">
        <f t="shared" si="10"/>
        <v>25868.273259398044</v>
      </c>
    </row>
    <row r="219" spans="1:7" x14ac:dyDescent="0.35">
      <c r="A219">
        <v>2040</v>
      </c>
      <c r="B219">
        <v>2</v>
      </c>
      <c r="C219" s="1">
        <v>1842264.9810810131</v>
      </c>
      <c r="D219" s="1">
        <f t="shared" si="9"/>
        <v>2233940.1528297281</v>
      </c>
      <c r="E219" s="1">
        <v>31959.838350963037</v>
      </c>
      <c r="F219" s="1">
        <f t="shared" si="11"/>
        <v>28763.854515866733</v>
      </c>
      <c r="G219" s="1">
        <f t="shared" si="10"/>
        <v>28763.854515866733</v>
      </c>
    </row>
    <row r="220" spans="1:7" x14ac:dyDescent="0.35">
      <c r="A220">
        <v>2040</v>
      </c>
      <c r="B220">
        <v>3</v>
      </c>
      <c r="C220" s="1">
        <v>2625615.3245784431</v>
      </c>
      <c r="D220" s="1">
        <f t="shared" si="9"/>
        <v>3314930.378184943</v>
      </c>
      <c r="E220" s="1">
        <v>31983.53687550874</v>
      </c>
      <c r="F220" s="1">
        <f t="shared" si="11"/>
        <v>28785.183187957868</v>
      </c>
      <c r="G220" s="1">
        <f t="shared" si="10"/>
        <v>28785.183187957868</v>
      </c>
    </row>
    <row r="221" spans="1:7" x14ac:dyDescent="0.35">
      <c r="A221">
        <v>2040</v>
      </c>
      <c r="B221">
        <v>4</v>
      </c>
      <c r="C221" s="1">
        <v>4004245.4317914429</v>
      </c>
      <c r="D221" s="1">
        <f t="shared" si="9"/>
        <v>4412587.4115687376</v>
      </c>
      <c r="E221" s="1">
        <v>32007.235400054444</v>
      </c>
      <c r="F221" s="1">
        <f t="shared" si="11"/>
        <v>28806.511860048999</v>
      </c>
      <c r="G221" s="1">
        <f t="shared" si="10"/>
        <v>28806.511860048999</v>
      </c>
    </row>
    <row r="222" spans="1:7" x14ac:dyDescent="0.35">
      <c r="A222">
        <v>2040</v>
      </c>
      <c r="B222">
        <v>5</v>
      </c>
      <c r="C222" s="1">
        <v>4820929.3913460327</v>
      </c>
      <c r="D222" s="1">
        <f t="shared" si="9"/>
        <v>5360334.5964062503</v>
      </c>
      <c r="E222" s="1">
        <v>32030.933924600144</v>
      </c>
      <c r="F222" s="1">
        <f t="shared" si="11"/>
        <v>28827.84053214013</v>
      </c>
      <c r="G222" s="1">
        <f t="shared" si="10"/>
        <v>28827.84053214013</v>
      </c>
    </row>
    <row r="223" spans="1:7" x14ac:dyDescent="0.35">
      <c r="A223">
        <v>2040</v>
      </c>
      <c r="B223">
        <v>6</v>
      </c>
      <c r="C223" s="1">
        <v>5899739.8014664678</v>
      </c>
      <c r="D223" s="1">
        <f t="shared" si="9"/>
        <v>6215531.6966320854</v>
      </c>
      <c r="E223" s="1">
        <v>32054.632449145847</v>
      </c>
      <c r="F223" s="1">
        <f t="shared" si="11"/>
        <v>28849.169204231264</v>
      </c>
      <c r="G223" s="1">
        <f t="shared" si="10"/>
        <v>28849.169204231264</v>
      </c>
    </row>
    <row r="224" spans="1:7" x14ac:dyDescent="0.35">
      <c r="A224">
        <v>2040</v>
      </c>
      <c r="B224">
        <v>7</v>
      </c>
      <c r="C224" s="1">
        <v>6531323.5917977039</v>
      </c>
      <c r="D224" s="1">
        <f t="shared" si="9"/>
        <v>6314368.2455119081</v>
      </c>
      <c r="E224" s="1">
        <v>32078.330973691551</v>
      </c>
      <c r="F224" s="1">
        <f t="shared" si="11"/>
        <v>28870.497876322395</v>
      </c>
      <c r="G224" s="1">
        <f t="shared" si="10"/>
        <v>28870.497876322395</v>
      </c>
    </row>
    <row r="225" spans="1:7" x14ac:dyDescent="0.35">
      <c r="A225">
        <v>2040</v>
      </c>
      <c r="B225">
        <v>8</v>
      </c>
      <c r="C225" s="1">
        <v>6097412.8992261123</v>
      </c>
      <c r="D225" s="1">
        <f t="shared" si="9"/>
        <v>6002119.2916487437</v>
      </c>
      <c r="E225" s="1">
        <v>32102.029498237251</v>
      </c>
      <c r="F225" s="1">
        <f t="shared" si="11"/>
        <v>28891.826548413526</v>
      </c>
      <c r="G225" s="1">
        <f t="shared" si="10"/>
        <v>28891.826548413526</v>
      </c>
    </row>
    <row r="226" spans="1:7" x14ac:dyDescent="0.35">
      <c r="A226">
        <v>2040</v>
      </c>
      <c r="B226">
        <v>9</v>
      </c>
      <c r="C226" s="1">
        <v>5906825.684071376</v>
      </c>
      <c r="D226" s="1">
        <f t="shared" si="9"/>
        <v>5243500.5021209568</v>
      </c>
      <c r="E226" s="1">
        <v>32125.728022782954</v>
      </c>
      <c r="F226" s="1">
        <f t="shared" si="11"/>
        <v>28913.155220504661</v>
      </c>
      <c r="G226" s="1">
        <f t="shared" si="10"/>
        <v>28913.155220504661</v>
      </c>
    </row>
    <row r="227" spans="1:7" x14ac:dyDescent="0.35">
      <c r="A227">
        <v>2040</v>
      </c>
      <c r="B227">
        <v>10</v>
      </c>
      <c r="C227" s="1">
        <v>4580175.3201705385</v>
      </c>
      <c r="D227" s="1">
        <f t="shared" si="9"/>
        <v>4049039.8880636566</v>
      </c>
      <c r="E227" s="1">
        <v>32149.426547328654</v>
      </c>
      <c r="F227" s="1">
        <f t="shared" si="11"/>
        <v>28934.483892595788</v>
      </c>
      <c r="G227" s="1">
        <f t="shared" si="10"/>
        <v>28934.483892595788</v>
      </c>
    </row>
    <row r="228" spans="1:7" x14ac:dyDescent="0.35">
      <c r="A228">
        <v>2040</v>
      </c>
      <c r="B228">
        <v>11</v>
      </c>
      <c r="C228" s="1">
        <v>3517904.4559567748</v>
      </c>
      <c r="D228" s="1">
        <f t="shared" si="9"/>
        <v>3043606.1292578746</v>
      </c>
      <c r="E228" s="1">
        <v>32173.125071874358</v>
      </c>
      <c r="F228" s="1">
        <f t="shared" si="11"/>
        <v>28955.812564686923</v>
      </c>
      <c r="G228" s="1">
        <f t="shared" si="10"/>
        <v>26060.23130821823</v>
      </c>
    </row>
    <row r="229" spans="1:7" x14ac:dyDescent="0.35">
      <c r="A229">
        <v>2040</v>
      </c>
      <c r="B229">
        <v>12</v>
      </c>
      <c r="C229" s="1">
        <v>2569307.8025589744</v>
      </c>
      <c r="D229" s="1">
        <f t="shared" si="9"/>
        <v>2243143.5602267724</v>
      </c>
      <c r="E229" s="1">
        <v>32196.823596420058</v>
      </c>
      <c r="F229" s="1">
        <f t="shared" si="11"/>
        <v>28977.141236778054</v>
      </c>
      <c r="G229" s="1">
        <f t="shared" si="10"/>
        <v>21732.85592758354</v>
      </c>
    </row>
    <row r="230" spans="1:7" x14ac:dyDescent="0.35">
      <c r="A230">
        <v>2041</v>
      </c>
      <c r="B230">
        <v>1</v>
      </c>
      <c r="C230" s="1">
        <v>1916979.3178945705</v>
      </c>
      <c r="D230" s="1">
        <f t="shared" si="9"/>
        <v>1889941.9090620314</v>
      </c>
      <c r="E230" s="1">
        <v>32220.522120965761</v>
      </c>
      <c r="F230" s="1">
        <f t="shared" si="11"/>
        <v>28998.469908869185</v>
      </c>
      <c r="G230" s="1">
        <f t="shared" si="10"/>
        <v>26098.622917982266</v>
      </c>
    </row>
    <row r="231" spans="1:7" x14ac:dyDescent="0.35">
      <c r="A231">
        <v>2041</v>
      </c>
      <c r="B231">
        <v>2</v>
      </c>
      <c r="C231" s="1">
        <v>1862904.5002294923</v>
      </c>
      <c r="D231" s="1">
        <f t="shared" si="9"/>
        <v>2222647.1180416374</v>
      </c>
      <c r="E231" s="1">
        <v>32244.220645511465</v>
      </c>
      <c r="F231" s="1">
        <f t="shared" si="11"/>
        <v>29019.79858096032</v>
      </c>
      <c r="G231" s="1">
        <f t="shared" si="10"/>
        <v>29019.79858096032</v>
      </c>
    </row>
    <row r="232" spans="1:7" x14ac:dyDescent="0.35">
      <c r="A232">
        <v>2041</v>
      </c>
      <c r="B232">
        <v>3</v>
      </c>
      <c r="C232" s="1">
        <v>2582389.7358537819</v>
      </c>
      <c r="D232" s="1">
        <f t="shared" si="9"/>
        <v>3322505.1257903664</v>
      </c>
      <c r="E232" s="1">
        <v>32267.919170057165</v>
      </c>
      <c r="F232" s="1">
        <f t="shared" si="11"/>
        <v>29041.127253051447</v>
      </c>
      <c r="G232" s="1">
        <f t="shared" si="10"/>
        <v>29041.127253051447</v>
      </c>
    </row>
    <row r="233" spans="1:7" x14ac:dyDescent="0.35">
      <c r="A233">
        <v>2041</v>
      </c>
      <c r="B233">
        <v>4</v>
      </c>
      <c r="C233" s="1">
        <v>4062620.515726951</v>
      </c>
      <c r="D233" s="1">
        <f t="shared" si="9"/>
        <v>4476872.7877583392</v>
      </c>
      <c r="E233" s="1">
        <v>32291.617694602868</v>
      </c>
      <c r="F233" s="1">
        <f t="shared" si="11"/>
        <v>29062.455925142582</v>
      </c>
      <c r="G233" s="1">
        <f t="shared" si="10"/>
        <v>29062.455925142582</v>
      </c>
    </row>
    <row r="234" spans="1:7" x14ac:dyDescent="0.35">
      <c r="A234">
        <v>2041</v>
      </c>
      <c r="B234">
        <v>5</v>
      </c>
      <c r="C234" s="1">
        <v>4891125.0597897274</v>
      </c>
      <c r="D234" s="1">
        <f t="shared" si="9"/>
        <v>5438332.2792021632</v>
      </c>
      <c r="E234" s="1">
        <v>32315.316219148568</v>
      </c>
      <c r="F234" s="1">
        <f t="shared" si="11"/>
        <v>29083.784597233713</v>
      </c>
      <c r="G234" s="1">
        <f t="shared" si="10"/>
        <v>29083.784597233713</v>
      </c>
    </row>
    <row r="235" spans="1:7" x14ac:dyDescent="0.35">
      <c r="A235">
        <v>2041</v>
      </c>
      <c r="B235">
        <v>6</v>
      </c>
      <c r="C235" s="1">
        <v>5985539.4986145981</v>
      </c>
      <c r="D235" s="1">
        <f t="shared" si="9"/>
        <v>6305866.4565877588</v>
      </c>
      <c r="E235" s="1">
        <v>32339.014743694272</v>
      </c>
      <c r="F235" s="1">
        <f t="shared" si="11"/>
        <v>29105.113269324844</v>
      </c>
      <c r="G235" s="1">
        <f t="shared" si="10"/>
        <v>29105.113269324844</v>
      </c>
    </row>
    <row r="236" spans="1:7" x14ac:dyDescent="0.35">
      <c r="A236">
        <v>2041</v>
      </c>
      <c r="B236">
        <v>7</v>
      </c>
      <c r="C236" s="1">
        <v>6626193.4145609196</v>
      </c>
      <c r="D236" s="1">
        <f t="shared" si="9"/>
        <v>6406033.1758118887</v>
      </c>
      <c r="E236" s="1">
        <v>32362.713268239975</v>
      </c>
      <c r="F236" s="1">
        <f t="shared" si="11"/>
        <v>29126.441941415978</v>
      </c>
      <c r="G236" s="1">
        <f t="shared" si="10"/>
        <v>29126.441941415978</v>
      </c>
    </row>
    <row r="237" spans="1:7" x14ac:dyDescent="0.35">
      <c r="A237">
        <v>2041</v>
      </c>
      <c r="B237">
        <v>8</v>
      </c>
      <c r="C237" s="1">
        <v>6185872.9370628586</v>
      </c>
      <c r="D237" s="1">
        <f t="shared" si="9"/>
        <v>6089145.089648122</v>
      </c>
      <c r="E237" s="1">
        <v>32386.411792785675</v>
      </c>
      <c r="F237" s="1">
        <f t="shared" si="11"/>
        <v>29147.770613507109</v>
      </c>
      <c r="G237" s="1">
        <f t="shared" si="10"/>
        <v>29147.770613507109</v>
      </c>
    </row>
    <row r="238" spans="1:7" x14ac:dyDescent="0.35">
      <c r="A238">
        <v>2041</v>
      </c>
      <c r="B238">
        <v>9</v>
      </c>
      <c r="C238" s="1">
        <v>5992417.2422333844</v>
      </c>
      <c r="D238" s="1">
        <f t="shared" si="9"/>
        <v>5319440.2705150042</v>
      </c>
      <c r="E238" s="1">
        <v>32410.110317331379</v>
      </c>
      <c r="F238" s="1">
        <f t="shared" si="11"/>
        <v>29169.09928559824</v>
      </c>
      <c r="G238" s="1">
        <f t="shared" si="10"/>
        <v>29169.09928559824</v>
      </c>
    </row>
    <row r="239" spans="1:7" x14ac:dyDescent="0.35">
      <c r="A239">
        <v>2041</v>
      </c>
      <c r="B239">
        <v>10</v>
      </c>
      <c r="C239" s="1">
        <v>4646463.2987966239</v>
      </c>
      <c r="D239" s="1">
        <f t="shared" si="9"/>
        <v>4107610.1819808772</v>
      </c>
      <c r="E239" s="1">
        <v>32433.808841877079</v>
      </c>
      <c r="F239" s="1">
        <f t="shared" si="11"/>
        <v>29190.427957689371</v>
      </c>
      <c r="G239" s="1">
        <f t="shared" si="10"/>
        <v>29190.427957689371</v>
      </c>
    </row>
    <row r="240" spans="1:7" x14ac:dyDescent="0.35">
      <c r="A240">
        <v>2041</v>
      </c>
      <c r="B240">
        <v>11</v>
      </c>
      <c r="C240" s="1">
        <v>3568757.0651651304</v>
      </c>
      <c r="D240" s="1">
        <f t="shared" si="9"/>
        <v>3087580.2378954319</v>
      </c>
      <c r="E240" s="1">
        <v>32457.507366422782</v>
      </c>
      <c r="F240" s="1">
        <f t="shared" si="11"/>
        <v>29211.756629780506</v>
      </c>
      <c r="G240" s="1">
        <f t="shared" si="10"/>
        <v>26290.580966802456</v>
      </c>
    </row>
    <row r="241" spans="1:7" x14ac:dyDescent="0.35">
      <c r="A241">
        <v>2041</v>
      </c>
      <c r="B241">
        <v>12</v>
      </c>
      <c r="C241" s="1">
        <v>2606403.4106257334</v>
      </c>
      <c r="D241" s="1">
        <f t="shared" si="9"/>
        <v>2275513.3861539122</v>
      </c>
      <c r="E241" s="1">
        <v>32481.205890968486</v>
      </c>
      <c r="F241" s="1">
        <f t="shared" si="11"/>
        <v>29233.085301871637</v>
      </c>
      <c r="G241" s="1">
        <f t="shared" si="10"/>
        <v>21924.813976403726</v>
      </c>
    </row>
    <row r="242" spans="1:7" x14ac:dyDescent="0.35">
      <c r="A242">
        <v>2042</v>
      </c>
      <c r="B242">
        <v>1</v>
      </c>
      <c r="C242" s="1">
        <v>1944623.3616820907</v>
      </c>
      <c r="D242" s="1">
        <f t="shared" si="9"/>
        <v>1917179.9341957141</v>
      </c>
      <c r="E242" s="1">
        <v>32504.904415514186</v>
      </c>
      <c r="F242" s="1">
        <f t="shared" si="11"/>
        <v>29254.413973962768</v>
      </c>
      <c r="G242" s="1">
        <f t="shared" si="10"/>
        <v>26328.972576566492</v>
      </c>
    </row>
    <row r="243" spans="1:7" x14ac:dyDescent="0.35">
      <c r="A243">
        <v>2042</v>
      </c>
      <c r="B243">
        <v>2</v>
      </c>
      <c r="C243" s="1">
        <v>1889736.5067093372</v>
      </c>
      <c r="D243" s="1">
        <f t="shared" si="9"/>
        <v>2254638.3165811431</v>
      </c>
      <c r="E243" s="1">
        <v>32528.602940059889</v>
      </c>
      <c r="F243" s="1">
        <f t="shared" si="11"/>
        <v>29275.742646053899</v>
      </c>
      <c r="G243" s="1">
        <f t="shared" si="10"/>
        <v>29275.742646053899</v>
      </c>
    </row>
    <row r="244" spans="1:7" x14ac:dyDescent="0.35">
      <c r="A244">
        <v>2042</v>
      </c>
      <c r="B244">
        <v>3</v>
      </c>
      <c r="C244" s="1">
        <v>2619540.1264529489</v>
      </c>
      <c r="D244" s="1">
        <f t="shared" si="9"/>
        <v>3370267.8630577046</v>
      </c>
      <c r="E244" s="1">
        <v>32552.301464605589</v>
      </c>
      <c r="F244" s="1">
        <f t="shared" si="11"/>
        <v>29297.07131814503</v>
      </c>
      <c r="G244" s="1">
        <f t="shared" si="10"/>
        <v>29297.07131814503</v>
      </c>
    </row>
    <row r="245" spans="1:7" x14ac:dyDescent="0.35">
      <c r="A245">
        <v>2042</v>
      </c>
      <c r="B245">
        <v>4</v>
      </c>
      <c r="C245" s="1">
        <v>4120995.5996624599</v>
      </c>
      <c r="D245" s="1">
        <f t="shared" si="9"/>
        <v>4541158.1639479399</v>
      </c>
      <c r="E245" s="1">
        <v>32575.999989151293</v>
      </c>
      <c r="F245" s="1">
        <f t="shared" si="11"/>
        <v>29318.399990236165</v>
      </c>
      <c r="G245" s="1">
        <f t="shared" si="10"/>
        <v>29318.399990236165</v>
      </c>
    </row>
    <row r="246" spans="1:7" x14ac:dyDescent="0.35">
      <c r="A246">
        <v>2042</v>
      </c>
      <c r="B246">
        <v>5</v>
      </c>
      <c r="C246" s="1">
        <v>4961320.7282334203</v>
      </c>
      <c r="D246" s="1">
        <f t="shared" si="9"/>
        <v>5516329.9619980734</v>
      </c>
      <c r="E246" s="1">
        <v>32599.698513696992</v>
      </c>
      <c r="F246" s="1">
        <f t="shared" si="11"/>
        <v>29339.728662327292</v>
      </c>
      <c r="G246" s="1">
        <f t="shared" si="10"/>
        <v>29339.728662327292</v>
      </c>
    </row>
    <row r="247" spans="1:7" x14ac:dyDescent="0.35">
      <c r="A247">
        <v>2042</v>
      </c>
      <c r="B247">
        <v>6</v>
      </c>
      <c r="C247" s="1">
        <v>6071339.1957627274</v>
      </c>
      <c r="D247" s="1">
        <f t="shared" si="9"/>
        <v>6396201.2165434314</v>
      </c>
      <c r="E247" s="1">
        <v>32623.397038242696</v>
      </c>
      <c r="F247" s="1">
        <f t="shared" si="11"/>
        <v>29361.057334418427</v>
      </c>
      <c r="G247" s="1">
        <f t="shared" si="10"/>
        <v>29361.057334418427</v>
      </c>
    </row>
    <row r="248" spans="1:7" x14ac:dyDescent="0.35">
      <c r="A248">
        <v>2042</v>
      </c>
      <c r="B248">
        <v>7</v>
      </c>
      <c r="C248" s="1">
        <v>6721063.2373241354</v>
      </c>
      <c r="D248" s="1">
        <f t="shared" si="9"/>
        <v>6497698.1061118701</v>
      </c>
      <c r="E248" s="1">
        <v>32647.095562788396</v>
      </c>
      <c r="F248" s="1">
        <f t="shared" si="11"/>
        <v>29382.386006509558</v>
      </c>
      <c r="G248" s="1">
        <f t="shared" si="10"/>
        <v>29382.386006509558</v>
      </c>
    </row>
    <row r="249" spans="1:7" x14ac:dyDescent="0.35">
      <c r="A249">
        <v>2042</v>
      </c>
      <c r="B249">
        <v>8</v>
      </c>
      <c r="C249" s="1">
        <v>6274332.9748996049</v>
      </c>
      <c r="D249" s="1">
        <f t="shared" si="9"/>
        <v>6176170.8876474984</v>
      </c>
      <c r="E249" s="1">
        <v>32670.794087334099</v>
      </c>
      <c r="F249" s="1">
        <f t="shared" si="11"/>
        <v>29403.714678600689</v>
      </c>
      <c r="G249" s="1">
        <f t="shared" si="10"/>
        <v>29403.714678600689</v>
      </c>
    </row>
    <row r="250" spans="1:7" x14ac:dyDescent="0.35">
      <c r="A250">
        <v>2042</v>
      </c>
      <c r="B250">
        <v>9</v>
      </c>
      <c r="C250" s="1">
        <v>6078008.8003953919</v>
      </c>
      <c r="D250" s="1">
        <f t="shared" si="9"/>
        <v>5395380.0389090506</v>
      </c>
      <c r="E250" s="1">
        <v>32694.492611879799</v>
      </c>
      <c r="F250" s="1">
        <f t="shared" si="11"/>
        <v>29425.04335069182</v>
      </c>
      <c r="G250" s="1">
        <f t="shared" si="10"/>
        <v>29425.04335069182</v>
      </c>
    </row>
    <row r="251" spans="1:7" x14ac:dyDescent="0.35">
      <c r="A251">
        <v>2042</v>
      </c>
      <c r="B251">
        <v>10</v>
      </c>
      <c r="C251" s="1">
        <v>4712751.2774227094</v>
      </c>
      <c r="D251" s="1">
        <f t="shared" si="9"/>
        <v>4166180.4758980973</v>
      </c>
      <c r="E251" s="1">
        <v>32718.191136425503</v>
      </c>
      <c r="F251" s="1">
        <f t="shared" si="11"/>
        <v>29446.372022782954</v>
      </c>
      <c r="G251" s="1">
        <f t="shared" si="10"/>
        <v>29446.372022782954</v>
      </c>
    </row>
    <row r="252" spans="1:7" x14ac:dyDescent="0.35">
      <c r="A252">
        <v>2042</v>
      </c>
      <c r="B252">
        <v>11</v>
      </c>
      <c r="C252" s="1">
        <v>3619609.6743734851</v>
      </c>
      <c r="D252" s="1">
        <f t="shared" si="9"/>
        <v>3131554.3465329888</v>
      </c>
      <c r="E252" s="1">
        <v>32741.889660971203</v>
      </c>
      <c r="F252" s="1">
        <f t="shared" si="11"/>
        <v>29467.700694874082</v>
      </c>
      <c r="G252" s="1">
        <f t="shared" si="10"/>
        <v>26520.930625386674</v>
      </c>
    </row>
    <row r="253" spans="1:7" x14ac:dyDescent="0.35">
      <c r="A253">
        <v>2042</v>
      </c>
      <c r="B253">
        <v>12</v>
      </c>
      <c r="C253" s="1">
        <v>2643499.0186924925</v>
      </c>
      <c r="D253" s="1">
        <f t="shared" si="9"/>
        <v>2307883.2120810514</v>
      </c>
      <c r="E253" s="1">
        <v>32765.588185516906</v>
      </c>
      <c r="F253" s="1">
        <f t="shared" si="11"/>
        <v>29489.029366965216</v>
      </c>
      <c r="G253" s="1">
        <f t="shared" si="10"/>
        <v>22116.772025223912</v>
      </c>
    </row>
    <row r="254" spans="1:7" x14ac:dyDescent="0.35">
      <c r="A254">
        <v>2043</v>
      </c>
      <c r="B254">
        <v>1</v>
      </c>
      <c r="C254" s="1">
        <v>1972267.4054696104</v>
      </c>
      <c r="D254" s="1">
        <f t="shared" si="9"/>
        <v>1944417.959329396</v>
      </c>
      <c r="E254" s="1">
        <v>32789.28671006261</v>
      </c>
      <c r="F254" s="1">
        <f t="shared" si="11"/>
        <v>29510.358039056351</v>
      </c>
      <c r="G254" s="1">
        <f t="shared" si="10"/>
        <v>26559.322235150717</v>
      </c>
    </row>
    <row r="255" spans="1:7" x14ac:dyDescent="0.35">
      <c r="A255">
        <v>2043</v>
      </c>
      <c r="B255">
        <v>2</v>
      </c>
      <c r="C255" s="1">
        <v>1916568.5131891819</v>
      </c>
      <c r="D255" s="1">
        <f t="shared" si="9"/>
        <v>2286629.5151206492</v>
      </c>
      <c r="E255" s="1">
        <v>32812.985234608313</v>
      </c>
      <c r="F255" s="1">
        <f t="shared" si="11"/>
        <v>29531.686711147482</v>
      </c>
      <c r="G255" s="1">
        <f t="shared" si="10"/>
        <v>29531.686711147482</v>
      </c>
    </row>
    <row r="256" spans="1:7" x14ac:dyDescent="0.35">
      <c r="A256">
        <v>2043</v>
      </c>
      <c r="B256">
        <v>3</v>
      </c>
      <c r="C256" s="1">
        <v>2656690.5170521168</v>
      </c>
      <c r="D256" s="1">
        <f t="shared" si="9"/>
        <v>3418030.6003250424</v>
      </c>
      <c r="E256" s="1">
        <v>32836.68375915401</v>
      </c>
      <c r="F256" s="1">
        <f t="shared" si="11"/>
        <v>29553.01538323861</v>
      </c>
      <c r="G256" s="1">
        <f t="shared" si="10"/>
        <v>29553.01538323861</v>
      </c>
    </row>
    <row r="257" spans="1:7" x14ac:dyDescent="0.35">
      <c r="A257">
        <v>2043</v>
      </c>
      <c r="B257">
        <v>4</v>
      </c>
      <c r="C257" s="1">
        <v>4179370.6835979675</v>
      </c>
      <c r="D257" s="1">
        <f t="shared" si="9"/>
        <v>4605443.5401375405</v>
      </c>
      <c r="E257" s="1">
        <v>32860.382283699713</v>
      </c>
      <c r="F257" s="1">
        <f t="shared" si="11"/>
        <v>29574.344055329744</v>
      </c>
      <c r="G257" s="1">
        <f t="shared" si="10"/>
        <v>29574.344055329744</v>
      </c>
    </row>
    <row r="258" spans="1:7" x14ac:dyDescent="0.35">
      <c r="A258">
        <v>2043</v>
      </c>
      <c r="B258">
        <v>5</v>
      </c>
      <c r="C258" s="1">
        <v>5031516.3966771141</v>
      </c>
      <c r="D258" s="1">
        <f t="shared" ref="D258:D321" si="12">(C258*0.5) + (C259*0.5)</f>
        <v>5594327.6447939854</v>
      </c>
      <c r="E258" s="1">
        <v>32884.080808245417</v>
      </c>
      <c r="F258" s="1">
        <f t="shared" si="11"/>
        <v>29595.672727420875</v>
      </c>
      <c r="G258" s="1">
        <f t="shared" ref="G258:G321" si="13">IF(B258=11, (F258*0.9), IF(B258=1, (F258*0.9), IF(B258=12, (F258*0.75),F258)))</f>
        <v>29595.672727420875</v>
      </c>
    </row>
    <row r="259" spans="1:7" x14ac:dyDescent="0.35">
      <c r="A259">
        <v>2043</v>
      </c>
      <c r="B259">
        <v>6</v>
      </c>
      <c r="C259" s="1">
        <v>6157138.8929108558</v>
      </c>
      <c r="D259" s="1">
        <f t="shared" si="12"/>
        <v>6486535.976499103</v>
      </c>
      <c r="E259" s="1">
        <v>32907.77933279112</v>
      </c>
      <c r="F259" s="1">
        <f t="shared" ref="F259:F322" si="14">E259*0.9</f>
        <v>29617.00139951201</v>
      </c>
      <c r="G259" s="1">
        <f t="shared" si="13"/>
        <v>29617.00139951201</v>
      </c>
    </row>
    <row r="260" spans="1:7" x14ac:dyDescent="0.35">
      <c r="A260">
        <v>2043</v>
      </c>
      <c r="B260">
        <v>7</v>
      </c>
      <c r="C260" s="1">
        <v>6815933.0600873493</v>
      </c>
      <c r="D260" s="1">
        <f t="shared" si="12"/>
        <v>6589363.0364118498</v>
      </c>
      <c r="E260" s="1">
        <v>32931.477857336817</v>
      </c>
      <c r="F260" s="1">
        <f t="shared" si="14"/>
        <v>29638.330071603137</v>
      </c>
      <c r="G260" s="1">
        <f t="shared" si="13"/>
        <v>29638.330071603137</v>
      </c>
    </row>
    <row r="261" spans="1:7" x14ac:dyDescent="0.35">
      <c r="A261">
        <v>2043</v>
      </c>
      <c r="B261">
        <v>8</v>
      </c>
      <c r="C261" s="1">
        <v>6362793.0127363503</v>
      </c>
      <c r="D261" s="1">
        <f t="shared" si="12"/>
        <v>6263196.6856468748</v>
      </c>
      <c r="E261" s="1">
        <v>32955.17638188252</v>
      </c>
      <c r="F261" s="1">
        <f t="shared" si="14"/>
        <v>29659.658743694268</v>
      </c>
      <c r="G261" s="1">
        <f t="shared" si="13"/>
        <v>29659.658743694268</v>
      </c>
    </row>
    <row r="262" spans="1:7" x14ac:dyDescent="0.35">
      <c r="A262">
        <v>2043</v>
      </c>
      <c r="B262">
        <v>9</v>
      </c>
      <c r="C262" s="1">
        <v>6163600.3585574003</v>
      </c>
      <c r="D262" s="1">
        <f t="shared" si="12"/>
        <v>5471319.8073030971</v>
      </c>
      <c r="E262" s="1">
        <v>32978.874906428224</v>
      </c>
      <c r="F262" s="1">
        <f t="shared" si="14"/>
        <v>29680.987415785403</v>
      </c>
      <c r="G262" s="1">
        <f t="shared" si="13"/>
        <v>29680.987415785403</v>
      </c>
    </row>
    <row r="263" spans="1:7" x14ac:dyDescent="0.35">
      <c r="A263">
        <v>2043</v>
      </c>
      <c r="B263">
        <v>10</v>
      </c>
      <c r="C263" s="1">
        <v>4779039.2560487948</v>
      </c>
      <c r="D263" s="1">
        <f t="shared" si="12"/>
        <v>4224750.7698153164</v>
      </c>
      <c r="E263" s="1">
        <v>33002.573430973927</v>
      </c>
      <c r="F263" s="1">
        <f t="shared" si="14"/>
        <v>29702.316087876534</v>
      </c>
      <c r="G263" s="1">
        <f t="shared" si="13"/>
        <v>29702.316087876534</v>
      </c>
    </row>
    <row r="264" spans="1:7" x14ac:dyDescent="0.35">
      <c r="A264">
        <v>2043</v>
      </c>
      <c r="B264">
        <v>11</v>
      </c>
      <c r="C264" s="1">
        <v>3670462.2835818389</v>
      </c>
      <c r="D264" s="1">
        <f t="shared" si="12"/>
        <v>3175528.4551705453</v>
      </c>
      <c r="E264" s="1">
        <v>33026.271955519631</v>
      </c>
      <c r="F264" s="1">
        <f t="shared" si="14"/>
        <v>29723.644759967669</v>
      </c>
      <c r="G264" s="1">
        <f t="shared" si="13"/>
        <v>26751.280283970904</v>
      </c>
    </row>
    <row r="265" spans="1:7" x14ac:dyDescent="0.35">
      <c r="A265">
        <v>2043</v>
      </c>
      <c r="B265">
        <v>12</v>
      </c>
      <c r="C265" s="1">
        <v>2680594.6267592516</v>
      </c>
      <c r="D265" s="1">
        <f t="shared" si="12"/>
        <v>2340253.0380081907</v>
      </c>
      <c r="E265" s="1">
        <v>33049.970480065327</v>
      </c>
      <c r="F265" s="1">
        <f t="shared" si="14"/>
        <v>29744.973432058796</v>
      </c>
      <c r="G265" s="1">
        <f t="shared" si="13"/>
        <v>22308.730074044099</v>
      </c>
    </row>
    <row r="266" spans="1:7" x14ac:dyDescent="0.35">
      <c r="A266">
        <v>2044</v>
      </c>
      <c r="B266">
        <v>1</v>
      </c>
      <c r="C266" s="1">
        <v>1999911.4492571298</v>
      </c>
      <c r="D266" s="1">
        <f t="shared" si="12"/>
        <v>1974933.2197407666</v>
      </c>
      <c r="E266" s="1">
        <v>33073.669004611031</v>
      </c>
      <c r="F266" s="1">
        <f t="shared" si="14"/>
        <v>29766.302104149927</v>
      </c>
      <c r="G266" s="1">
        <f t="shared" si="13"/>
        <v>26789.671893734936</v>
      </c>
    </row>
    <row r="267" spans="1:7" x14ac:dyDescent="0.35">
      <c r="A267">
        <v>2044</v>
      </c>
      <c r="B267">
        <v>2</v>
      </c>
      <c r="C267" s="1">
        <v>1949954.9902244033</v>
      </c>
      <c r="D267" s="1">
        <f t="shared" si="12"/>
        <v>2364432.2790586529</v>
      </c>
      <c r="E267" s="1">
        <v>33097.367529156734</v>
      </c>
      <c r="F267" s="1">
        <f t="shared" si="14"/>
        <v>29787.630776241062</v>
      </c>
      <c r="G267" s="1">
        <f t="shared" si="13"/>
        <v>29787.630776241062</v>
      </c>
    </row>
    <row r="268" spans="1:7" x14ac:dyDescent="0.35">
      <c r="A268">
        <v>2044</v>
      </c>
      <c r="B268">
        <v>3</v>
      </c>
      <c r="C268" s="1">
        <v>2778909.567892903</v>
      </c>
      <c r="D268" s="1">
        <f t="shared" si="12"/>
        <v>3508327.6677131895</v>
      </c>
      <c r="E268" s="1">
        <v>33121.066053702438</v>
      </c>
      <c r="F268" s="1">
        <f t="shared" si="14"/>
        <v>29808.959448332196</v>
      </c>
      <c r="G268" s="1">
        <f t="shared" si="13"/>
        <v>29808.959448332196</v>
      </c>
    </row>
    <row r="269" spans="1:7" x14ac:dyDescent="0.35">
      <c r="A269">
        <v>2044</v>
      </c>
      <c r="B269">
        <v>4</v>
      </c>
      <c r="C269" s="1">
        <v>4237745.7675334755</v>
      </c>
      <c r="D269" s="1">
        <f t="shared" si="12"/>
        <v>4669728.9163271412</v>
      </c>
      <c r="E269" s="1">
        <v>33144.764578248141</v>
      </c>
      <c r="F269" s="1">
        <f t="shared" si="14"/>
        <v>29830.288120423327</v>
      </c>
      <c r="G269" s="1">
        <f t="shared" si="13"/>
        <v>29830.288120423327</v>
      </c>
    </row>
    <row r="270" spans="1:7" x14ac:dyDescent="0.35">
      <c r="A270">
        <v>2044</v>
      </c>
      <c r="B270">
        <v>5</v>
      </c>
      <c r="C270" s="1">
        <v>5101712.0651208069</v>
      </c>
      <c r="D270" s="1">
        <f t="shared" si="12"/>
        <v>5672325.3275898956</v>
      </c>
      <c r="E270" s="1">
        <v>33168.463102793838</v>
      </c>
      <c r="F270" s="1">
        <f t="shared" si="14"/>
        <v>29851.616792514455</v>
      </c>
      <c r="G270" s="1">
        <f t="shared" si="13"/>
        <v>29851.616792514455</v>
      </c>
    </row>
    <row r="271" spans="1:7" x14ac:dyDescent="0.35">
      <c r="A271">
        <v>2044</v>
      </c>
      <c r="B271">
        <v>6</v>
      </c>
      <c r="C271" s="1">
        <v>6242938.5900589852</v>
      </c>
      <c r="D271" s="1">
        <f t="shared" si="12"/>
        <v>6576870.7364547756</v>
      </c>
      <c r="E271" s="1">
        <v>33192.161627339541</v>
      </c>
      <c r="F271" s="1">
        <f t="shared" si="14"/>
        <v>29872.945464605589</v>
      </c>
      <c r="G271" s="1">
        <f t="shared" si="13"/>
        <v>29872.945464605589</v>
      </c>
    </row>
    <row r="272" spans="1:7" x14ac:dyDescent="0.35">
      <c r="A272">
        <v>2044</v>
      </c>
      <c r="B272">
        <v>7</v>
      </c>
      <c r="C272" s="1">
        <v>6910802.882850565</v>
      </c>
      <c r="D272" s="1">
        <f t="shared" si="12"/>
        <v>6681027.9667118303</v>
      </c>
      <c r="E272" s="1">
        <v>33215.860151885245</v>
      </c>
      <c r="F272" s="1">
        <f t="shared" si="14"/>
        <v>29894.27413669672</v>
      </c>
      <c r="G272" s="1">
        <f t="shared" si="13"/>
        <v>29894.27413669672</v>
      </c>
    </row>
    <row r="273" spans="1:7" x14ac:dyDescent="0.35">
      <c r="A273">
        <v>2044</v>
      </c>
      <c r="B273">
        <v>8</v>
      </c>
      <c r="C273" s="1">
        <v>6451253.0505730966</v>
      </c>
      <c r="D273" s="1">
        <f t="shared" si="12"/>
        <v>6350222.4836462522</v>
      </c>
      <c r="E273" s="1">
        <v>33239.558676430941</v>
      </c>
      <c r="F273" s="1">
        <f t="shared" si="14"/>
        <v>29915.602808787848</v>
      </c>
      <c r="G273" s="1">
        <f t="shared" si="13"/>
        <v>29915.602808787848</v>
      </c>
    </row>
    <row r="274" spans="1:7" x14ac:dyDescent="0.35">
      <c r="A274">
        <v>2044</v>
      </c>
      <c r="B274">
        <v>9</v>
      </c>
      <c r="C274" s="1">
        <v>6249191.9167194078</v>
      </c>
      <c r="D274" s="1">
        <f t="shared" si="12"/>
        <v>5547259.5756971445</v>
      </c>
      <c r="E274" s="1">
        <v>33263.257200976645</v>
      </c>
      <c r="F274" s="1">
        <f t="shared" si="14"/>
        <v>29936.931480878982</v>
      </c>
      <c r="G274" s="1">
        <f t="shared" si="13"/>
        <v>29936.931480878982</v>
      </c>
    </row>
    <row r="275" spans="1:7" x14ac:dyDescent="0.35">
      <c r="A275">
        <v>2044</v>
      </c>
      <c r="B275">
        <v>10</v>
      </c>
      <c r="C275" s="1">
        <v>4845327.2346748803</v>
      </c>
      <c r="D275" s="1">
        <f t="shared" si="12"/>
        <v>4283321.0637325365</v>
      </c>
      <c r="E275" s="1">
        <v>33286.955725522348</v>
      </c>
      <c r="F275" s="1">
        <f t="shared" si="14"/>
        <v>29958.260152970113</v>
      </c>
      <c r="G275" s="1">
        <f t="shared" si="13"/>
        <v>29958.260152970113</v>
      </c>
    </row>
    <row r="276" spans="1:7" x14ac:dyDescent="0.35">
      <c r="A276">
        <v>2044</v>
      </c>
      <c r="B276">
        <v>11</v>
      </c>
      <c r="C276" s="1">
        <v>3721314.8927901932</v>
      </c>
      <c r="D276" s="1">
        <f t="shared" si="12"/>
        <v>3219502.5638081017</v>
      </c>
      <c r="E276" s="1">
        <v>33310.654250068052</v>
      </c>
      <c r="F276" s="1">
        <f t="shared" si="14"/>
        <v>29979.588825061248</v>
      </c>
      <c r="G276" s="1">
        <f t="shared" si="13"/>
        <v>26981.629942555122</v>
      </c>
    </row>
    <row r="277" spans="1:7" x14ac:dyDescent="0.35">
      <c r="A277">
        <v>2044</v>
      </c>
      <c r="B277">
        <v>12</v>
      </c>
      <c r="C277" s="1">
        <v>2717690.2348260102</v>
      </c>
      <c r="D277" s="1">
        <f t="shared" si="12"/>
        <v>2372622.86393533</v>
      </c>
      <c r="E277" s="1">
        <v>33334.352774613755</v>
      </c>
      <c r="F277" s="1">
        <f t="shared" si="14"/>
        <v>30000.917497152379</v>
      </c>
      <c r="G277" s="1">
        <f t="shared" si="13"/>
        <v>22500.688122864285</v>
      </c>
    </row>
    <row r="278" spans="1:7" x14ac:dyDescent="0.35">
      <c r="A278">
        <v>2045</v>
      </c>
      <c r="B278">
        <v>1</v>
      </c>
      <c r="C278" s="1">
        <v>2027555.4930446497</v>
      </c>
      <c r="D278" s="1">
        <f t="shared" si="12"/>
        <v>1998894.0095967604</v>
      </c>
      <c r="E278" s="1">
        <v>33358.051299159459</v>
      </c>
      <c r="F278" s="1">
        <f t="shared" si="14"/>
        <v>30022.246169243514</v>
      </c>
      <c r="G278" s="1">
        <f t="shared" si="13"/>
        <v>27020.021552319162</v>
      </c>
    </row>
    <row r="279" spans="1:7" x14ac:dyDescent="0.35">
      <c r="A279">
        <v>2045</v>
      </c>
      <c r="B279">
        <v>2</v>
      </c>
      <c r="C279" s="1">
        <v>1970232.5261488711</v>
      </c>
      <c r="D279" s="1">
        <f t="shared" si="12"/>
        <v>2350611.9121996611</v>
      </c>
      <c r="E279" s="1">
        <v>33381.749823705155</v>
      </c>
      <c r="F279" s="1">
        <f t="shared" si="14"/>
        <v>30043.574841334641</v>
      </c>
      <c r="G279" s="1">
        <f t="shared" si="13"/>
        <v>30043.574841334641</v>
      </c>
    </row>
    <row r="280" spans="1:7" x14ac:dyDescent="0.35">
      <c r="A280">
        <v>2045</v>
      </c>
      <c r="B280">
        <v>3</v>
      </c>
      <c r="C280" s="1">
        <v>2730991.2982504517</v>
      </c>
      <c r="D280" s="1">
        <f t="shared" si="12"/>
        <v>3513556.0748597169</v>
      </c>
      <c r="E280" s="1">
        <v>33405.448348250859</v>
      </c>
      <c r="F280" s="1">
        <f t="shared" si="14"/>
        <v>30064.903513425772</v>
      </c>
      <c r="G280" s="1">
        <f t="shared" si="13"/>
        <v>30064.903513425772</v>
      </c>
    </row>
    <row r="281" spans="1:7" x14ac:dyDescent="0.35">
      <c r="A281">
        <v>2045</v>
      </c>
      <c r="B281">
        <v>4</v>
      </c>
      <c r="C281" s="1">
        <v>4296120.8514689822</v>
      </c>
      <c r="D281" s="1">
        <f t="shared" si="12"/>
        <v>4734014.2925167419</v>
      </c>
      <c r="E281" s="1">
        <v>33429.146872796562</v>
      </c>
      <c r="F281" s="1">
        <f t="shared" si="14"/>
        <v>30086.232185516907</v>
      </c>
      <c r="G281" s="1">
        <f t="shared" si="13"/>
        <v>30086.232185516907</v>
      </c>
    </row>
    <row r="282" spans="1:7" x14ac:dyDescent="0.35">
      <c r="A282">
        <v>2045</v>
      </c>
      <c r="B282">
        <v>5</v>
      </c>
      <c r="C282" s="1">
        <v>5171907.7335645016</v>
      </c>
      <c r="D282" s="1">
        <f t="shared" si="12"/>
        <v>5750323.0103858076</v>
      </c>
      <c r="E282" s="1">
        <v>33452.845397342258</v>
      </c>
      <c r="F282" s="1">
        <f t="shared" si="14"/>
        <v>30107.560857608034</v>
      </c>
      <c r="G282" s="1">
        <f t="shared" si="13"/>
        <v>30107.560857608034</v>
      </c>
    </row>
    <row r="283" spans="1:7" x14ac:dyDescent="0.35">
      <c r="A283">
        <v>2045</v>
      </c>
      <c r="B283">
        <v>6</v>
      </c>
      <c r="C283" s="1">
        <v>6328738.2872071145</v>
      </c>
      <c r="D283" s="1">
        <f t="shared" si="12"/>
        <v>6667205.4964104481</v>
      </c>
      <c r="E283" s="1">
        <v>33476.543921887962</v>
      </c>
      <c r="F283" s="1">
        <f t="shared" si="14"/>
        <v>30128.889529699165</v>
      </c>
      <c r="G283" s="1">
        <f t="shared" si="13"/>
        <v>30128.889529699165</v>
      </c>
    </row>
    <row r="284" spans="1:7" x14ac:dyDescent="0.35">
      <c r="A284">
        <v>2045</v>
      </c>
      <c r="B284">
        <v>7</v>
      </c>
      <c r="C284" s="1">
        <v>7005672.7056137808</v>
      </c>
      <c r="D284" s="1">
        <f t="shared" si="12"/>
        <v>6772692.8970118118</v>
      </c>
      <c r="E284" s="1">
        <v>33500.242446433665</v>
      </c>
      <c r="F284" s="1">
        <f t="shared" si="14"/>
        <v>30150.2182017903</v>
      </c>
      <c r="G284" s="1">
        <f t="shared" si="13"/>
        <v>30150.2182017903</v>
      </c>
    </row>
    <row r="285" spans="1:7" x14ac:dyDescent="0.35">
      <c r="A285">
        <v>2045</v>
      </c>
      <c r="B285">
        <v>8</v>
      </c>
      <c r="C285" s="1">
        <v>6539713.0884098429</v>
      </c>
      <c r="D285" s="1">
        <f t="shared" si="12"/>
        <v>6437248.2816456296</v>
      </c>
      <c r="E285" s="1">
        <v>33523.940970979369</v>
      </c>
      <c r="F285" s="1">
        <f t="shared" si="14"/>
        <v>30171.546873881434</v>
      </c>
      <c r="G285" s="1">
        <f t="shared" si="13"/>
        <v>30171.546873881434</v>
      </c>
    </row>
    <row r="286" spans="1:7" x14ac:dyDescent="0.35">
      <c r="A286">
        <v>2045</v>
      </c>
      <c r="B286">
        <v>9</v>
      </c>
      <c r="C286" s="1">
        <v>6334783.4748814162</v>
      </c>
      <c r="D286" s="1">
        <f t="shared" si="12"/>
        <v>5623199.344091191</v>
      </c>
      <c r="E286" s="1">
        <v>33547.639495525073</v>
      </c>
      <c r="F286" s="1">
        <f t="shared" si="14"/>
        <v>30192.875545972565</v>
      </c>
      <c r="G286" s="1">
        <f t="shared" si="13"/>
        <v>30192.875545972565</v>
      </c>
    </row>
    <row r="287" spans="1:7" x14ac:dyDescent="0.35">
      <c r="A287">
        <v>2045</v>
      </c>
      <c r="B287">
        <v>10</v>
      </c>
      <c r="C287" s="1">
        <v>4911615.2133009657</v>
      </c>
      <c r="D287" s="1">
        <f t="shared" si="12"/>
        <v>4341891.3576497566</v>
      </c>
      <c r="E287" s="1">
        <v>33571.338020070769</v>
      </c>
      <c r="F287" s="1">
        <f t="shared" si="14"/>
        <v>30214.204218063693</v>
      </c>
      <c r="G287" s="1">
        <f t="shared" si="13"/>
        <v>30214.204218063693</v>
      </c>
    </row>
    <row r="288" spans="1:7" x14ac:dyDescent="0.35">
      <c r="A288">
        <v>2045</v>
      </c>
      <c r="B288">
        <v>11</v>
      </c>
      <c r="C288" s="1">
        <v>3772167.5019985484</v>
      </c>
      <c r="D288" s="1">
        <f t="shared" si="12"/>
        <v>3263476.6724456586</v>
      </c>
      <c r="E288" s="1">
        <v>33595.036544616472</v>
      </c>
      <c r="F288" s="1">
        <f t="shared" si="14"/>
        <v>30235.532890154827</v>
      </c>
      <c r="G288" s="1">
        <f t="shared" si="13"/>
        <v>27211.979601139345</v>
      </c>
    </row>
    <row r="289" spans="1:7" x14ac:dyDescent="0.35">
      <c r="A289">
        <v>2045</v>
      </c>
      <c r="B289">
        <v>12</v>
      </c>
      <c r="C289" s="1">
        <v>2754785.8428927688</v>
      </c>
      <c r="D289" s="1">
        <f t="shared" si="12"/>
        <v>2404992.6898624692</v>
      </c>
      <c r="E289" s="1">
        <v>33618.735069162176</v>
      </c>
      <c r="F289" s="1">
        <f t="shared" si="14"/>
        <v>30256.861562245958</v>
      </c>
      <c r="G289" s="1">
        <f t="shared" si="13"/>
        <v>22692.646171684468</v>
      </c>
    </row>
    <row r="290" spans="1:7" x14ac:dyDescent="0.35">
      <c r="A290">
        <v>2046</v>
      </c>
      <c r="B290">
        <v>1</v>
      </c>
      <c r="C290" s="1">
        <v>2055199.5368321692</v>
      </c>
      <c r="D290" s="1">
        <f t="shared" si="12"/>
        <v>2026132.0347304426</v>
      </c>
      <c r="E290" s="1">
        <v>33642.433593707879</v>
      </c>
      <c r="F290" s="1">
        <f t="shared" si="14"/>
        <v>30278.190234337093</v>
      </c>
      <c r="G290" s="1">
        <f t="shared" si="13"/>
        <v>27250.371210903384</v>
      </c>
    </row>
    <row r="291" spans="1:7" x14ac:dyDescent="0.35">
      <c r="A291">
        <v>2046</v>
      </c>
      <c r="B291">
        <v>2</v>
      </c>
      <c r="C291" s="1">
        <v>1997064.532628716</v>
      </c>
      <c r="D291" s="1">
        <f t="shared" si="12"/>
        <v>2382603.1107391678</v>
      </c>
      <c r="E291" s="1">
        <v>33666.132118253576</v>
      </c>
      <c r="F291" s="1">
        <f t="shared" si="14"/>
        <v>30299.51890642822</v>
      </c>
      <c r="G291" s="1">
        <f t="shared" si="13"/>
        <v>30299.51890642822</v>
      </c>
    </row>
    <row r="292" spans="1:7" x14ac:dyDescent="0.35">
      <c r="A292">
        <v>2046</v>
      </c>
      <c r="B292">
        <v>3</v>
      </c>
      <c r="C292" s="1">
        <v>2768141.6888496196</v>
      </c>
      <c r="D292" s="1">
        <f t="shared" si="12"/>
        <v>3561318.8121270551</v>
      </c>
      <c r="E292" s="1">
        <v>33689.830642799279</v>
      </c>
      <c r="F292" s="1">
        <f t="shared" si="14"/>
        <v>30320.847578519351</v>
      </c>
      <c r="G292" s="1">
        <f t="shared" si="13"/>
        <v>30320.847578519351</v>
      </c>
    </row>
    <row r="293" spans="1:7" x14ac:dyDescent="0.35">
      <c r="A293">
        <v>2046</v>
      </c>
      <c r="B293">
        <v>4</v>
      </c>
      <c r="C293" s="1">
        <v>4354495.9354044907</v>
      </c>
      <c r="D293" s="1">
        <f t="shared" si="12"/>
        <v>4798299.6687063426</v>
      </c>
      <c r="E293" s="1">
        <v>33713.529167344983</v>
      </c>
      <c r="F293" s="1">
        <f t="shared" si="14"/>
        <v>30342.176250610486</v>
      </c>
      <c r="G293" s="1">
        <f t="shared" si="13"/>
        <v>30342.176250610486</v>
      </c>
    </row>
    <row r="294" spans="1:7" x14ac:dyDescent="0.35">
      <c r="A294">
        <v>2046</v>
      </c>
      <c r="B294">
        <v>5</v>
      </c>
      <c r="C294" s="1">
        <v>5242103.4020081935</v>
      </c>
      <c r="D294" s="1">
        <f t="shared" si="12"/>
        <v>5828320.6931817178</v>
      </c>
      <c r="E294" s="1">
        <v>33737.227691890686</v>
      </c>
      <c r="F294" s="1">
        <f t="shared" si="14"/>
        <v>30363.504922701617</v>
      </c>
      <c r="G294" s="1">
        <f t="shared" si="13"/>
        <v>30363.504922701617</v>
      </c>
    </row>
    <row r="295" spans="1:7" x14ac:dyDescent="0.35">
      <c r="A295">
        <v>2046</v>
      </c>
      <c r="B295">
        <v>6</v>
      </c>
      <c r="C295" s="1">
        <v>6414537.9843552429</v>
      </c>
      <c r="D295" s="1">
        <f t="shared" si="12"/>
        <v>6757540.2563661188</v>
      </c>
      <c r="E295" s="1">
        <v>33760.92621643639</v>
      </c>
      <c r="F295" s="1">
        <f t="shared" si="14"/>
        <v>30384.833594792752</v>
      </c>
      <c r="G295" s="1">
        <f t="shared" si="13"/>
        <v>30384.833594792752</v>
      </c>
    </row>
    <row r="296" spans="1:7" x14ac:dyDescent="0.35">
      <c r="A296">
        <v>2046</v>
      </c>
      <c r="B296">
        <v>7</v>
      </c>
      <c r="C296" s="1">
        <v>7100542.5283769947</v>
      </c>
      <c r="D296" s="1">
        <f t="shared" si="12"/>
        <v>6864357.8273117915</v>
      </c>
      <c r="E296" s="1">
        <v>33784.624740982086</v>
      </c>
      <c r="F296" s="1">
        <f t="shared" si="14"/>
        <v>30406.162266883879</v>
      </c>
      <c r="G296" s="1">
        <f t="shared" si="13"/>
        <v>30406.162266883879</v>
      </c>
    </row>
    <row r="297" spans="1:7" x14ac:dyDescent="0.35">
      <c r="A297">
        <v>2046</v>
      </c>
      <c r="B297">
        <v>8</v>
      </c>
      <c r="C297" s="1">
        <v>6628173.1262465883</v>
      </c>
      <c r="D297" s="1">
        <f t="shared" si="12"/>
        <v>6524274.079645006</v>
      </c>
      <c r="E297" s="1">
        <v>33808.32326552779</v>
      </c>
      <c r="F297" s="1">
        <f t="shared" si="14"/>
        <v>30427.49093897501</v>
      </c>
      <c r="G297" s="1">
        <f t="shared" si="13"/>
        <v>30427.49093897501</v>
      </c>
    </row>
    <row r="298" spans="1:7" x14ac:dyDescent="0.35">
      <c r="A298">
        <v>2046</v>
      </c>
      <c r="B298">
        <v>9</v>
      </c>
      <c r="C298" s="1">
        <v>6420375.0330434237</v>
      </c>
      <c r="D298" s="1">
        <f t="shared" si="12"/>
        <v>5699139.1124852374</v>
      </c>
      <c r="E298" s="1">
        <v>33832.021790073493</v>
      </c>
      <c r="F298" s="1">
        <f t="shared" si="14"/>
        <v>30448.819611066145</v>
      </c>
      <c r="G298" s="1">
        <f t="shared" si="13"/>
        <v>30448.819611066145</v>
      </c>
    </row>
    <row r="299" spans="1:7" x14ac:dyDescent="0.35">
      <c r="A299">
        <v>2046</v>
      </c>
      <c r="B299">
        <v>10</v>
      </c>
      <c r="C299" s="1">
        <v>4977903.1919270512</v>
      </c>
      <c r="D299" s="1">
        <f t="shared" si="12"/>
        <v>4400461.6515669767</v>
      </c>
      <c r="E299" s="1">
        <v>33855.72031461919</v>
      </c>
      <c r="F299" s="1">
        <f t="shared" si="14"/>
        <v>30470.148283157272</v>
      </c>
      <c r="G299" s="1">
        <f t="shared" si="13"/>
        <v>30470.148283157272</v>
      </c>
    </row>
    <row r="300" spans="1:7" x14ac:dyDescent="0.35">
      <c r="A300">
        <v>2046</v>
      </c>
      <c r="B300">
        <v>11</v>
      </c>
      <c r="C300" s="1">
        <v>3823020.1112069022</v>
      </c>
      <c r="D300" s="1">
        <f t="shared" si="12"/>
        <v>3307450.781083215</v>
      </c>
      <c r="E300" s="1">
        <v>33879.418839164893</v>
      </c>
      <c r="F300" s="1">
        <f t="shared" si="14"/>
        <v>30491.476955248403</v>
      </c>
      <c r="G300" s="1">
        <f t="shared" si="13"/>
        <v>27442.329259723563</v>
      </c>
    </row>
    <row r="301" spans="1:7" x14ac:dyDescent="0.35">
      <c r="A301">
        <v>2046</v>
      </c>
      <c r="B301">
        <v>12</v>
      </c>
      <c r="C301" s="1">
        <v>2791881.4509595279</v>
      </c>
      <c r="D301" s="1">
        <f t="shared" si="12"/>
        <v>2437362.5157896085</v>
      </c>
      <c r="E301" s="1">
        <v>33903.117363710597</v>
      </c>
      <c r="F301" s="1">
        <f t="shared" si="14"/>
        <v>30512.805627339538</v>
      </c>
      <c r="G301" s="1">
        <f t="shared" si="13"/>
        <v>22884.604220504654</v>
      </c>
    </row>
    <row r="302" spans="1:7" x14ac:dyDescent="0.35">
      <c r="A302">
        <v>2047</v>
      </c>
      <c r="B302">
        <v>1</v>
      </c>
      <c r="C302" s="1">
        <v>2082843.5806196888</v>
      </c>
      <c r="D302" s="1">
        <f t="shared" si="12"/>
        <v>2053370.0598641247</v>
      </c>
      <c r="E302" s="1">
        <v>33926.8158882563</v>
      </c>
      <c r="F302" s="1">
        <f t="shared" si="14"/>
        <v>30534.134299430672</v>
      </c>
      <c r="G302" s="1">
        <f t="shared" si="13"/>
        <v>27480.720869487606</v>
      </c>
    </row>
    <row r="303" spans="1:7" x14ac:dyDescent="0.35">
      <c r="A303">
        <v>2047</v>
      </c>
      <c r="B303">
        <v>2</v>
      </c>
      <c r="C303" s="1">
        <v>2023896.5391085607</v>
      </c>
      <c r="D303" s="1">
        <f t="shared" si="12"/>
        <v>2414594.3092786735</v>
      </c>
      <c r="E303" s="1">
        <v>33950.514412802004</v>
      </c>
      <c r="F303" s="1">
        <f t="shared" si="14"/>
        <v>30555.462971521803</v>
      </c>
      <c r="G303" s="1">
        <f t="shared" si="13"/>
        <v>30555.462971521803</v>
      </c>
    </row>
    <row r="304" spans="1:7" x14ac:dyDescent="0.35">
      <c r="A304">
        <v>2047</v>
      </c>
      <c r="B304">
        <v>3</v>
      </c>
      <c r="C304" s="1">
        <v>2805292.0794487866</v>
      </c>
      <c r="D304" s="1">
        <f t="shared" si="12"/>
        <v>3609081.5493943929</v>
      </c>
      <c r="E304" s="1">
        <v>33974.212937347707</v>
      </c>
      <c r="F304" s="1">
        <f t="shared" si="14"/>
        <v>30576.791643612938</v>
      </c>
      <c r="G304" s="1">
        <f t="shared" si="13"/>
        <v>30576.791643612938</v>
      </c>
    </row>
    <row r="305" spans="1:7" x14ac:dyDescent="0.35">
      <c r="A305">
        <v>2047</v>
      </c>
      <c r="B305">
        <v>4</v>
      </c>
      <c r="C305" s="1">
        <v>4412871.0193399992</v>
      </c>
      <c r="D305" s="1">
        <f t="shared" si="12"/>
        <v>4862585.0448959433</v>
      </c>
      <c r="E305" s="1">
        <v>33997.911461893404</v>
      </c>
      <c r="F305" s="1">
        <f t="shared" si="14"/>
        <v>30598.120315704065</v>
      </c>
      <c r="G305" s="1">
        <f t="shared" si="13"/>
        <v>30598.120315704065</v>
      </c>
    </row>
    <row r="306" spans="1:7" x14ac:dyDescent="0.35">
      <c r="A306">
        <v>2047</v>
      </c>
      <c r="B306">
        <v>5</v>
      </c>
      <c r="C306" s="1">
        <v>5312299.0704518873</v>
      </c>
      <c r="D306" s="1">
        <f t="shared" si="12"/>
        <v>5906318.3759776298</v>
      </c>
      <c r="E306" s="1">
        <v>34021.609986439107</v>
      </c>
      <c r="F306" s="1">
        <f t="shared" si="14"/>
        <v>30619.448987795196</v>
      </c>
      <c r="G306" s="1">
        <f t="shared" si="13"/>
        <v>30619.448987795196</v>
      </c>
    </row>
    <row r="307" spans="1:7" x14ac:dyDescent="0.35">
      <c r="A307">
        <v>2047</v>
      </c>
      <c r="B307">
        <v>6</v>
      </c>
      <c r="C307" s="1">
        <v>6500337.6815033723</v>
      </c>
      <c r="D307" s="1">
        <f t="shared" si="12"/>
        <v>6847875.0163217913</v>
      </c>
      <c r="E307" s="1">
        <v>34045.308510984811</v>
      </c>
      <c r="F307" s="1">
        <f t="shared" si="14"/>
        <v>30640.777659886331</v>
      </c>
      <c r="G307" s="1">
        <f t="shared" si="13"/>
        <v>30640.777659886331</v>
      </c>
    </row>
    <row r="308" spans="1:7" x14ac:dyDescent="0.35">
      <c r="A308">
        <v>2047</v>
      </c>
      <c r="B308">
        <v>7</v>
      </c>
      <c r="C308" s="1">
        <v>7195412.3511402095</v>
      </c>
      <c r="D308" s="1">
        <f t="shared" si="12"/>
        <v>6956022.757611772</v>
      </c>
      <c r="E308" s="1">
        <v>34069.007035530514</v>
      </c>
      <c r="F308" s="1">
        <f t="shared" si="14"/>
        <v>30662.106331977462</v>
      </c>
      <c r="G308" s="1">
        <f t="shared" si="13"/>
        <v>30662.106331977462</v>
      </c>
    </row>
    <row r="309" spans="1:7" x14ac:dyDescent="0.35">
      <c r="A309">
        <v>2047</v>
      </c>
      <c r="B309">
        <v>8</v>
      </c>
      <c r="C309" s="1">
        <v>6716633.1640833337</v>
      </c>
      <c r="D309" s="1">
        <f t="shared" si="12"/>
        <v>6611299.8776443824</v>
      </c>
      <c r="E309" s="1">
        <v>34092.705560076211</v>
      </c>
      <c r="F309" s="1">
        <f t="shared" si="14"/>
        <v>30683.435004068589</v>
      </c>
      <c r="G309" s="1">
        <f t="shared" si="13"/>
        <v>30683.435004068589</v>
      </c>
    </row>
    <row r="310" spans="1:7" x14ac:dyDescent="0.35">
      <c r="A310">
        <v>2047</v>
      </c>
      <c r="B310">
        <v>9</v>
      </c>
      <c r="C310" s="1">
        <v>6505966.5912054311</v>
      </c>
      <c r="D310" s="1">
        <f t="shared" si="12"/>
        <v>5775078.8808792839</v>
      </c>
      <c r="E310" s="1">
        <v>34116.404084621914</v>
      </c>
      <c r="F310" s="1">
        <f t="shared" si="14"/>
        <v>30704.763676159724</v>
      </c>
      <c r="G310" s="1">
        <f t="shared" si="13"/>
        <v>30704.763676159724</v>
      </c>
    </row>
    <row r="311" spans="1:7" x14ac:dyDescent="0.35">
      <c r="A311">
        <v>2047</v>
      </c>
      <c r="B311">
        <v>10</v>
      </c>
      <c r="C311" s="1">
        <v>5044191.1705531366</v>
      </c>
      <c r="D311" s="1">
        <f t="shared" si="12"/>
        <v>4459031.9454841968</v>
      </c>
      <c r="E311" s="1">
        <v>34140.102609167618</v>
      </c>
      <c r="F311" s="1">
        <f t="shared" si="14"/>
        <v>30726.092348250855</v>
      </c>
      <c r="G311" s="1">
        <f t="shared" si="13"/>
        <v>30726.092348250855</v>
      </c>
    </row>
    <row r="312" spans="1:7" x14ac:dyDescent="0.35">
      <c r="A312">
        <v>2047</v>
      </c>
      <c r="B312">
        <v>11</v>
      </c>
      <c r="C312" s="1">
        <v>3873872.7204152569</v>
      </c>
      <c r="D312" s="1">
        <f t="shared" si="12"/>
        <v>3351424.8897207724</v>
      </c>
      <c r="E312" s="1">
        <v>34163.801133713321</v>
      </c>
      <c r="F312" s="1">
        <f t="shared" si="14"/>
        <v>30747.42102034199</v>
      </c>
      <c r="G312" s="1">
        <f t="shared" si="13"/>
        <v>27672.678918307793</v>
      </c>
    </row>
    <row r="313" spans="1:7" x14ac:dyDescent="0.35">
      <c r="A313">
        <v>2047</v>
      </c>
      <c r="B313">
        <v>12</v>
      </c>
      <c r="C313" s="1">
        <v>2828977.0590262874</v>
      </c>
      <c r="D313" s="1">
        <f t="shared" si="12"/>
        <v>2469732.3417167482</v>
      </c>
      <c r="E313" s="1">
        <v>34187.499658259017</v>
      </c>
      <c r="F313" s="1">
        <f t="shared" si="14"/>
        <v>30768.749692433117</v>
      </c>
      <c r="G313" s="1">
        <f t="shared" si="13"/>
        <v>23076.562269324837</v>
      </c>
    </row>
    <row r="314" spans="1:7" x14ac:dyDescent="0.35">
      <c r="A314">
        <v>2048</v>
      </c>
      <c r="B314">
        <v>1</v>
      </c>
      <c r="C314" s="1">
        <v>2110487.624407209</v>
      </c>
      <c r="D314" s="1">
        <f t="shared" si="12"/>
        <v>2084066.3118875013</v>
      </c>
      <c r="E314" s="1">
        <v>34211.198182804721</v>
      </c>
      <c r="F314" s="1">
        <f t="shared" si="14"/>
        <v>30790.078364524248</v>
      </c>
      <c r="G314" s="1">
        <f t="shared" si="13"/>
        <v>27711.070528071825</v>
      </c>
    </row>
    <row r="315" spans="1:7" x14ac:dyDescent="0.35">
      <c r="A315">
        <v>2048</v>
      </c>
      <c r="B315">
        <v>2</v>
      </c>
      <c r="C315" s="1">
        <v>2057644.9993677933</v>
      </c>
      <c r="D315" s="1">
        <f t="shared" si="12"/>
        <v>2494924.4052875778</v>
      </c>
      <c r="E315" s="1">
        <v>34234.896707350425</v>
      </c>
      <c r="F315" s="1">
        <f t="shared" si="14"/>
        <v>30811.407036615383</v>
      </c>
      <c r="G315" s="1">
        <f t="shared" si="13"/>
        <v>30811.407036615383</v>
      </c>
    </row>
    <row r="316" spans="1:7" x14ac:dyDescent="0.35">
      <c r="A316">
        <v>2048</v>
      </c>
      <c r="B316">
        <v>3</v>
      </c>
      <c r="C316" s="1">
        <v>2932203.811207362</v>
      </c>
      <c r="D316" s="1">
        <f t="shared" si="12"/>
        <v>3701724.9572414346</v>
      </c>
      <c r="E316" s="1">
        <v>34258.595231896128</v>
      </c>
      <c r="F316" s="1">
        <f t="shared" si="14"/>
        <v>30832.735708706517</v>
      </c>
      <c r="G316" s="1">
        <f t="shared" si="13"/>
        <v>30832.735708706517</v>
      </c>
    </row>
    <row r="317" spans="1:7" x14ac:dyDescent="0.35">
      <c r="A317">
        <v>2048</v>
      </c>
      <c r="B317">
        <v>4</v>
      </c>
      <c r="C317" s="1">
        <v>4471246.1032755068</v>
      </c>
      <c r="D317" s="1">
        <f t="shared" si="12"/>
        <v>4926870.4210855439</v>
      </c>
      <c r="E317" s="1">
        <v>34282.293756441824</v>
      </c>
      <c r="F317" s="1">
        <f t="shared" si="14"/>
        <v>30854.064380797641</v>
      </c>
      <c r="G317" s="1">
        <f t="shared" si="13"/>
        <v>30854.064380797641</v>
      </c>
    </row>
    <row r="318" spans="1:7" x14ac:dyDescent="0.35">
      <c r="A318">
        <v>2048</v>
      </c>
      <c r="B318">
        <v>5</v>
      </c>
      <c r="C318" s="1">
        <v>5382494.7388955811</v>
      </c>
      <c r="D318" s="1">
        <f t="shared" si="12"/>
        <v>5984316.0587735418</v>
      </c>
      <c r="E318" s="1">
        <v>34305.992280987528</v>
      </c>
      <c r="F318" s="1">
        <f t="shared" si="14"/>
        <v>30875.393052888776</v>
      </c>
      <c r="G318" s="1">
        <f t="shared" si="13"/>
        <v>30875.393052888776</v>
      </c>
    </row>
    <row r="319" spans="1:7" x14ac:dyDescent="0.35">
      <c r="A319">
        <v>2048</v>
      </c>
      <c r="B319">
        <v>6</v>
      </c>
      <c r="C319" s="1">
        <v>6586137.3786515016</v>
      </c>
      <c r="D319" s="1">
        <f t="shared" si="12"/>
        <v>6938209.776277463</v>
      </c>
      <c r="E319" s="1">
        <v>34329.690805533231</v>
      </c>
      <c r="F319" s="1">
        <f t="shared" si="14"/>
        <v>30896.721724979911</v>
      </c>
      <c r="G319" s="1">
        <f t="shared" si="13"/>
        <v>30896.721724979911</v>
      </c>
    </row>
    <row r="320" spans="1:7" x14ac:dyDescent="0.35">
      <c r="A320">
        <v>2048</v>
      </c>
      <c r="B320">
        <v>7</v>
      </c>
      <c r="C320" s="1">
        <v>7290282.1739034243</v>
      </c>
      <c r="D320" s="1">
        <f t="shared" si="12"/>
        <v>7047687.6879117517</v>
      </c>
      <c r="E320" s="1">
        <v>34353.389330078935</v>
      </c>
      <c r="F320" s="1">
        <f t="shared" si="14"/>
        <v>30918.050397071042</v>
      </c>
      <c r="G320" s="1">
        <f t="shared" si="13"/>
        <v>30918.050397071042</v>
      </c>
    </row>
    <row r="321" spans="1:7" x14ac:dyDescent="0.35">
      <c r="A321">
        <v>2048</v>
      </c>
      <c r="B321">
        <v>8</v>
      </c>
      <c r="C321" s="1">
        <v>6805093.2019200791</v>
      </c>
      <c r="D321" s="1">
        <f t="shared" si="12"/>
        <v>6698325.6756437588</v>
      </c>
      <c r="E321" s="1">
        <v>34377.087854624639</v>
      </c>
      <c r="F321" s="1">
        <f t="shared" si="14"/>
        <v>30939.379069162176</v>
      </c>
      <c r="G321" s="1">
        <f t="shared" si="13"/>
        <v>30939.379069162176</v>
      </c>
    </row>
    <row r="322" spans="1:7" x14ac:dyDescent="0.35">
      <c r="A322">
        <v>2048</v>
      </c>
      <c r="B322">
        <v>9</v>
      </c>
      <c r="C322" s="1">
        <v>6591558.1493674396</v>
      </c>
      <c r="D322" s="1">
        <f t="shared" ref="D322:D373" si="15">(C322*0.5) + (C323*0.5)</f>
        <v>5851018.6492733303</v>
      </c>
      <c r="E322" s="1">
        <v>34400.786379170342</v>
      </c>
      <c r="F322" s="1">
        <f t="shared" si="14"/>
        <v>30960.707741253307</v>
      </c>
      <c r="G322" s="1">
        <f t="shared" ref="G322:G373" si="16">IF(B322=11, (F322*0.9), IF(B322=1, (F322*0.9), IF(B322=12, (F322*0.75),F322)))</f>
        <v>30960.707741253307</v>
      </c>
    </row>
    <row r="323" spans="1:7" x14ac:dyDescent="0.35">
      <c r="A323">
        <v>2048</v>
      </c>
      <c r="B323">
        <v>10</v>
      </c>
      <c r="C323" s="1">
        <v>5110479.1491792221</v>
      </c>
      <c r="D323" s="1">
        <f t="shared" si="15"/>
        <v>4517602.2394014169</v>
      </c>
      <c r="E323" s="1">
        <v>34424.484903716038</v>
      </c>
      <c r="F323" s="1">
        <f t="shared" ref="F323:F373" si="17">E323*0.9</f>
        <v>30982.036413344435</v>
      </c>
      <c r="G323" s="1">
        <f t="shared" si="16"/>
        <v>30982.036413344435</v>
      </c>
    </row>
    <row r="324" spans="1:7" x14ac:dyDescent="0.35">
      <c r="A324">
        <v>2048</v>
      </c>
      <c r="B324">
        <v>11</v>
      </c>
      <c r="C324" s="1">
        <v>3924725.3296236116</v>
      </c>
      <c r="D324" s="1">
        <f t="shared" si="15"/>
        <v>3395398.9983583288</v>
      </c>
      <c r="E324" s="1">
        <v>34448.183428261742</v>
      </c>
      <c r="F324" s="1">
        <f t="shared" si="17"/>
        <v>31003.365085435569</v>
      </c>
      <c r="G324" s="1">
        <f t="shared" si="16"/>
        <v>27903.028576892011</v>
      </c>
    </row>
    <row r="325" spans="1:7" x14ac:dyDescent="0.35">
      <c r="A325">
        <v>2048</v>
      </c>
      <c r="B325">
        <v>12</v>
      </c>
      <c r="C325" s="1">
        <v>2866072.667093046</v>
      </c>
      <c r="D325" s="1">
        <f t="shared" si="15"/>
        <v>2502102.167643887</v>
      </c>
      <c r="E325" s="1">
        <v>34471.881952807438</v>
      </c>
      <c r="F325" s="1">
        <f t="shared" si="17"/>
        <v>31024.693757526697</v>
      </c>
      <c r="G325" s="1">
        <f t="shared" si="16"/>
        <v>23268.520318145023</v>
      </c>
    </row>
    <row r="326" spans="1:7" x14ac:dyDescent="0.35">
      <c r="A326">
        <v>2049</v>
      </c>
      <c r="B326">
        <v>1</v>
      </c>
      <c r="C326" s="1">
        <v>2138131.6681947284</v>
      </c>
      <c r="D326" s="1">
        <f t="shared" si="15"/>
        <v>2107846.1101314891</v>
      </c>
      <c r="E326" s="1">
        <v>34495.580477353142</v>
      </c>
      <c r="F326" s="1">
        <f t="shared" si="17"/>
        <v>31046.022429617828</v>
      </c>
      <c r="G326" s="1">
        <f t="shared" si="16"/>
        <v>27941.420186656047</v>
      </c>
    </row>
    <row r="327" spans="1:7" x14ac:dyDescent="0.35">
      <c r="A327">
        <v>2049</v>
      </c>
      <c r="B327">
        <v>2</v>
      </c>
      <c r="C327" s="1">
        <v>2077560.5520682496</v>
      </c>
      <c r="D327" s="1">
        <f t="shared" si="15"/>
        <v>2478576.7063576854</v>
      </c>
      <c r="E327" s="1">
        <v>34519.279001898845</v>
      </c>
      <c r="F327" s="1">
        <f t="shared" si="17"/>
        <v>31067.351101708962</v>
      </c>
      <c r="G327" s="1">
        <f t="shared" si="16"/>
        <v>31067.351101708962</v>
      </c>
    </row>
    <row r="328" spans="1:7" x14ac:dyDescent="0.35">
      <c r="A328">
        <v>2049</v>
      </c>
      <c r="B328">
        <v>3</v>
      </c>
      <c r="C328" s="1">
        <v>2879592.8606471214</v>
      </c>
      <c r="D328" s="1">
        <f t="shared" si="15"/>
        <v>3704607.0239290684</v>
      </c>
      <c r="E328" s="1">
        <v>34542.977526444549</v>
      </c>
      <c r="F328" s="1">
        <f t="shared" si="17"/>
        <v>31088.679773800093</v>
      </c>
      <c r="G328" s="1">
        <f t="shared" si="16"/>
        <v>31088.679773800093</v>
      </c>
    </row>
    <row r="329" spans="1:7" x14ac:dyDescent="0.35">
      <c r="A329">
        <v>2049</v>
      </c>
      <c r="B329">
        <v>4</v>
      </c>
      <c r="C329" s="1">
        <v>4529621.1872110153</v>
      </c>
      <c r="D329" s="1">
        <f t="shared" si="15"/>
        <v>4991155.7972751446</v>
      </c>
      <c r="E329" s="1">
        <v>34566.676050990252</v>
      </c>
      <c r="F329" s="1">
        <f t="shared" si="17"/>
        <v>31110.008445891228</v>
      </c>
      <c r="G329" s="1">
        <f t="shared" si="16"/>
        <v>31110.008445891228</v>
      </c>
    </row>
    <row r="330" spans="1:7" x14ac:dyDescent="0.35">
      <c r="A330">
        <v>2049</v>
      </c>
      <c r="B330">
        <v>5</v>
      </c>
      <c r="C330" s="1">
        <v>5452690.4073392749</v>
      </c>
      <c r="D330" s="1">
        <f t="shared" si="15"/>
        <v>6062313.7415694539</v>
      </c>
      <c r="E330" s="1">
        <v>34590.374575535956</v>
      </c>
      <c r="F330" s="1">
        <f t="shared" si="17"/>
        <v>31131.337117982363</v>
      </c>
      <c r="G330" s="1">
        <f t="shared" si="16"/>
        <v>31131.337117982363</v>
      </c>
    </row>
    <row r="331" spans="1:7" x14ac:dyDescent="0.35">
      <c r="A331">
        <v>2049</v>
      </c>
      <c r="B331">
        <v>6</v>
      </c>
      <c r="C331" s="1">
        <v>6671937.0757996319</v>
      </c>
      <c r="D331" s="1">
        <f t="shared" si="15"/>
        <v>7028544.5362331355</v>
      </c>
      <c r="E331" s="1">
        <v>34614.07310008166</v>
      </c>
      <c r="F331" s="1">
        <f t="shared" si="17"/>
        <v>31152.665790073494</v>
      </c>
      <c r="G331" s="1">
        <f t="shared" si="16"/>
        <v>31152.665790073494</v>
      </c>
    </row>
    <row r="332" spans="1:7" x14ac:dyDescent="0.35">
      <c r="A332">
        <v>2049</v>
      </c>
      <c r="B332">
        <v>7</v>
      </c>
      <c r="C332" s="1">
        <v>7385151.9966666391</v>
      </c>
      <c r="D332" s="1">
        <f t="shared" si="15"/>
        <v>7139352.6182117332</v>
      </c>
      <c r="E332" s="1">
        <v>34637.771624627363</v>
      </c>
      <c r="F332" s="1">
        <f t="shared" si="17"/>
        <v>31173.994462164628</v>
      </c>
      <c r="G332" s="1">
        <f t="shared" si="16"/>
        <v>31173.994462164628</v>
      </c>
    </row>
    <row r="333" spans="1:7" x14ac:dyDescent="0.35">
      <c r="A333">
        <v>2049</v>
      </c>
      <c r="B333">
        <v>8</v>
      </c>
      <c r="C333" s="1">
        <v>6893553.2397568263</v>
      </c>
      <c r="D333" s="1">
        <f t="shared" si="15"/>
        <v>6785351.4736431371</v>
      </c>
      <c r="E333" s="1">
        <v>34661.470149173067</v>
      </c>
      <c r="F333" s="1">
        <f t="shared" si="17"/>
        <v>31195.323134255759</v>
      </c>
      <c r="G333" s="1">
        <f t="shared" si="16"/>
        <v>31195.323134255759</v>
      </c>
    </row>
    <row r="334" spans="1:7" x14ac:dyDescent="0.35">
      <c r="A334">
        <v>2049</v>
      </c>
      <c r="B334">
        <v>9</v>
      </c>
      <c r="C334" s="1">
        <v>6677149.707529448</v>
      </c>
      <c r="D334" s="1">
        <f t="shared" si="15"/>
        <v>5926958.4176673777</v>
      </c>
      <c r="E334" s="1">
        <v>34685.16867371877</v>
      </c>
      <c r="F334" s="1">
        <f t="shared" si="17"/>
        <v>31216.651806346894</v>
      </c>
      <c r="G334" s="1">
        <f t="shared" si="16"/>
        <v>31216.651806346894</v>
      </c>
    </row>
    <row r="335" spans="1:7" x14ac:dyDescent="0.35">
      <c r="A335">
        <v>2049</v>
      </c>
      <c r="B335">
        <v>10</v>
      </c>
      <c r="C335" s="1">
        <v>5176767.1278053084</v>
      </c>
      <c r="D335" s="1">
        <f t="shared" si="15"/>
        <v>4576172.5333186388</v>
      </c>
      <c r="E335" s="1">
        <v>34708.867198264466</v>
      </c>
      <c r="F335" s="1">
        <f t="shared" si="17"/>
        <v>31237.980478438021</v>
      </c>
      <c r="G335" s="1">
        <f t="shared" si="16"/>
        <v>31237.980478438021</v>
      </c>
    </row>
    <row r="336" spans="1:7" x14ac:dyDescent="0.35">
      <c r="A336">
        <v>2049</v>
      </c>
      <c r="B336">
        <v>11</v>
      </c>
      <c r="C336" s="1">
        <v>3975577.9388319682</v>
      </c>
      <c r="D336" s="1">
        <f t="shared" si="15"/>
        <v>3439373.1069958871</v>
      </c>
      <c r="E336" s="1">
        <v>34732.56572281017</v>
      </c>
      <c r="F336" s="1">
        <f t="shared" si="17"/>
        <v>31259.309150529152</v>
      </c>
      <c r="G336" s="1">
        <f t="shared" si="16"/>
        <v>28133.378235476237</v>
      </c>
    </row>
    <row r="337" spans="1:7" x14ac:dyDescent="0.35">
      <c r="A337">
        <v>2049</v>
      </c>
      <c r="B337">
        <v>12</v>
      </c>
      <c r="C337" s="1">
        <v>2903168.275159806</v>
      </c>
      <c r="D337" s="1">
        <f t="shared" si="15"/>
        <v>2534471.9935710276</v>
      </c>
      <c r="E337" s="1">
        <v>34756.264247355874</v>
      </c>
      <c r="F337" s="1">
        <f t="shared" si="17"/>
        <v>31280.637822620287</v>
      </c>
      <c r="G337" s="1">
        <f t="shared" si="16"/>
        <v>23460.478366965217</v>
      </c>
    </row>
    <row r="338" spans="1:7" x14ac:dyDescent="0.35">
      <c r="A338">
        <v>2050</v>
      </c>
      <c r="B338">
        <v>1</v>
      </c>
      <c r="C338" s="1">
        <v>2165775.7119822493</v>
      </c>
      <c r="D338" s="1">
        <f t="shared" si="15"/>
        <v>2135084.1352651725</v>
      </c>
      <c r="E338" s="1">
        <v>34779.962771901577</v>
      </c>
      <c r="F338" s="1">
        <f t="shared" si="17"/>
        <v>31301.966494711422</v>
      </c>
      <c r="G338" s="1">
        <f t="shared" si="16"/>
        <v>28171.76984524028</v>
      </c>
    </row>
    <row r="339" spans="1:7" x14ac:dyDescent="0.35">
      <c r="A339">
        <v>2050</v>
      </c>
      <c r="B339">
        <v>2</v>
      </c>
      <c r="C339" s="1">
        <v>2104392.5585480956</v>
      </c>
      <c r="D339" s="1">
        <f t="shared" si="15"/>
        <v>2510567.9048971925</v>
      </c>
      <c r="E339" s="1">
        <v>34803.661296447281</v>
      </c>
      <c r="F339" s="1">
        <f t="shared" si="17"/>
        <v>31323.295166802553</v>
      </c>
      <c r="G339" s="1">
        <f t="shared" si="16"/>
        <v>31323.295166802553</v>
      </c>
    </row>
    <row r="340" spans="1:7" x14ac:dyDescent="0.35">
      <c r="A340">
        <v>2050</v>
      </c>
      <c r="B340">
        <v>3</v>
      </c>
      <c r="C340" s="1">
        <v>2916743.2512462898</v>
      </c>
      <c r="D340" s="1">
        <f t="shared" si="15"/>
        <v>3752369.7611964075</v>
      </c>
      <c r="E340" s="1">
        <v>34827.359820992984</v>
      </c>
      <c r="F340" s="1">
        <f t="shared" si="17"/>
        <v>31344.623838893687</v>
      </c>
      <c r="G340" s="1">
        <f t="shared" si="16"/>
        <v>31344.623838893687</v>
      </c>
    </row>
    <row r="341" spans="1:7" x14ac:dyDescent="0.35">
      <c r="A341">
        <v>2050</v>
      </c>
      <c r="B341">
        <v>4</v>
      </c>
      <c r="C341" s="1">
        <v>4587996.2711465247</v>
      </c>
      <c r="D341" s="1">
        <f t="shared" si="15"/>
        <v>5055441.1734647471</v>
      </c>
      <c r="E341" s="1">
        <v>34851.05834553868</v>
      </c>
      <c r="F341" s="1">
        <f t="shared" si="17"/>
        <v>31365.952510984815</v>
      </c>
      <c r="G341" s="1">
        <f t="shared" si="16"/>
        <v>31365.952510984815</v>
      </c>
    </row>
    <row r="342" spans="1:7" x14ac:dyDescent="0.35">
      <c r="A342">
        <v>2050</v>
      </c>
      <c r="B342">
        <v>5</v>
      </c>
      <c r="C342" s="1">
        <v>5522886.0757829705</v>
      </c>
      <c r="D342" s="1">
        <f t="shared" si="15"/>
        <v>6140311.4243653659</v>
      </c>
      <c r="E342" s="1">
        <v>34874.756870084384</v>
      </c>
      <c r="F342" s="1">
        <f t="shared" si="17"/>
        <v>31387.281183075946</v>
      </c>
      <c r="G342" s="1">
        <f t="shared" si="16"/>
        <v>31387.281183075946</v>
      </c>
    </row>
    <row r="343" spans="1:7" x14ac:dyDescent="0.35">
      <c r="A343">
        <v>2050</v>
      </c>
      <c r="B343">
        <v>6</v>
      </c>
      <c r="C343" s="1">
        <v>6757736.7729477622</v>
      </c>
      <c r="D343" s="1">
        <f t="shared" si="15"/>
        <v>7118879.296188809</v>
      </c>
      <c r="E343" s="1">
        <v>34898.455394630088</v>
      </c>
      <c r="F343" s="1">
        <f t="shared" si="17"/>
        <v>31408.60985516708</v>
      </c>
      <c r="G343" s="1">
        <f t="shared" si="16"/>
        <v>31408.60985516708</v>
      </c>
    </row>
    <row r="344" spans="1:7" x14ac:dyDescent="0.35">
      <c r="A344">
        <v>2050</v>
      </c>
      <c r="B344">
        <v>7</v>
      </c>
      <c r="C344" s="1">
        <v>7480021.8194298567</v>
      </c>
      <c r="D344" s="1">
        <f t="shared" si="15"/>
        <v>7231017.5485117156</v>
      </c>
      <c r="E344" s="1">
        <v>34922.153919175791</v>
      </c>
      <c r="F344" s="1">
        <f t="shared" si="17"/>
        <v>31429.938527258211</v>
      </c>
      <c r="G344" s="1">
        <f t="shared" si="16"/>
        <v>31429.938527258211</v>
      </c>
    </row>
    <row r="345" spans="1:7" x14ac:dyDescent="0.35">
      <c r="A345">
        <v>2050</v>
      </c>
      <c r="B345">
        <v>8</v>
      </c>
      <c r="C345" s="1">
        <v>6982013.2775935736</v>
      </c>
      <c r="D345" s="1">
        <f t="shared" si="15"/>
        <v>6872377.2716425154</v>
      </c>
      <c r="E345" s="1">
        <v>34945.852443721495</v>
      </c>
      <c r="F345" s="1">
        <f t="shared" si="17"/>
        <v>31451.267199349346</v>
      </c>
      <c r="G345" s="1">
        <f t="shared" si="16"/>
        <v>31451.267199349346</v>
      </c>
    </row>
    <row r="346" spans="1:7" x14ac:dyDescent="0.35">
      <c r="A346">
        <v>2050</v>
      </c>
      <c r="B346">
        <v>9</v>
      </c>
      <c r="C346" s="1">
        <v>6762741.2656914582</v>
      </c>
      <c r="D346" s="1">
        <f t="shared" si="15"/>
        <v>6002898.186061427</v>
      </c>
      <c r="E346" s="1">
        <v>34969.550968267198</v>
      </c>
      <c r="F346" s="1">
        <f t="shared" si="17"/>
        <v>31472.595871440481</v>
      </c>
      <c r="G346" s="1">
        <f t="shared" si="16"/>
        <v>31472.595871440481</v>
      </c>
    </row>
    <row r="347" spans="1:7" x14ac:dyDescent="0.35">
      <c r="A347">
        <v>2050</v>
      </c>
      <c r="B347">
        <v>10</v>
      </c>
      <c r="C347" s="1">
        <v>5243055.1064313948</v>
      </c>
      <c r="D347" s="1">
        <f t="shared" si="15"/>
        <v>4634742.8272358589</v>
      </c>
      <c r="E347" s="1">
        <v>34993.249492812894</v>
      </c>
      <c r="F347" s="1">
        <f t="shared" si="17"/>
        <v>31493.924543531604</v>
      </c>
      <c r="G347" s="1">
        <f t="shared" si="16"/>
        <v>31493.924543531604</v>
      </c>
    </row>
    <row r="348" spans="1:7" x14ac:dyDescent="0.35">
      <c r="A348">
        <v>2050</v>
      </c>
      <c r="B348">
        <v>11</v>
      </c>
      <c r="C348" s="1">
        <v>4026430.548040323</v>
      </c>
      <c r="D348" s="1">
        <f t="shared" si="15"/>
        <v>3483347.215633444</v>
      </c>
      <c r="E348" s="1">
        <v>35016.948017358598</v>
      </c>
      <c r="F348" s="1">
        <f t="shared" si="17"/>
        <v>31515.253215622739</v>
      </c>
      <c r="G348" s="1">
        <f t="shared" si="16"/>
        <v>28363.727894060466</v>
      </c>
    </row>
    <row r="349" spans="1:7" x14ac:dyDescent="0.35">
      <c r="A349">
        <v>2050</v>
      </c>
      <c r="B349">
        <v>12</v>
      </c>
      <c r="C349" s="1">
        <v>2940263.8832265651</v>
      </c>
      <c r="D349" s="1">
        <f t="shared" si="15"/>
        <v>2566841.8194981669</v>
      </c>
      <c r="E349" s="1">
        <v>35040.646541904302</v>
      </c>
      <c r="F349" s="1">
        <f t="shared" si="17"/>
        <v>31536.581887713874</v>
      </c>
      <c r="G349" s="1">
        <f t="shared" si="16"/>
        <v>23652.436415785407</v>
      </c>
    </row>
    <row r="350" spans="1:7" x14ac:dyDescent="0.35">
      <c r="A350">
        <v>2051</v>
      </c>
      <c r="B350">
        <v>1</v>
      </c>
      <c r="C350" s="1">
        <v>2193419.7557697687</v>
      </c>
      <c r="D350" s="1">
        <f t="shared" si="15"/>
        <v>2162322.1603988549</v>
      </c>
      <c r="E350" s="1">
        <v>35064.345066450005</v>
      </c>
      <c r="F350" s="1">
        <f t="shared" si="17"/>
        <v>31557.910559805005</v>
      </c>
      <c r="G350" s="1">
        <f t="shared" si="16"/>
        <v>28402.119503824506</v>
      </c>
    </row>
    <row r="351" spans="1:7" x14ac:dyDescent="0.35">
      <c r="A351">
        <v>2051</v>
      </c>
      <c r="B351">
        <v>2</v>
      </c>
      <c r="C351" s="1">
        <v>2131224.5650279406</v>
      </c>
      <c r="D351" s="1">
        <f t="shared" si="15"/>
        <v>2542559.1034366991</v>
      </c>
      <c r="E351" s="1">
        <v>35088.043590995709</v>
      </c>
      <c r="F351" s="1">
        <f t="shared" si="17"/>
        <v>31579.239231896139</v>
      </c>
      <c r="G351" s="1">
        <f t="shared" si="16"/>
        <v>31579.239231896139</v>
      </c>
    </row>
    <row r="352" spans="1:7" x14ac:dyDescent="0.35">
      <c r="A352">
        <v>2051</v>
      </c>
      <c r="B352">
        <v>3</v>
      </c>
      <c r="C352" s="1">
        <v>2953893.6418454577</v>
      </c>
      <c r="D352" s="1">
        <f t="shared" si="15"/>
        <v>3800132.4984637452</v>
      </c>
      <c r="E352" s="1">
        <v>35111.742115541405</v>
      </c>
      <c r="F352" s="1">
        <f t="shared" si="17"/>
        <v>31600.567903987267</v>
      </c>
      <c r="G352" s="1">
        <f t="shared" si="16"/>
        <v>31600.567903987267</v>
      </c>
    </row>
    <row r="353" spans="1:7" x14ac:dyDescent="0.35">
      <c r="A353">
        <v>2051</v>
      </c>
      <c r="B353">
        <v>4</v>
      </c>
      <c r="C353" s="1">
        <v>4646371.3550820332</v>
      </c>
      <c r="D353" s="1">
        <f t="shared" si="15"/>
        <v>5119726.5496543497</v>
      </c>
      <c r="E353" s="1">
        <v>35135.440640087108</v>
      </c>
      <c r="F353" s="1">
        <f t="shared" si="17"/>
        <v>31621.896576078398</v>
      </c>
      <c r="G353" s="1">
        <f t="shared" si="16"/>
        <v>31621.896576078398</v>
      </c>
    </row>
    <row r="354" spans="1:7" x14ac:dyDescent="0.35">
      <c r="A354">
        <v>2051</v>
      </c>
      <c r="B354">
        <v>5</v>
      </c>
      <c r="C354" s="1">
        <v>5593081.7442266652</v>
      </c>
      <c r="D354" s="1">
        <f t="shared" si="15"/>
        <v>6218309.1071612798</v>
      </c>
      <c r="E354" s="1">
        <v>35159.139164632812</v>
      </c>
      <c r="F354" s="1">
        <f t="shared" si="17"/>
        <v>31643.225248169532</v>
      </c>
      <c r="G354" s="1">
        <f t="shared" si="16"/>
        <v>31643.225248169532</v>
      </c>
    </row>
    <row r="355" spans="1:7" x14ac:dyDescent="0.35">
      <c r="A355">
        <v>2051</v>
      </c>
      <c r="B355">
        <v>6</v>
      </c>
      <c r="C355" s="1">
        <v>6843536.4700958934</v>
      </c>
      <c r="D355" s="1">
        <f t="shared" si="15"/>
        <v>7209214.0561444834</v>
      </c>
      <c r="E355" s="1">
        <v>35182.837689178516</v>
      </c>
      <c r="F355" s="1">
        <f t="shared" si="17"/>
        <v>31664.553920260663</v>
      </c>
      <c r="G355" s="1">
        <f t="shared" si="16"/>
        <v>31664.553920260663</v>
      </c>
    </row>
    <row r="356" spans="1:7" x14ac:dyDescent="0.35">
      <c r="A356">
        <v>2051</v>
      </c>
      <c r="B356">
        <v>7</v>
      </c>
      <c r="C356" s="1">
        <v>7574891.6421930725</v>
      </c>
      <c r="D356" s="1">
        <f t="shared" si="15"/>
        <v>7322682.4788116962</v>
      </c>
      <c r="E356" s="1">
        <v>35206.536213724219</v>
      </c>
      <c r="F356" s="1">
        <f t="shared" si="17"/>
        <v>31685.882592351798</v>
      </c>
      <c r="G356" s="1">
        <f t="shared" si="16"/>
        <v>31685.882592351798</v>
      </c>
    </row>
    <row r="357" spans="1:7" x14ac:dyDescent="0.35">
      <c r="A357">
        <v>2051</v>
      </c>
      <c r="B357">
        <v>8</v>
      </c>
      <c r="C357" s="1">
        <v>7070473.3154303199</v>
      </c>
      <c r="D357" s="1">
        <f t="shared" si="15"/>
        <v>6959403.0696418937</v>
      </c>
      <c r="E357" s="1">
        <v>35230.234738269923</v>
      </c>
      <c r="F357" s="1">
        <f t="shared" si="17"/>
        <v>31707.211264442933</v>
      </c>
      <c r="G357" s="1">
        <f t="shared" si="16"/>
        <v>31707.211264442933</v>
      </c>
    </row>
    <row r="358" spans="1:7" x14ac:dyDescent="0.35">
      <c r="A358">
        <v>2051</v>
      </c>
      <c r="B358">
        <v>9</v>
      </c>
      <c r="C358" s="1">
        <v>6848332.8238534667</v>
      </c>
      <c r="D358" s="1">
        <f t="shared" si="15"/>
        <v>6078837.9544554744</v>
      </c>
      <c r="E358" s="1">
        <v>35253.933262815619</v>
      </c>
      <c r="F358" s="1">
        <f t="shared" si="17"/>
        <v>31728.539936534056</v>
      </c>
      <c r="G358" s="1">
        <f t="shared" si="16"/>
        <v>31728.539936534056</v>
      </c>
    </row>
    <row r="359" spans="1:7" x14ac:dyDescent="0.35">
      <c r="A359">
        <v>2051</v>
      </c>
      <c r="B359">
        <v>10</v>
      </c>
      <c r="C359" s="1">
        <v>5309343.0850574812</v>
      </c>
      <c r="D359" s="1">
        <f t="shared" si="15"/>
        <v>4693313.1211530799</v>
      </c>
      <c r="E359" s="1">
        <v>35277.631787361322</v>
      </c>
      <c r="F359" s="1">
        <f t="shared" si="17"/>
        <v>31749.868608625191</v>
      </c>
      <c r="G359" s="1">
        <f t="shared" si="16"/>
        <v>31749.868608625191</v>
      </c>
    </row>
    <row r="360" spans="1:7" x14ac:dyDescent="0.35">
      <c r="A360">
        <v>2051</v>
      </c>
      <c r="B360">
        <v>11</v>
      </c>
      <c r="C360" s="1">
        <v>4077283.1572486786</v>
      </c>
      <c r="D360" s="1">
        <f t="shared" si="15"/>
        <v>3527321.3242710019</v>
      </c>
      <c r="E360" s="1">
        <v>35301.330311907026</v>
      </c>
      <c r="F360" s="1">
        <f t="shared" si="17"/>
        <v>31771.197280716326</v>
      </c>
      <c r="G360" s="1">
        <f t="shared" si="16"/>
        <v>28594.077552644692</v>
      </c>
    </row>
    <row r="361" spans="1:7" x14ac:dyDescent="0.35">
      <c r="A361">
        <v>2051</v>
      </c>
      <c r="B361">
        <v>12</v>
      </c>
      <c r="C361" s="1">
        <v>2977359.4912933246</v>
      </c>
      <c r="D361" s="1">
        <f t="shared" si="15"/>
        <v>2599211.6454253066</v>
      </c>
      <c r="E361" s="1">
        <v>35325.028836452722</v>
      </c>
      <c r="F361" s="1">
        <f t="shared" si="17"/>
        <v>31792.525952807449</v>
      </c>
      <c r="G361" s="1">
        <f t="shared" si="16"/>
        <v>23844.394464605586</v>
      </c>
    </row>
    <row r="362" spans="1:7" x14ac:dyDescent="0.35">
      <c r="A362">
        <v>2052</v>
      </c>
      <c r="B362">
        <v>1</v>
      </c>
      <c r="C362" s="1">
        <v>2221063.7995572891</v>
      </c>
      <c r="D362" s="1">
        <f t="shared" si="15"/>
        <v>2193199.4040342369</v>
      </c>
      <c r="E362" s="1">
        <v>35348.727360998426</v>
      </c>
      <c r="F362" s="1">
        <f t="shared" si="17"/>
        <v>31813.854624898584</v>
      </c>
      <c r="G362" s="1">
        <f t="shared" si="16"/>
        <v>28632.469162408725</v>
      </c>
    </row>
    <row r="363" spans="1:7" x14ac:dyDescent="0.35">
      <c r="A363">
        <v>2052</v>
      </c>
      <c r="B363">
        <v>2</v>
      </c>
      <c r="C363" s="1">
        <v>2165335.0085111847</v>
      </c>
      <c r="D363" s="1">
        <f t="shared" si="15"/>
        <v>2625416.5315165045</v>
      </c>
      <c r="E363" s="1">
        <v>35372.425885544129</v>
      </c>
      <c r="F363" s="1">
        <f t="shared" si="17"/>
        <v>31835.183296989719</v>
      </c>
      <c r="G363" s="1">
        <f t="shared" si="16"/>
        <v>31835.183296989719</v>
      </c>
    </row>
    <row r="364" spans="1:7" x14ac:dyDescent="0.35">
      <c r="A364">
        <v>2052</v>
      </c>
      <c r="B364">
        <v>3</v>
      </c>
      <c r="C364" s="1">
        <v>3085498.0545218238</v>
      </c>
      <c r="D364" s="1">
        <f t="shared" si="15"/>
        <v>3895122.2467696834</v>
      </c>
      <c r="E364" s="1">
        <v>35396.124410089833</v>
      </c>
      <c r="F364" s="1">
        <f t="shared" si="17"/>
        <v>31856.51196908085</v>
      </c>
      <c r="G364" s="1">
        <f t="shared" si="16"/>
        <v>31856.51196908085</v>
      </c>
    </row>
    <row r="365" spans="1:7" x14ac:dyDescent="0.35">
      <c r="A365">
        <v>2052</v>
      </c>
      <c r="B365">
        <v>4</v>
      </c>
      <c r="C365" s="1">
        <v>4704746.4390175426</v>
      </c>
      <c r="D365" s="1">
        <f t="shared" si="15"/>
        <v>5184011.9258439504</v>
      </c>
      <c r="E365" s="1">
        <v>35419.822934635537</v>
      </c>
      <c r="F365" s="1">
        <f t="shared" si="17"/>
        <v>31877.840641171984</v>
      </c>
      <c r="G365" s="1">
        <f t="shared" si="16"/>
        <v>31877.840641171984</v>
      </c>
    </row>
    <row r="366" spans="1:7" x14ac:dyDescent="0.35">
      <c r="A366">
        <v>2052</v>
      </c>
      <c r="B366">
        <v>5</v>
      </c>
      <c r="C366" s="1">
        <v>5663277.4126703581</v>
      </c>
      <c r="D366" s="1">
        <f t="shared" si="15"/>
        <v>6296306.7899571899</v>
      </c>
      <c r="E366" s="1">
        <v>35443.52145918124</v>
      </c>
      <c r="F366" s="1">
        <f t="shared" si="17"/>
        <v>31899.169313263115</v>
      </c>
      <c r="G366" s="1">
        <f t="shared" si="16"/>
        <v>31899.169313263115</v>
      </c>
    </row>
    <row r="367" spans="1:7" x14ac:dyDescent="0.35">
      <c r="A367">
        <v>2052</v>
      </c>
      <c r="B367">
        <v>6</v>
      </c>
      <c r="C367" s="1">
        <v>6929336.1672440227</v>
      </c>
      <c r="D367" s="1">
        <f t="shared" si="15"/>
        <v>7299548.8161001559</v>
      </c>
      <c r="E367" s="1">
        <v>35467.219983726936</v>
      </c>
      <c r="F367" s="1">
        <f t="shared" si="17"/>
        <v>31920.497985354243</v>
      </c>
      <c r="G367" s="1">
        <f t="shared" si="16"/>
        <v>31920.497985354243</v>
      </c>
    </row>
    <row r="368" spans="1:7" x14ac:dyDescent="0.35">
      <c r="A368">
        <v>2052</v>
      </c>
      <c r="B368">
        <v>7</v>
      </c>
      <c r="C368" s="1">
        <v>7669761.4649562882</v>
      </c>
      <c r="D368" s="1">
        <f t="shared" si="15"/>
        <v>7414347.4091116777</v>
      </c>
      <c r="E368" s="1">
        <v>35490.91850827264</v>
      </c>
      <c r="F368" s="1">
        <f t="shared" si="17"/>
        <v>31941.826657445377</v>
      </c>
      <c r="G368" s="1">
        <f t="shared" si="16"/>
        <v>31941.826657445377</v>
      </c>
    </row>
    <row r="369" spans="1:7" x14ac:dyDescent="0.35">
      <c r="A369">
        <v>2052</v>
      </c>
      <c r="B369">
        <v>8</v>
      </c>
      <c r="C369" s="1">
        <v>7158933.3532670671</v>
      </c>
      <c r="D369" s="1">
        <f t="shared" si="15"/>
        <v>7046428.867641272</v>
      </c>
      <c r="E369" s="1">
        <v>35514.617032818343</v>
      </c>
      <c r="F369" s="1">
        <f t="shared" si="17"/>
        <v>31963.155329536508</v>
      </c>
      <c r="G369" s="1">
        <f t="shared" si="16"/>
        <v>31963.155329536508</v>
      </c>
    </row>
    <row r="370" spans="1:7" x14ac:dyDescent="0.35">
      <c r="A370">
        <v>2052</v>
      </c>
      <c r="B370">
        <v>9</v>
      </c>
      <c r="C370" s="1">
        <v>6933924.382015476</v>
      </c>
      <c r="D370" s="1">
        <f t="shared" si="15"/>
        <v>6154777.7228495218</v>
      </c>
      <c r="E370" s="1">
        <v>35538.315557364047</v>
      </c>
      <c r="F370" s="1">
        <f t="shared" si="17"/>
        <v>31984.484001627643</v>
      </c>
      <c r="G370" s="1">
        <f t="shared" si="16"/>
        <v>31984.484001627643</v>
      </c>
    </row>
    <row r="371" spans="1:7" x14ac:dyDescent="0.35">
      <c r="A371">
        <v>2052</v>
      </c>
      <c r="B371">
        <v>10</v>
      </c>
      <c r="C371" s="1">
        <v>5375631.0636835666</v>
      </c>
      <c r="D371" s="1">
        <f t="shared" si="15"/>
        <v>4751883.4150703</v>
      </c>
      <c r="E371" s="1">
        <v>35562.014081909743</v>
      </c>
      <c r="F371" s="1">
        <f t="shared" si="17"/>
        <v>32005.81267371877</v>
      </c>
      <c r="G371" s="1">
        <f t="shared" si="16"/>
        <v>32005.81267371877</v>
      </c>
    </row>
    <row r="372" spans="1:7" x14ac:dyDescent="0.35">
      <c r="A372">
        <v>2052</v>
      </c>
      <c r="B372">
        <v>11</v>
      </c>
      <c r="C372" s="1">
        <v>4128135.7664570333</v>
      </c>
      <c r="D372" s="1">
        <f t="shared" si="15"/>
        <v>3571295.4329085583</v>
      </c>
      <c r="E372" s="1">
        <v>35585.712606455447</v>
      </c>
      <c r="F372" s="1">
        <f t="shared" si="17"/>
        <v>32027.141345809901</v>
      </c>
      <c r="G372" s="1">
        <f t="shared" si="16"/>
        <v>28824.427211228911</v>
      </c>
    </row>
    <row r="373" spans="1:7" x14ac:dyDescent="0.35">
      <c r="A373">
        <v>2052</v>
      </c>
      <c r="B373">
        <v>12</v>
      </c>
      <c r="C373" s="1">
        <v>3014455.0993600837</v>
      </c>
      <c r="D373" s="1">
        <f t="shared" si="15"/>
        <v>1507227.5496800418</v>
      </c>
      <c r="E373" s="1">
        <v>35609.41113100115</v>
      </c>
      <c r="F373" s="1">
        <f t="shared" si="17"/>
        <v>32048.470017901036</v>
      </c>
      <c r="G373" s="1">
        <f t="shared" si="16"/>
        <v>24036.352513425776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2A53E-FC7F-4095-B54B-A3C562D11254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96DC-79F8-43B5-8935-C1BE65E09134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Dixon, Kate</dc:creator>
  <cp:lastModifiedBy>Windows User</cp:lastModifiedBy>
  <dcterms:created xsi:type="dcterms:W3CDTF">2021-07-20T13:20:46Z</dcterms:created>
  <dcterms:modified xsi:type="dcterms:W3CDTF">2022-07-19T14:51:50Z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2021-07-20T13:38:32Z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3330baaa-b311-4239-aaa4-616a4f3c787f</vt:lpwstr>
  </property>
  <property fmtid="{D5CDD505-2E9C-101B-9397-08002B2CF9AE}" pid="8" name="MSIP_Label_0adee1c6-0c13-46fe-9f7d-d5b32ad2c571_ContentBits">
    <vt:lpwstr>0</vt:lpwstr>
  </property>
</Properties>
</file>