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5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6.xml" ContentType="application/vnd.openxmlformats-officedocument.drawingml.chart+xml"/>
  <Override PartName="/xl/drawings/drawing14.xml" ContentType="application/vnd.openxmlformats-officedocument.drawing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6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7.xml" ContentType="application/vnd.openxmlformats-officedocument.drawing+xml"/>
  <Override PartName="/xl/charts/chart23.xml" ContentType="application/vnd.openxmlformats-officedocument.drawingml.chart+xml"/>
  <Override PartName="/xl/drawings/drawing18.xml" ContentType="application/vnd.openxmlformats-officedocument.drawing+xml"/>
  <Override PartName="/xl/charts/chart24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5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9.xml" ContentType="application/vnd.openxmlformats-officedocument.drawing+xml"/>
  <Override PartName="/xl/charts/chart26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0.xml" ContentType="application/vnd.openxmlformats-officedocument.drawing+xml"/>
  <Override PartName="/xl/charts/chart27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1.xml" ContentType="application/vnd.openxmlformats-officedocument.drawing+xml"/>
  <Override PartName="/xl/charts/chart28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2.xml" ContentType="application/vnd.openxmlformats-officedocument.drawing+xml"/>
  <Override PartName="/xl/charts/chart29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3.xml" ContentType="application/vnd.openxmlformats-officedocument.drawing+xml"/>
  <Override PartName="/xl/charts/chart30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4.xml" ContentType="application/vnd.openxmlformats-officedocument.drawing+xml"/>
  <Override PartName="/xl/charts/chart31.xml" ContentType="application/vnd.openxmlformats-officedocument.drawingml.chart+xml"/>
  <Override PartName="/xl/drawings/drawing25.xml" ContentType="application/vnd.openxmlformats-officedocument.drawing+xml"/>
  <Override PartName="/xl/charts/chart32.xml" ContentType="application/vnd.openxmlformats-officedocument.drawingml.chart+xml"/>
  <Override PartName="/xl/drawings/drawing26.xml" ContentType="application/vnd.openxmlformats-officedocument.drawing+xml"/>
  <Override PartName="/xl/charts/chart33.xml" ContentType="application/vnd.openxmlformats-officedocument.drawingml.chart+xml"/>
  <Override PartName="/xl/drawings/drawing27.xml" ContentType="application/vnd.openxmlformats-officedocument.drawing+xml"/>
  <Override PartName="/xl/charts/chart34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35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36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7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0.xml" ContentType="application/vnd.openxmlformats-officedocument.drawing+xml"/>
  <Override PartName="/xl/charts/chart38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1.xml" ContentType="application/vnd.openxmlformats-officedocument.drawing+xml"/>
  <Override PartName="/xl/charts/chart39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2.xml" ContentType="application/vnd.openxmlformats-officedocument.drawing+xml"/>
  <Override PartName="/xl/charts/chart40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41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3.xml" ContentType="application/vnd.openxmlformats-officedocument.drawing+xml"/>
  <Override PartName="/xl/charts/chart42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4.xml" ContentType="application/vnd.openxmlformats-officedocument.drawing+xml"/>
  <Override PartName="/xl/charts/chart43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5.xml" ContentType="application/vnd.openxmlformats-officedocument.drawing+xml"/>
  <Override PartName="/xl/charts/chart44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45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6.xml" ContentType="application/vnd.openxmlformats-officedocument.drawing+xml"/>
  <Override PartName="/xl/charts/chart46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7.xml" ContentType="application/vnd.openxmlformats-officedocument.drawing+xml"/>
  <Override PartName="/xl/charts/chart47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38.xml" ContentType="application/vnd.openxmlformats-officedocument.drawing+xml"/>
  <Override PartName="/xl/charts/chart48.xml" ContentType="application/vnd.openxmlformats-officedocument.drawingml.chart+xml"/>
  <Override PartName="/xl/drawings/drawing39.xml" ContentType="application/vnd.openxmlformats-officedocument.drawing+xml"/>
  <Override PartName="/xl/charts/chart49.xml" ContentType="application/vnd.openxmlformats-officedocument.drawingml.chart+xml"/>
  <Override PartName="/xl/drawings/drawing40.xml" ContentType="application/vnd.openxmlformats-officedocument.drawing+xml"/>
  <Override PartName="/xl/charts/chart50.xml" ContentType="application/vnd.openxmlformats-officedocument.drawingml.chart+xml"/>
  <Override PartName="/xl/drawings/drawing41.xml" ContentType="application/vnd.openxmlformats-officedocument.drawing+xml"/>
  <Override PartName="/xl/charts/chart5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"/>
    </mc:Choice>
  </mc:AlternateContent>
  <xr:revisionPtr revIDLastSave="0" documentId="13_ncr:1_{BCD2F2E9-5564-451E-8B56-F748F47DACF4}" xr6:coauthVersionLast="47" xr6:coauthVersionMax="47" xr10:uidLastSave="{00000000-0000-0000-0000-000000000000}"/>
  <bookViews>
    <workbookView xWindow="-110" yWindow="-110" windowWidth="19420" windowHeight="10420" tabRatio="887" firstSheet="17" activeTab="30" xr2:uid="{00000000-000D-0000-FFFF-FFFF00000000}"/>
  </bookViews>
  <sheets>
    <sheet name="Waterfall" sheetId="1" r:id="rId1"/>
    <sheet name="KU_PS_Sales" sheetId="10" r:id="rId2"/>
    <sheet name="KU_TOD_Sales" sheetId="14" r:id="rId3"/>
    <sheet name="KU_Sec_Sales" sheetId="24" r:id="rId4"/>
    <sheet name="KU_PS_Customers" sheetId="12" r:id="rId5"/>
    <sheet name="KU_TOD_Customers" sheetId="17" r:id="rId6"/>
    <sheet name="KU_Sec_Customers" sheetId="30" r:id="rId7"/>
    <sheet name="KUSec_River" sheetId="26" r:id="rId8"/>
    <sheet name="KU_Sec_UPC" sheetId="33" r:id="rId9"/>
    <sheet name="LGE_PS_Sales" sheetId="11" r:id="rId10"/>
    <sheet name="LGE_TOD_Sales" sheetId="15" r:id="rId11"/>
    <sheet name="LGE_Sec_Sales" sheetId="25" r:id="rId12"/>
    <sheet name="LGESec_River_Original" sheetId="27" state="hidden" r:id="rId13"/>
    <sheet name="LGE_PS_Customers" sheetId="8" r:id="rId14"/>
    <sheet name="LGE_TOD_Customers" sheetId="18" r:id="rId15"/>
    <sheet name="LGE_Sec_Customers" sheetId="31" r:id="rId16"/>
    <sheet name="LGESec_River" sheetId="32" r:id="rId17"/>
    <sheet name="LGE_Sec_UPC" sheetId="34" r:id="rId18"/>
    <sheet name="ODP_PS_Sales" sheetId="13" r:id="rId19"/>
    <sheet name="ODP_TOD_Sales" sheetId="16" r:id="rId20"/>
    <sheet name="ODP_Sec_Sales" sheetId="23" r:id="rId21"/>
    <sheet name="ODP_PS_Customers" sheetId="19" r:id="rId22"/>
    <sheet name="ODP_TOD_Customers" sheetId="9" r:id="rId23"/>
    <sheet name="KU_PS_River" sheetId="2" state="hidden" r:id="rId24"/>
    <sheet name="KUTOD_River" sheetId="20" state="hidden" r:id="rId25"/>
    <sheet name="ODPSec_River" sheetId="28" r:id="rId26"/>
    <sheet name="ODP_Sec_Customers" sheetId="29" r:id="rId27"/>
    <sheet name="ODP_Sec_UPC" sheetId="35" r:id="rId28"/>
    <sheet name="CC_Sec_Sales " sheetId="36" r:id="rId29"/>
    <sheet name="CC_Sec_Customers" sheetId="37" r:id="rId30"/>
    <sheet name="CC_Sec_UPC" sheetId="38" r:id="rId31"/>
    <sheet name="CC_PS_Sales" sheetId="40" r:id="rId32"/>
    <sheet name="CC_PS_Customers" sheetId="41" r:id="rId33"/>
    <sheet name="CC_PS_UPC" sheetId="42" r:id="rId34"/>
    <sheet name="CC_TOD_Sales" sheetId="43" r:id="rId35"/>
    <sheet name="CC_TOD_Customers" sheetId="44" r:id="rId36"/>
    <sheet name="CC_TOD_UPC" sheetId="45" r:id="rId37"/>
    <sheet name="LGEPS_River" sheetId="4" state="hidden" r:id="rId38"/>
    <sheet name="LGETOD_River" sheetId="21" state="hidden" r:id="rId39"/>
    <sheet name="ODPPS_River" sheetId="6" state="hidden" r:id="rId40"/>
    <sheet name="ODPTOD_River" sheetId="22" state="hidden" r:id="rId41"/>
  </sheets>
  <externalReferences>
    <externalReference r:id="rId42"/>
    <externalReference r:id="rId43"/>
    <externalReference r:id="rId44"/>
    <externalReference r:id="rId45"/>
    <externalReference r:id="rId4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8" i="43" l="1"/>
  <c r="K27" i="43"/>
  <c r="K26" i="43"/>
  <c r="K25" i="43"/>
  <c r="K24" i="43"/>
  <c r="K23" i="43"/>
  <c r="K22" i="43"/>
  <c r="K21" i="43"/>
  <c r="K20" i="43"/>
  <c r="K19" i="43"/>
  <c r="K18" i="43"/>
  <c r="K17" i="43"/>
  <c r="K16" i="43"/>
  <c r="K15" i="43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15" i="40"/>
  <c r="H43" i="44"/>
  <c r="G43" i="44"/>
  <c r="F43" i="44"/>
  <c r="H42" i="44"/>
  <c r="G42" i="44"/>
  <c r="F42" i="44"/>
  <c r="K43" i="44" s="1"/>
  <c r="H41" i="44"/>
  <c r="G41" i="44"/>
  <c r="F41" i="44"/>
  <c r="H40" i="44"/>
  <c r="G40" i="44"/>
  <c r="F40" i="44"/>
  <c r="H39" i="44"/>
  <c r="G39" i="44"/>
  <c r="F39" i="44"/>
  <c r="K39" i="44" s="1"/>
  <c r="H38" i="44"/>
  <c r="G38" i="44"/>
  <c r="F38" i="44"/>
  <c r="H37" i="44"/>
  <c r="G37" i="44"/>
  <c r="F37" i="44"/>
  <c r="H36" i="44"/>
  <c r="G36" i="44"/>
  <c r="F36" i="44"/>
  <c r="K36" i="44" s="1"/>
  <c r="H35" i="44"/>
  <c r="G35" i="44"/>
  <c r="F35" i="44"/>
  <c r="H34" i="44"/>
  <c r="G34" i="44"/>
  <c r="F34" i="44"/>
  <c r="H33" i="44"/>
  <c r="G33" i="44"/>
  <c r="F33" i="44"/>
  <c r="H32" i="44"/>
  <c r="G32" i="44"/>
  <c r="F32" i="44"/>
  <c r="H31" i="44"/>
  <c r="G31" i="44"/>
  <c r="F31" i="44"/>
  <c r="K31" i="44" s="1"/>
  <c r="H30" i="44"/>
  <c r="G30" i="44"/>
  <c r="F30" i="44"/>
  <c r="H29" i="44"/>
  <c r="G29" i="44"/>
  <c r="F29" i="44"/>
  <c r="H28" i="44"/>
  <c r="G28" i="44"/>
  <c r="F28" i="44"/>
  <c r="K28" i="44" s="1"/>
  <c r="H27" i="44"/>
  <c r="G27" i="44"/>
  <c r="F27" i="44"/>
  <c r="K27" i="44" s="1"/>
  <c r="H26" i="44"/>
  <c r="G26" i="44"/>
  <c r="F26" i="44"/>
  <c r="H25" i="44"/>
  <c r="G25" i="44"/>
  <c r="F25" i="44"/>
  <c r="H24" i="44"/>
  <c r="G24" i="44"/>
  <c r="F24" i="44"/>
  <c r="H23" i="44"/>
  <c r="G23" i="44"/>
  <c r="F23" i="44"/>
  <c r="H22" i="44"/>
  <c r="G22" i="44"/>
  <c r="F22" i="44"/>
  <c r="H21" i="44"/>
  <c r="G21" i="44"/>
  <c r="F21" i="44"/>
  <c r="H20" i="44"/>
  <c r="G20" i="44"/>
  <c r="F20" i="44"/>
  <c r="K20" i="44" s="1"/>
  <c r="H19" i="44"/>
  <c r="G19" i="44"/>
  <c r="F19" i="44"/>
  <c r="K19" i="44" s="1"/>
  <c r="H18" i="44"/>
  <c r="G18" i="44"/>
  <c r="F18" i="44"/>
  <c r="H17" i="44"/>
  <c r="G17" i="44"/>
  <c r="F17" i="44"/>
  <c r="H16" i="44"/>
  <c r="G16" i="44"/>
  <c r="F16" i="44"/>
  <c r="I15" i="44"/>
  <c r="H15" i="44"/>
  <c r="G15" i="44"/>
  <c r="F15" i="44"/>
  <c r="F15" i="45" s="1"/>
  <c r="H14" i="44"/>
  <c r="G14" i="44"/>
  <c r="D14" i="44"/>
  <c r="H13" i="44"/>
  <c r="D13" i="44"/>
  <c r="D12" i="44"/>
  <c r="K13" i="44" s="1"/>
  <c r="D11" i="44"/>
  <c r="K12" i="44" s="1"/>
  <c r="D10" i="44"/>
  <c r="D9" i="44"/>
  <c r="D8" i="44"/>
  <c r="K9" i="44" s="1"/>
  <c r="D7" i="44"/>
  <c r="D6" i="44"/>
  <c r="D5" i="44"/>
  <c r="K6" i="44" s="1"/>
  <c r="D4" i="44"/>
  <c r="K5" i="44" s="1"/>
  <c r="D3" i="44"/>
  <c r="D3" i="45" s="1"/>
  <c r="H43" i="43"/>
  <c r="G43" i="43"/>
  <c r="F43" i="43"/>
  <c r="H42" i="43"/>
  <c r="G42" i="43"/>
  <c r="F42" i="43"/>
  <c r="F42" i="45" s="1"/>
  <c r="H41" i="43"/>
  <c r="H41" i="45" s="1"/>
  <c r="G41" i="43"/>
  <c r="G41" i="45" s="1"/>
  <c r="F41" i="43"/>
  <c r="H40" i="43"/>
  <c r="G40" i="43"/>
  <c r="F40" i="43"/>
  <c r="H39" i="43"/>
  <c r="G39" i="43"/>
  <c r="G39" i="45" s="1"/>
  <c r="F39" i="43"/>
  <c r="F39" i="45" s="1"/>
  <c r="H38" i="43"/>
  <c r="H38" i="45" s="1"/>
  <c r="G38" i="43"/>
  <c r="F38" i="43"/>
  <c r="H37" i="43"/>
  <c r="G37" i="43"/>
  <c r="F37" i="43"/>
  <c r="H36" i="43"/>
  <c r="H36" i="45" s="1"/>
  <c r="G36" i="43"/>
  <c r="G36" i="45" s="1"/>
  <c r="F36" i="43"/>
  <c r="F36" i="45" s="1"/>
  <c r="H35" i="43"/>
  <c r="G35" i="43"/>
  <c r="F35" i="43"/>
  <c r="H34" i="43"/>
  <c r="G34" i="43"/>
  <c r="F34" i="43"/>
  <c r="F34" i="45" s="1"/>
  <c r="H33" i="43"/>
  <c r="H33" i="45" s="1"/>
  <c r="G33" i="43"/>
  <c r="G33" i="45" s="1"/>
  <c r="F33" i="43"/>
  <c r="H32" i="43"/>
  <c r="G32" i="43"/>
  <c r="F32" i="43"/>
  <c r="H31" i="43"/>
  <c r="G31" i="43"/>
  <c r="F31" i="43"/>
  <c r="H30" i="43"/>
  <c r="G30" i="43"/>
  <c r="F30" i="43"/>
  <c r="H29" i="43"/>
  <c r="G29" i="43"/>
  <c r="F29" i="43"/>
  <c r="H28" i="43"/>
  <c r="H28" i="45" s="1"/>
  <c r="G28" i="43"/>
  <c r="G28" i="45" s="1"/>
  <c r="F28" i="43"/>
  <c r="F28" i="45" s="1"/>
  <c r="H27" i="43"/>
  <c r="G27" i="43"/>
  <c r="F27" i="43"/>
  <c r="H26" i="43"/>
  <c r="G26" i="43"/>
  <c r="F26" i="43"/>
  <c r="F26" i="45" s="1"/>
  <c r="H25" i="43"/>
  <c r="H25" i="45" s="1"/>
  <c r="G25" i="43"/>
  <c r="G25" i="45" s="1"/>
  <c r="F25" i="43"/>
  <c r="H24" i="43"/>
  <c r="G24" i="43"/>
  <c r="F24" i="43"/>
  <c r="H23" i="43"/>
  <c r="G23" i="43"/>
  <c r="G23" i="45" s="1"/>
  <c r="F23" i="43"/>
  <c r="F23" i="45" s="1"/>
  <c r="H22" i="43"/>
  <c r="H22" i="45" s="1"/>
  <c r="G22" i="43"/>
  <c r="F22" i="43"/>
  <c r="H21" i="43"/>
  <c r="G21" i="43"/>
  <c r="F21" i="43"/>
  <c r="H20" i="43"/>
  <c r="H20" i="45" s="1"/>
  <c r="G20" i="43"/>
  <c r="G20" i="45" s="1"/>
  <c r="F20" i="43"/>
  <c r="F20" i="45" s="1"/>
  <c r="H19" i="43"/>
  <c r="G19" i="43"/>
  <c r="F19" i="43"/>
  <c r="H18" i="43"/>
  <c r="G18" i="43"/>
  <c r="F18" i="43"/>
  <c r="F18" i="45" s="1"/>
  <c r="H17" i="43"/>
  <c r="H17" i="45" s="1"/>
  <c r="G17" i="43"/>
  <c r="G17" i="45" s="1"/>
  <c r="F17" i="43"/>
  <c r="H16" i="43"/>
  <c r="G16" i="43"/>
  <c r="F16" i="43"/>
  <c r="J15" i="43"/>
  <c r="I15" i="43"/>
  <c r="H15" i="43"/>
  <c r="G15" i="43"/>
  <c r="F15" i="43"/>
  <c r="H14" i="43"/>
  <c r="G14" i="43"/>
  <c r="E14" i="43"/>
  <c r="D14" i="43"/>
  <c r="H13" i="43"/>
  <c r="H13" i="45" s="1"/>
  <c r="E13" i="43"/>
  <c r="E13" i="45" s="1"/>
  <c r="D13" i="43"/>
  <c r="D13" i="45" s="1"/>
  <c r="E12" i="43"/>
  <c r="D12" i="43"/>
  <c r="E11" i="43"/>
  <c r="D11" i="43"/>
  <c r="E10" i="43"/>
  <c r="D10" i="43"/>
  <c r="D10" i="45" s="1"/>
  <c r="E9" i="43"/>
  <c r="K9" i="43" s="1"/>
  <c r="D9" i="43"/>
  <c r="D9" i="45" s="1"/>
  <c r="E8" i="43"/>
  <c r="D8" i="43"/>
  <c r="D8" i="45" s="1"/>
  <c r="E7" i="43"/>
  <c r="K7" i="43" s="1"/>
  <c r="D7" i="43"/>
  <c r="E6" i="43"/>
  <c r="D6" i="43"/>
  <c r="D6" i="45" s="1"/>
  <c r="E5" i="43"/>
  <c r="K5" i="43" s="1"/>
  <c r="D5" i="43"/>
  <c r="E4" i="43"/>
  <c r="D4" i="43"/>
  <c r="E3" i="43"/>
  <c r="D3" i="43"/>
  <c r="H43" i="41"/>
  <c r="G43" i="41"/>
  <c r="F43" i="41"/>
  <c r="H42" i="41"/>
  <c r="G42" i="41"/>
  <c r="F42" i="41"/>
  <c r="K43" i="41" s="1"/>
  <c r="H41" i="41"/>
  <c r="G41" i="41"/>
  <c r="F41" i="41"/>
  <c r="H40" i="41"/>
  <c r="G40" i="41"/>
  <c r="F40" i="41"/>
  <c r="H39" i="41"/>
  <c r="G39" i="41"/>
  <c r="F39" i="41"/>
  <c r="H38" i="41"/>
  <c r="G38" i="41"/>
  <c r="F38" i="41"/>
  <c r="H37" i="41"/>
  <c r="G37" i="41"/>
  <c r="F37" i="41"/>
  <c r="H36" i="41"/>
  <c r="G36" i="41"/>
  <c r="F36" i="41"/>
  <c r="K37" i="41" s="1"/>
  <c r="H35" i="41"/>
  <c r="G35" i="41"/>
  <c r="F35" i="41"/>
  <c r="H34" i="41"/>
  <c r="G34" i="41"/>
  <c r="F34" i="41"/>
  <c r="K35" i="41" s="1"/>
  <c r="H33" i="41"/>
  <c r="G33" i="41"/>
  <c r="F33" i="41"/>
  <c r="H32" i="41"/>
  <c r="G32" i="41"/>
  <c r="F32" i="41"/>
  <c r="H31" i="41"/>
  <c r="G31" i="41"/>
  <c r="F31" i="41"/>
  <c r="H30" i="41"/>
  <c r="G30" i="41"/>
  <c r="F30" i="41"/>
  <c r="H29" i="41"/>
  <c r="G29" i="41"/>
  <c r="F29" i="41"/>
  <c r="H28" i="41"/>
  <c r="G28" i="41"/>
  <c r="F28" i="41"/>
  <c r="K28" i="41" s="1"/>
  <c r="H27" i="41"/>
  <c r="G27" i="41"/>
  <c r="F27" i="41"/>
  <c r="H26" i="41"/>
  <c r="G26" i="41"/>
  <c r="F26" i="41"/>
  <c r="K27" i="41" s="1"/>
  <c r="H25" i="41"/>
  <c r="G25" i="41"/>
  <c r="F25" i="41"/>
  <c r="H24" i="41"/>
  <c r="G24" i="41"/>
  <c r="F24" i="41"/>
  <c r="H23" i="41"/>
  <c r="G23" i="41"/>
  <c r="F23" i="41"/>
  <c r="H22" i="41"/>
  <c r="G22" i="41"/>
  <c r="F22" i="41"/>
  <c r="H21" i="41"/>
  <c r="G21" i="41"/>
  <c r="F21" i="41"/>
  <c r="H20" i="41"/>
  <c r="G20" i="41"/>
  <c r="F20" i="41"/>
  <c r="K21" i="41" s="1"/>
  <c r="H19" i="41"/>
  <c r="G19" i="41"/>
  <c r="F19" i="41"/>
  <c r="H18" i="41"/>
  <c r="G18" i="41"/>
  <c r="F18" i="41"/>
  <c r="K19" i="41" s="1"/>
  <c r="H17" i="41"/>
  <c r="G17" i="41"/>
  <c r="F17" i="41"/>
  <c r="H16" i="41"/>
  <c r="G16" i="41"/>
  <c r="F16" i="41"/>
  <c r="I15" i="41"/>
  <c r="H15" i="41"/>
  <c r="H15" i="42" s="1"/>
  <c r="G15" i="41"/>
  <c r="F15" i="41"/>
  <c r="K15" i="41" s="1"/>
  <c r="H14" i="41"/>
  <c r="G14" i="41"/>
  <c r="D14" i="41"/>
  <c r="H13" i="41"/>
  <c r="D13" i="41"/>
  <c r="H12" i="41"/>
  <c r="D12" i="41"/>
  <c r="D11" i="41"/>
  <c r="K12" i="41" s="1"/>
  <c r="D10" i="41"/>
  <c r="D9" i="41"/>
  <c r="D8" i="41"/>
  <c r="D7" i="41"/>
  <c r="D6" i="41"/>
  <c r="D5" i="41"/>
  <c r="D5" i="42" s="1"/>
  <c r="D4" i="41"/>
  <c r="D3" i="41"/>
  <c r="E3" i="42" s="1"/>
  <c r="H43" i="40"/>
  <c r="G43" i="40"/>
  <c r="F43" i="40"/>
  <c r="H42" i="40"/>
  <c r="G42" i="40"/>
  <c r="F42" i="40"/>
  <c r="F42" i="42" s="1"/>
  <c r="H41" i="40"/>
  <c r="G41" i="40"/>
  <c r="G41" i="42" s="1"/>
  <c r="F41" i="40"/>
  <c r="H40" i="40"/>
  <c r="G40" i="40"/>
  <c r="F40" i="40"/>
  <c r="H39" i="40"/>
  <c r="G39" i="40"/>
  <c r="F39" i="40"/>
  <c r="H38" i="40"/>
  <c r="H38" i="42" s="1"/>
  <c r="G38" i="40"/>
  <c r="F38" i="40"/>
  <c r="H37" i="40"/>
  <c r="G37" i="40"/>
  <c r="F37" i="40"/>
  <c r="H36" i="40"/>
  <c r="H36" i="42" s="1"/>
  <c r="G36" i="40"/>
  <c r="F36" i="40"/>
  <c r="F36" i="42" s="1"/>
  <c r="H35" i="40"/>
  <c r="G35" i="40"/>
  <c r="F35" i="40"/>
  <c r="H34" i="40"/>
  <c r="G34" i="40"/>
  <c r="F34" i="40"/>
  <c r="F34" i="42" s="1"/>
  <c r="H33" i="40"/>
  <c r="G33" i="40"/>
  <c r="G33" i="42" s="1"/>
  <c r="F33" i="40"/>
  <c r="H32" i="40"/>
  <c r="G32" i="40"/>
  <c r="F32" i="40"/>
  <c r="H31" i="40"/>
  <c r="G31" i="40"/>
  <c r="F31" i="40"/>
  <c r="H30" i="40"/>
  <c r="H30" i="42" s="1"/>
  <c r="G30" i="40"/>
  <c r="F30" i="40"/>
  <c r="H29" i="40"/>
  <c r="G29" i="40"/>
  <c r="F29" i="40"/>
  <c r="H28" i="40"/>
  <c r="H28" i="42" s="1"/>
  <c r="G28" i="40"/>
  <c r="F28" i="40"/>
  <c r="F28" i="42" s="1"/>
  <c r="H27" i="40"/>
  <c r="G27" i="40"/>
  <c r="F27" i="40"/>
  <c r="H26" i="40"/>
  <c r="G26" i="40"/>
  <c r="F26" i="40"/>
  <c r="F26" i="42" s="1"/>
  <c r="H25" i="40"/>
  <c r="G25" i="40"/>
  <c r="G25" i="42" s="1"/>
  <c r="F25" i="40"/>
  <c r="H24" i="40"/>
  <c r="G24" i="40"/>
  <c r="F24" i="40"/>
  <c r="H23" i="40"/>
  <c r="G23" i="40"/>
  <c r="F23" i="40"/>
  <c r="H22" i="40"/>
  <c r="H22" i="42" s="1"/>
  <c r="G22" i="40"/>
  <c r="F22" i="40"/>
  <c r="H21" i="40"/>
  <c r="G21" i="40"/>
  <c r="F21" i="40"/>
  <c r="H20" i="40"/>
  <c r="H20" i="42" s="1"/>
  <c r="G20" i="40"/>
  <c r="F20" i="40"/>
  <c r="F20" i="42" s="1"/>
  <c r="H19" i="40"/>
  <c r="G19" i="40"/>
  <c r="F19" i="40"/>
  <c r="H18" i="40"/>
  <c r="G18" i="40"/>
  <c r="F18" i="40"/>
  <c r="L18" i="40" s="1"/>
  <c r="H17" i="40"/>
  <c r="G17" i="40"/>
  <c r="G17" i="42" s="1"/>
  <c r="F17" i="40"/>
  <c r="H16" i="40"/>
  <c r="G16" i="40"/>
  <c r="F16" i="40"/>
  <c r="J15" i="40"/>
  <c r="I15" i="40"/>
  <c r="H15" i="40"/>
  <c r="G15" i="40"/>
  <c r="L15" i="40" s="1"/>
  <c r="F15" i="40"/>
  <c r="H14" i="40"/>
  <c r="G14" i="40"/>
  <c r="E14" i="40"/>
  <c r="E14" i="42" s="1"/>
  <c r="D14" i="40"/>
  <c r="D14" i="42" s="1"/>
  <c r="H13" i="40"/>
  <c r="H13" i="42" s="1"/>
  <c r="E13" i="40"/>
  <c r="E13" i="42" s="1"/>
  <c r="D13" i="40"/>
  <c r="H12" i="40"/>
  <c r="E12" i="40"/>
  <c r="D12" i="40"/>
  <c r="E11" i="40"/>
  <c r="K12" i="40" s="1"/>
  <c r="D11" i="40"/>
  <c r="E10" i="40"/>
  <c r="D10" i="40"/>
  <c r="D10" i="42" s="1"/>
  <c r="E9" i="40"/>
  <c r="E9" i="42" s="1"/>
  <c r="D9" i="40"/>
  <c r="D9" i="42" s="1"/>
  <c r="E8" i="40"/>
  <c r="E8" i="42" s="1"/>
  <c r="D8" i="40"/>
  <c r="E7" i="40"/>
  <c r="E7" i="42" s="1"/>
  <c r="D7" i="40"/>
  <c r="D7" i="42" s="1"/>
  <c r="E6" i="40"/>
  <c r="D6" i="40"/>
  <c r="D6" i="42" s="1"/>
  <c r="E5" i="40"/>
  <c r="D5" i="40"/>
  <c r="E4" i="40"/>
  <c r="D4" i="40"/>
  <c r="E3" i="40"/>
  <c r="D3" i="40"/>
  <c r="K41" i="44"/>
  <c r="K38" i="44"/>
  <c r="K35" i="44"/>
  <c r="K33" i="44"/>
  <c r="K30" i="44"/>
  <c r="K25" i="44"/>
  <c r="K23" i="44"/>
  <c r="K21" i="44"/>
  <c r="K17" i="44"/>
  <c r="J15" i="44"/>
  <c r="K11" i="44"/>
  <c r="K10" i="44"/>
  <c r="K7" i="44"/>
  <c r="C4" i="44"/>
  <c r="C5" i="44" s="1"/>
  <c r="C6" i="44" s="1"/>
  <c r="C7" i="44" s="1"/>
  <c r="C8" i="44" s="1"/>
  <c r="C9" i="44" s="1"/>
  <c r="C10" i="44" s="1"/>
  <c r="C11" i="44" s="1"/>
  <c r="C12" i="44" s="1"/>
  <c r="C13" i="44" s="1"/>
  <c r="C14" i="44" s="1"/>
  <c r="C15" i="44" s="1"/>
  <c r="C16" i="44" s="1"/>
  <c r="C17" i="44" s="1"/>
  <c r="C18" i="44" s="1"/>
  <c r="C19" i="44" s="1"/>
  <c r="C20" i="44" s="1"/>
  <c r="C21" i="44" s="1"/>
  <c r="C22" i="44" s="1"/>
  <c r="C23" i="44" s="1"/>
  <c r="C24" i="44" s="1"/>
  <c r="C25" i="44" s="1"/>
  <c r="C26" i="44" s="1"/>
  <c r="C27" i="44" s="1"/>
  <c r="C28" i="44" s="1"/>
  <c r="C29" i="44" s="1"/>
  <c r="C30" i="44" s="1"/>
  <c r="C31" i="44" s="1"/>
  <c r="C32" i="44" s="1"/>
  <c r="C33" i="44" s="1"/>
  <c r="C34" i="44" s="1"/>
  <c r="C35" i="44" s="1"/>
  <c r="C36" i="44" s="1"/>
  <c r="C37" i="44" s="1"/>
  <c r="C38" i="44" s="1"/>
  <c r="C39" i="44" s="1"/>
  <c r="C40" i="44" s="1"/>
  <c r="C41" i="44" s="1"/>
  <c r="C42" i="44" s="1"/>
  <c r="C43" i="44" s="1"/>
  <c r="H2" i="44"/>
  <c r="H2" i="45" s="1"/>
  <c r="G2" i="44"/>
  <c r="G2" i="45" s="1"/>
  <c r="F2" i="44"/>
  <c r="F2" i="45" s="1"/>
  <c r="H43" i="45"/>
  <c r="G43" i="45"/>
  <c r="F43" i="45"/>
  <c r="H42" i="45"/>
  <c r="G42" i="45"/>
  <c r="F41" i="45"/>
  <c r="H40" i="45"/>
  <c r="G40" i="45"/>
  <c r="F40" i="45"/>
  <c r="H39" i="45"/>
  <c r="G38" i="45"/>
  <c r="F38" i="45"/>
  <c r="H37" i="45"/>
  <c r="G37" i="45"/>
  <c r="F37" i="45"/>
  <c r="H35" i="45"/>
  <c r="G35" i="45"/>
  <c r="F35" i="45"/>
  <c r="H34" i="45"/>
  <c r="G34" i="45"/>
  <c r="F33" i="45"/>
  <c r="H32" i="45"/>
  <c r="G32" i="45"/>
  <c r="F32" i="45"/>
  <c r="H31" i="45"/>
  <c r="G30" i="45"/>
  <c r="F30" i="45"/>
  <c r="H29" i="45"/>
  <c r="G29" i="45"/>
  <c r="F29" i="45"/>
  <c r="H27" i="45"/>
  <c r="G27" i="45"/>
  <c r="F27" i="45"/>
  <c r="H26" i="45"/>
  <c r="G26" i="45"/>
  <c r="F25" i="45"/>
  <c r="H24" i="45"/>
  <c r="G24" i="45"/>
  <c r="F24" i="45"/>
  <c r="H23" i="45"/>
  <c r="G22" i="45"/>
  <c r="F22" i="45"/>
  <c r="H21" i="45"/>
  <c r="G21" i="45"/>
  <c r="F21" i="45"/>
  <c r="H19" i="45"/>
  <c r="G19" i="45"/>
  <c r="F19" i="45"/>
  <c r="H18" i="45"/>
  <c r="G18" i="45"/>
  <c r="M17" i="43"/>
  <c r="F17" i="45"/>
  <c r="H16" i="45"/>
  <c r="G16" i="45"/>
  <c r="F16" i="45"/>
  <c r="M15" i="43"/>
  <c r="J15" i="45"/>
  <c r="I15" i="45"/>
  <c r="H15" i="45"/>
  <c r="G15" i="45"/>
  <c r="M14" i="43"/>
  <c r="H14" i="45"/>
  <c r="G14" i="45"/>
  <c r="E14" i="45"/>
  <c r="D14" i="45"/>
  <c r="L13" i="43"/>
  <c r="K13" i="43"/>
  <c r="K12" i="43"/>
  <c r="E8" i="45"/>
  <c r="D7" i="45"/>
  <c r="D4" i="45"/>
  <c r="E3" i="45"/>
  <c r="H2" i="43"/>
  <c r="G2" i="43"/>
  <c r="F2" i="43"/>
  <c r="G42" i="42"/>
  <c r="H41" i="42"/>
  <c r="F40" i="42"/>
  <c r="F39" i="42"/>
  <c r="G37" i="42"/>
  <c r="F37" i="42"/>
  <c r="G36" i="42"/>
  <c r="G34" i="42"/>
  <c r="H33" i="42"/>
  <c r="F32" i="42"/>
  <c r="F31" i="42"/>
  <c r="G29" i="42"/>
  <c r="F29" i="42"/>
  <c r="G28" i="42"/>
  <c r="G26" i="42"/>
  <c r="H25" i="42"/>
  <c r="F24" i="42"/>
  <c r="F23" i="42"/>
  <c r="G21" i="42"/>
  <c r="F21" i="42"/>
  <c r="G20" i="42"/>
  <c r="G18" i="42"/>
  <c r="F18" i="42"/>
  <c r="H17" i="42"/>
  <c r="G16" i="42"/>
  <c r="F16" i="42"/>
  <c r="E6" i="42"/>
  <c r="H2" i="42"/>
  <c r="G2" i="42"/>
  <c r="H42" i="42"/>
  <c r="K41" i="41"/>
  <c r="K40" i="41"/>
  <c r="H39" i="42"/>
  <c r="K38" i="41"/>
  <c r="H34" i="42"/>
  <c r="K34" i="41"/>
  <c r="K32" i="41"/>
  <c r="H31" i="42"/>
  <c r="K30" i="41"/>
  <c r="H26" i="42"/>
  <c r="K24" i="41"/>
  <c r="H23" i="42"/>
  <c r="K22" i="41"/>
  <c r="H18" i="42"/>
  <c r="K17" i="41"/>
  <c r="J15" i="41"/>
  <c r="K14" i="41"/>
  <c r="K13" i="41"/>
  <c r="K9" i="41"/>
  <c r="K8" i="41"/>
  <c r="K5" i="41"/>
  <c r="C5" i="41"/>
  <c r="C6" i="41" s="1"/>
  <c r="C7" i="41" s="1"/>
  <c r="C8" i="41" s="1"/>
  <c r="C9" i="41" s="1"/>
  <c r="C10" i="41" s="1"/>
  <c r="C11" i="41" s="1"/>
  <c r="C12" i="41" s="1"/>
  <c r="C13" i="41" s="1"/>
  <c r="C14" i="41" s="1"/>
  <c r="C15" i="41" s="1"/>
  <c r="C16" i="41" s="1"/>
  <c r="C17" i="41" s="1"/>
  <c r="C18" i="41" s="1"/>
  <c r="C19" i="41" s="1"/>
  <c r="C20" i="41" s="1"/>
  <c r="C21" i="41" s="1"/>
  <c r="C22" i="41" s="1"/>
  <c r="C23" i="41" s="1"/>
  <c r="C24" i="41" s="1"/>
  <c r="C25" i="41" s="1"/>
  <c r="C26" i="41" s="1"/>
  <c r="C27" i="41" s="1"/>
  <c r="C28" i="41" s="1"/>
  <c r="C29" i="41" s="1"/>
  <c r="C30" i="41" s="1"/>
  <c r="C31" i="41" s="1"/>
  <c r="C32" i="41" s="1"/>
  <c r="C33" i="41" s="1"/>
  <c r="C34" i="41" s="1"/>
  <c r="C35" i="41" s="1"/>
  <c r="C36" i="41" s="1"/>
  <c r="C37" i="41" s="1"/>
  <c r="C38" i="41" s="1"/>
  <c r="C39" i="41" s="1"/>
  <c r="C40" i="41" s="1"/>
  <c r="C41" i="41" s="1"/>
  <c r="C42" i="41" s="1"/>
  <c r="C43" i="41" s="1"/>
  <c r="C4" i="41"/>
  <c r="H2" i="41"/>
  <c r="G2" i="41"/>
  <c r="F2" i="41"/>
  <c r="F2" i="42" s="1"/>
  <c r="H43" i="42"/>
  <c r="G43" i="42"/>
  <c r="F43" i="42"/>
  <c r="F41" i="42"/>
  <c r="H40" i="42"/>
  <c r="G40" i="42"/>
  <c r="G38" i="42"/>
  <c r="F38" i="42"/>
  <c r="H37" i="42"/>
  <c r="H35" i="42"/>
  <c r="G35" i="42"/>
  <c r="F35" i="42"/>
  <c r="F33" i="42"/>
  <c r="H32" i="42"/>
  <c r="G32" i="42"/>
  <c r="G30" i="42"/>
  <c r="F30" i="42"/>
  <c r="H29" i="42"/>
  <c r="H27" i="42"/>
  <c r="G27" i="42"/>
  <c r="F27" i="42"/>
  <c r="F25" i="42"/>
  <c r="H24" i="42"/>
  <c r="G24" i="42"/>
  <c r="G22" i="42"/>
  <c r="F22" i="42"/>
  <c r="H21" i="42"/>
  <c r="H19" i="42"/>
  <c r="G19" i="42"/>
  <c r="F19" i="42"/>
  <c r="M17" i="40"/>
  <c r="F17" i="42"/>
  <c r="M16" i="40"/>
  <c r="L16" i="40"/>
  <c r="H16" i="42"/>
  <c r="I15" i="42"/>
  <c r="G15" i="42"/>
  <c r="M14" i="40"/>
  <c r="K14" i="40"/>
  <c r="H14" i="42"/>
  <c r="L14" i="40"/>
  <c r="L13" i="40"/>
  <c r="D13" i="42"/>
  <c r="D8" i="42"/>
  <c r="K4" i="40"/>
  <c r="E4" i="42"/>
  <c r="H2" i="40"/>
  <c r="G2" i="40"/>
  <c r="F2" i="40"/>
  <c r="J15" i="37"/>
  <c r="I15" i="37"/>
  <c r="H12" i="37"/>
  <c r="H13" i="37"/>
  <c r="G15" i="37"/>
  <c r="H15" i="37"/>
  <c r="G16" i="37"/>
  <c r="H16" i="37"/>
  <c r="G17" i="37"/>
  <c r="H17" i="37"/>
  <c r="G18" i="37"/>
  <c r="G18" i="38" s="1"/>
  <c r="H18" i="37"/>
  <c r="H18" i="38" s="1"/>
  <c r="G19" i="37"/>
  <c r="H19" i="37"/>
  <c r="G20" i="37"/>
  <c r="H20" i="37"/>
  <c r="G21" i="37"/>
  <c r="H21" i="37"/>
  <c r="H21" i="38" s="1"/>
  <c r="G22" i="37"/>
  <c r="G22" i="38" s="1"/>
  <c r="H22" i="37"/>
  <c r="H22" i="38" s="1"/>
  <c r="G23" i="37"/>
  <c r="H23" i="37"/>
  <c r="G24" i="37"/>
  <c r="H24" i="37"/>
  <c r="G25" i="37"/>
  <c r="H25" i="37"/>
  <c r="G26" i="37"/>
  <c r="H26" i="37"/>
  <c r="H26" i="38" s="1"/>
  <c r="G27" i="37"/>
  <c r="H27" i="37"/>
  <c r="G28" i="37"/>
  <c r="H28" i="37"/>
  <c r="G29" i="37"/>
  <c r="H29" i="37"/>
  <c r="H29" i="38" s="1"/>
  <c r="G30" i="37"/>
  <c r="H30" i="37"/>
  <c r="H30" i="38" s="1"/>
  <c r="G31" i="37"/>
  <c r="H31" i="37"/>
  <c r="G32" i="37"/>
  <c r="H32" i="37"/>
  <c r="G33" i="37"/>
  <c r="H33" i="37"/>
  <c r="G34" i="37"/>
  <c r="H34" i="37"/>
  <c r="H34" i="38" s="1"/>
  <c r="G35" i="37"/>
  <c r="H35" i="37"/>
  <c r="G36" i="37"/>
  <c r="H36" i="37"/>
  <c r="G37" i="37"/>
  <c r="H37" i="37"/>
  <c r="G38" i="37"/>
  <c r="H38" i="37"/>
  <c r="H38" i="38" s="1"/>
  <c r="G39" i="37"/>
  <c r="H39" i="37"/>
  <c r="G40" i="37"/>
  <c r="H40" i="37"/>
  <c r="G41" i="37"/>
  <c r="H41" i="37"/>
  <c r="G42" i="37"/>
  <c r="H42" i="37"/>
  <c r="H42" i="38" s="1"/>
  <c r="G43" i="37"/>
  <c r="H43" i="37"/>
  <c r="G14" i="37"/>
  <c r="G14" i="38" s="1"/>
  <c r="H14" i="37"/>
  <c r="H14" i="38" s="1"/>
  <c r="F15" i="37"/>
  <c r="F16" i="37"/>
  <c r="F17" i="37"/>
  <c r="F18" i="37"/>
  <c r="F19" i="37"/>
  <c r="F20" i="37"/>
  <c r="F20" i="38" s="1"/>
  <c r="F21" i="37"/>
  <c r="F22" i="37"/>
  <c r="K23" i="37" s="1"/>
  <c r="F23" i="37"/>
  <c r="F24" i="37"/>
  <c r="F25" i="37"/>
  <c r="F26" i="37"/>
  <c r="F27" i="37"/>
  <c r="F28" i="37"/>
  <c r="F28" i="38" s="1"/>
  <c r="F29" i="37"/>
  <c r="F30" i="37"/>
  <c r="K31" i="37" s="1"/>
  <c r="F31" i="37"/>
  <c r="F32" i="37"/>
  <c r="F33" i="37"/>
  <c r="F34" i="37"/>
  <c r="F35" i="37"/>
  <c r="F36" i="37"/>
  <c r="K37" i="37" s="1"/>
  <c r="F37" i="37"/>
  <c r="F38" i="37"/>
  <c r="K39" i="37" s="1"/>
  <c r="F39" i="37"/>
  <c r="F40" i="37"/>
  <c r="F41" i="37"/>
  <c r="F42" i="37"/>
  <c r="F43" i="37"/>
  <c r="D4" i="37"/>
  <c r="E4" i="38" s="1"/>
  <c r="D5" i="37"/>
  <c r="D6" i="37"/>
  <c r="D7" i="37"/>
  <c r="D8" i="37"/>
  <c r="K8" i="37" s="1"/>
  <c r="D9" i="37"/>
  <c r="D10" i="37"/>
  <c r="D11" i="37"/>
  <c r="D12" i="37"/>
  <c r="D13" i="37"/>
  <c r="D14" i="37"/>
  <c r="D3" i="37"/>
  <c r="J15" i="18"/>
  <c r="J15" i="24"/>
  <c r="J15" i="36"/>
  <c r="I15" i="36"/>
  <c r="H12" i="36"/>
  <c r="H13" i="36"/>
  <c r="G14" i="36"/>
  <c r="H14" i="36"/>
  <c r="G15" i="36"/>
  <c r="H15" i="36"/>
  <c r="G16" i="36"/>
  <c r="H16" i="36"/>
  <c r="H16" i="38" s="1"/>
  <c r="G17" i="36"/>
  <c r="H17" i="36"/>
  <c r="G18" i="36"/>
  <c r="H18" i="36"/>
  <c r="G19" i="36"/>
  <c r="H19" i="36"/>
  <c r="G20" i="36"/>
  <c r="H20" i="36"/>
  <c r="H20" i="38" s="1"/>
  <c r="G21" i="36"/>
  <c r="H21" i="36"/>
  <c r="G22" i="36"/>
  <c r="H22" i="36"/>
  <c r="G23" i="36"/>
  <c r="H23" i="36"/>
  <c r="G24" i="36"/>
  <c r="G24" i="38" s="1"/>
  <c r="H24" i="36"/>
  <c r="H24" i="38" s="1"/>
  <c r="G25" i="36"/>
  <c r="H25" i="36"/>
  <c r="G26" i="36"/>
  <c r="H26" i="36"/>
  <c r="G27" i="36"/>
  <c r="H27" i="36"/>
  <c r="G28" i="36"/>
  <c r="G28" i="38" s="1"/>
  <c r="H28" i="36"/>
  <c r="H28" i="38" s="1"/>
  <c r="G29" i="36"/>
  <c r="H29" i="36"/>
  <c r="G30" i="36"/>
  <c r="H30" i="36"/>
  <c r="G31" i="36"/>
  <c r="H31" i="36"/>
  <c r="G32" i="36"/>
  <c r="H32" i="36"/>
  <c r="H32" i="38" s="1"/>
  <c r="G33" i="36"/>
  <c r="H33" i="36"/>
  <c r="G34" i="36"/>
  <c r="H34" i="36"/>
  <c r="G35" i="36"/>
  <c r="H35" i="36"/>
  <c r="G36" i="36"/>
  <c r="H36" i="36"/>
  <c r="H36" i="38" s="1"/>
  <c r="G37" i="36"/>
  <c r="H37" i="36"/>
  <c r="G38" i="36"/>
  <c r="H38" i="36"/>
  <c r="G39" i="36"/>
  <c r="H39" i="36"/>
  <c r="G40" i="36"/>
  <c r="H40" i="36"/>
  <c r="H40" i="38" s="1"/>
  <c r="G41" i="36"/>
  <c r="H41" i="36"/>
  <c r="G42" i="36"/>
  <c r="H42" i="36"/>
  <c r="G43" i="36"/>
  <c r="H43" i="36"/>
  <c r="F16" i="36"/>
  <c r="F17" i="36"/>
  <c r="F17" i="38" s="1"/>
  <c r="F18" i="36"/>
  <c r="F19" i="36"/>
  <c r="F20" i="36"/>
  <c r="F21" i="36"/>
  <c r="F21" i="38" s="1"/>
  <c r="F22" i="36"/>
  <c r="F23" i="36"/>
  <c r="F24" i="36"/>
  <c r="F24" i="38" s="1"/>
  <c r="F25" i="36"/>
  <c r="F25" i="38" s="1"/>
  <c r="F26" i="36"/>
  <c r="F27" i="36"/>
  <c r="F28" i="36"/>
  <c r="F29" i="36"/>
  <c r="F29" i="38" s="1"/>
  <c r="F30" i="36"/>
  <c r="F31" i="36"/>
  <c r="F32" i="36"/>
  <c r="F33" i="36"/>
  <c r="F33" i="38" s="1"/>
  <c r="F34" i="36"/>
  <c r="F35" i="36"/>
  <c r="F36" i="36"/>
  <c r="F37" i="36"/>
  <c r="F37" i="38" s="1"/>
  <c r="F38" i="36"/>
  <c r="F39" i="36"/>
  <c r="F40" i="36"/>
  <c r="F40" i="38" s="1"/>
  <c r="F41" i="36"/>
  <c r="F41" i="38" s="1"/>
  <c r="F42" i="36"/>
  <c r="F43" i="36"/>
  <c r="F15" i="36"/>
  <c r="D4" i="36"/>
  <c r="E4" i="36"/>
  <c r="E3" i="36"/>
  <c r="K4" i="36" s="1"/>
  <c r="D3" i="36"/>
  <c r="D3" i="38" s="1"/>
  <c r="H43" i="38"/>
  <c r="G41" i="38"/>
  <c r="H39" i="38"/>
  <c r="G39" i="38"/>
  <c r="H35" i="38"/>
  <c r="H33" i="38"/>
  <c r="G33" i="38"/>
  <c r="H31" i="38"/>
  <c r="G31" i="38"/>
  <c r="H27" i="38"/>
  <c r="G25" i="38"/>
  <c r="H23" i="38"/>
  <c r="G23" i="38"/>
  <c r="H19" i="38"/>
  <c r="F18" i="38"/>
  <c r="G17" i="38"/>
  <c r="H15" i="38"/>
  <c r="G15" i="38"/>
  <c r="H13" i="38"/>
  <c r="H12" i="38"/>
  <c r="H2" i="38"/>
  <c r="F2" i="38"/>
  <c r="K43" i="37"/>
  <c r="K42" i="37"/>
  <c r="K41" i="37"/>
  <c r="K40" i="37"/>
  <c r="K36" i="37"/>
  <c r="K35" i="37"/>
  <c r="K34" i="37"/>
  <c r="G34" i="38"/>
  <c r="K33" i="37"/>
  <c r="K32" i="37"/>
  <c r="K28" i="37"/>
  <c r="K27" i="37"/>
  <c r="K26" i="37"/>
  <c r="K25" i="37"/>
  <c r="K24" i="37"/>
  <c r="K22" i="37"/>
  <c r="K20" i="37"/>
  <c r="K19" i="37"/>
  <c r="K18" i="37"/>
  <c r="K17" i="37"/>
  <c r="K15" i="37"/>
  <c r="K11" i="37"/>
  <c r="K10" i="37"/>
  <c r="K9" i="37"/>
  <c r="C4" i="37"/>
  <c r="C5" i="37" s="1"/>
  <c r="C6" i="37" s="1"/>
  <c r="C7" i="37" s="1"/>
  <c r="C8" i="37" s="1"/>
  <c r="C9" i="37" s="1"/>
  <c r="C10" i="37" s="1"/>
  <c r="C11" i="37" s="1"/>
  <c r="C12" i="37" s="1"/>
  <c r="C13" i="37" s="1"/>
  <c r="C14" i="37" s="1"/>
  <c r="C15" i="37" s="1"/>
  <c r="C16" i="37" s="1"/>
  <c r="C17" i="37" s="1"/>
  <c r="C18" i="37" s="1"/>
  <c r="C19" i="37" s="1"/>
  <c r="C20" i="37" s="1"/>
  <c r="C21" i="37" s="1"/>
  <c r="C22" i="37" s="1"/>
  <c r="C23" i="37" s="1"/>
  <c r="C24" i="37" s="1"/>
  <c r="C25" i="37" s="1"/>
  <c r="C26" i="37" s="1"/>
  <c r="C27" i="37" s="1"/>
  <c r="C28" i="37" s="1"/>
  <c r="C29" i="37" s="1"/>
  <c r="C30" i="37" s="1"/>
  <c r="C31" i="37" s="1"/>
  <c r="C32" i="37" s="1"/>
  <c r="C33" i="37" s="1"/>
  <c r="C34" i="37" s="1"/>
  <c r="C35" i="37" s="1"/>
  <c r="C36" i="37" s="1"/>
  <c r="C37" i="37" s="1"/>
  <c r="C38" i="37" s="1"/>
  <c r="C39" i="37" s="1"/>
  <c r="C40" i="37" s="1"/>
  <c r="C41" i="37" s="1"/>
  <c r="C42" i="37" s="1"/>
  <c r="C43" i="37" s="1"/>
  <c r="H2" i="37"/>
  <c r="G2" i="37"/>
  <c r="G2" i="38" s="1"/>
  <c r="F2" i="37"/>
  <c r="G43" i="38"/>
  <c r="F43" i="38"/>
  <c r="F42" i="38"/>
  <c r="G40" i="38"/>
  <c r="F39" i="38"/>
  <c r="F38" i="38"/>
  <c r="G37" i="38"/>
  <c r="G36" i="38"/>
  <c r="G35" i="38"/>
  <c r="F35" i="38"/>
  <c r="F34" i="38"/>
  <c r="G32" i="38"/>
  <c r="F32" i="38"/>
  <c r="F31" i="38"/>
  <c r="F30" i="38"/>
  <c r="G29" i="38"/>
  <c r="G27" i="38"/>
  <c r="F27" i="38"/>
  <c r="F26" i="38"/>
  <c r="F23" i="38"/>
  <c r="F22" i="38"/>
  <c r="G21" i="38"/>
  <c r="G20" i="38"/>
  <c r="G19" i="38"/>
  <c r="F19" i="38"/>
  <c r="L18" i="36"/>
  <c r="G16" i="38"/>
  <c r="L13" i="36"/>
  <c r="H2" i="36"/>
  <c r="G2" i="36"/>
  <c r="F2" i="36"/>
  <c r="J15" i="14"/>
  <c r="J15" i="10"/>
  <c r="E12" i="42" l="1"/>
  <c r="E7" i="45"/>
  <c r="K6" i="40"/>
  <c r="K6" i="43"/>
  <c r="K11" i="43"/>
  <c r="K11" i="40"/>
  <c r="D11" i="45"/>
  <c r="D5" i="45"/>
  <c r="E11" i="45"/>
  <c r="K4" i="44"/>
  <c r="K15" i="44"/>
  <c r="D12" i="45"/>
  <c r="F31" i="45"/>
  <c r="G31" i="45"/>
  <c r="E12" i="45"/>
  <c r="H30" i="45"/>
  <c r="E4" i="45"/>
  <c r="M18" i="43"/>
  <c r="E9" i="45"/>
  <c r="L18" i="43"/>
  <c r="F15" i="42"/>
  <c r="K16" i="41"/>
  <c r="K26" i="41"/>
  <c r="E11" i="42"/>
  <c r="D11" i="42"/>
  <c r="K11" i="41"/>
  <c r="K4" i="41"/>
  <c r="D3" i="42"/>
  <c r="K10" i="40"/>
  <c r="L17" i="40"/>
  <c r="G23" i="42"/>
  <c r="G31" i="42"/>
  <c r="G39" i="42"/>
  <c r="K8" i="44"/>
  <c r="K16" i="44"/>
  <c r="K24" i="44"/>
  <c r="K32" i="44"/>
  <c r="K40" i="44"/>
  <c r="E5" i="45"/>
  <c r="K22" i="44"/>
  <c r="K4" i="43"/>
  <c r="L17" i="43"/>
  <c r="K29" i="44"/>
  <c r="K37" i="44"/>
  <c r="K34" i="44"/>
  <c r="K10" i="43"/>
  <c r="L16" i="43"/>
  <c r="K26" i="44"/>
  <c r="K42" i="44"/>
  <c r="E6" i="45"/>
  <c r="E10" i="45"/>
  <c r="K14" i="43"/>
  <c r="M16" i="43"/>
  <c r="K14" i="44"/>
  <c r="K18" i="44"/>
  <c r="K8" i="43"/>
  <c r="L14" i="43"/>
  <c r="L15" i="43"/>
  <c r="J15" i="42"/>
  <c r="K29" i="41"/>
  <c r="K5" i="40"/>
  <c r="K10" i="41"/>
  <c r="K20" i="41"/>
  <c r="K36" i="41"/>
  <c r="K25" i="41"/>
  <c r="K33" i="41"/>
  <c r="D4" i="42"/>
  <c r="D12" i="42"/>
  <c r="G14" i="42"/>
  <c r="K9" i="40"/>
  <c r="M18" i="40"/>
  <c r="K6" i="41"/>
  <c r="E5" i="42"/>
  <c r="E10" i="42"/>
  <c r="K7" i="40"/>
  <c r="K18" i="41"/>
  <c r="K42" i="41"/>
  <c r="K7" i="41"/>
  <c r="K23" i="41"/>
  <c r="K31" i="41"/>
  <c r="K39" i="41"/>
  <c r="K8" i="40"/>
  <c r="K13" i="40"/>
  <c r="M15" i="40"/>
  <c r="J15" i="38"/>
  <c r="I15" i="38"/>
  <c r="G38" i="38"/>
  <c r="G30" i="38"/>
  <c r="H41" i="38"/>
  <c r="H37" i="38"/>
  <c r="H25" i="38"/>
  <c r="H17" i="38"/>
  <c r="F36" i="38"/>
  <c r="K21" i="37"/>
  <c r="K29" i="37"/>
  <c r="K30" i="37"/>
  <c r="K38" i="37"/>
  <c r="K14" i="37"/>
  <c r="K13" i="37"/>
  <c r="K12" i="37"/>
  <c r="K5" i="37"/>
  <c r="K6" i="37"/>
  <c r="D4" i="38"/>
  <c r="K4" i="37"/>
  <c r="G26" i="38"/>
  <c r="G42" i="38"/>
  <c r="L14" i="36"/>
  <c r="M16" i="36"/>
  <c r="F15" i="38"/>
  <c r="M14" i="36"/>
  <c r="M15" i="36"/>
  <c r="E3" i="38"/>
  <c r="L15" i="36"/>
  <c r="M18" i="36"/>
  <c r="L17" i="36"/>
  <c r="K7" i="37"/>
  <c r="K16" i="37"/>
  <c r="M17" i="36"/>
  <c r="F16" i="38"/>
  <c r="L16" i="36"/>
  <c r="J15" i="11"/>
  <c r="J15" i="15"/>
  <c r="J15" i="13"/>
  <c r="J15" i="16"/>
  <c r="D14" i="35" l="1"/>
  <c r="G2" i="29"/>
  <c r="F2" i="29"/>
  <c r="I15" i="9"/>
  <c r="D14" i="29"/>
  <c r="G2" i="23"/>
  <c r="H2" i="23"/>
  <c r="F2" i="23"/>
  <c r="E3" i="24"/>
  <c r="E4" i="24"/>
  <c r="E5" i="24"/>
  <c r="E6" i="24"/>
  <c r="E6" i="36" s="1"/>
  <c r="E7" i="24"/>
  <c r="E8" i="24"/>
  <c r="E8" i="36" s="1"/>
  <c r="E8" i="38" s="1"/>
  <c r="E9" i="24"/>
  <c r="E9" i="36" s="1"/>
  <c r="E10" i="24"/>
  <c r="E11" i="24"/>
  <c r="E12" i="24"/>
  <c r="E14" i="24"/>
  <c r="E13" i="24"/>
  <c r="E3" i="25"/>
  <c r="E4" i="25"/>
  <c r="E5" i="25"/>
  <c r="E6" i="25"/>
  <c r="E7" i="25"/>
  <c r="E8" i="25"/>
  <c r="E9" i="25"/>
  <c r="E10" i="25"/>
  <c r="E11" i="25"/>
  <c r="E12" i="25"/>
  <c r="E14" i="25"/>
  <c r="E14" i="34" s="1"/>
  <c r="E13" i="25"/>
  <c r="E14" i="23"/>
  <c r="E14" i="35" s="1"/>
  <c r="E3" i="23"/>
  <c r="E4" i="23"/>
  <c r="E5" i="23"/>
  <c r="E6" i="23"/>
  <c r="E7" i="23"/>
  <c r="E8" i="23"/>
  <c r="E9" i="23"/>
  <c r="E10" i="23"/>
  <c r="E11" i="23"/>
  <c r="E12" i="23"/>
  <c r="E13" i="23"/>
  <c r="D14" i="23"/>
  <c r="J15" i="23"/>
  <c r="G2" i="34"/>
  <c r="H2" i="34"/>
  <c r="F2" i="34"/>
  <c r="G2" i="31"/>
  <c r="H2" i="31"/>
  <c r="F2" i="31"/>
  <c r="D14" i="31"/>
  <c r="J15" i="25"/>
  <c r="H2" i="25"/>
  <c r="G2" i="25"/>
  <c r="F2" i="25"/>
  <c r="D14" i="25"/>
  <c r="D14" i="34" s="1"/>
  <c r="E14" i="33"/>
  <c r="D14" i="30"/>
  <c r="D14" i="24"/>
  <c r="D14" i="36" s="1"/>
  <c r="D14" i="38" s="1"/>
  <c r="G2" i="35"/>
  <c r="F2" i="35"/>
  <c r="G2" i="33"/>
  <c r="H2" i="33"/>
  <c r="F2" i="33"/>
  <c r="G2" i="24"/>
  <c r="H2" i="24"/>
  <c r="F2" i="24"/>
  <c r="G2" i="30"/>
  <c r="H2" i="30"/>
  <c r="F2" i="30"/>
  <c r="E7" i="36" l="1"/>
  <c r="E12" i="36"/>
  <c r="E12" i="38" s="1"/>
  <c r="E14" i="36"/>
  <c r="E14" i="38" s="1"/>
  <c r="E11" i="36"/>
  <c r="E11" i="38" s="1"/>
  <c r="E5" i="36"/>
  <c r="K6" i="36" s="1"/>
  <c r="E10" i="36"/>
  <c r="K10" i="36" s="1"/>
  <c r="D14" i="33"/>
  <c r="K9" i="36"/>
  <c r="E9" i="38"/>
  <c r="E6" i="38"/>
  <c r="E13" i="33"/>
  <c r="E13" i="36"/>
  <c r="E13" i="38" s="1"/>
  <c r="K18" i="36"/>
  <c r="K13" i="36"/>
  <c r="K15" i="36"/>
  <c r="K14" i="36"/>
  <c r="K16" i="36"/>
  <c r="K12" i="36"/>
  <c r="K8" i="36"/>
  <c r="K7" i="36"/>
  <c r="E7" i="38"/>
  <c r="H15" i="19"/>
  <c r="I15" i="16"/>
  <c r="I15" i="13"/>
  <c r="I15" i="23" s="1"/>
  <c r="K11" i="36" l="1"/>
  <c r="E5" i="38"/>
  <c r="K5" i="36"/>
  <c r="K17" i="36"/>
  <c r="E10" i="38"/>
  <c r="H15" i="29"/>
  <c r="I15" i="29" s="1"/>
  <c r="I15" i="35" s="1"/>
  <c r="I15" i="19"/>
  <c r="I15" i="18"/>
  <c r="I15" i="8"/>
  <c r="I15" i="15"/>
  <c r="I15" i="11"/>
  <c r="I15" i="17"/>
  <c r="J15" i="17" s="1"/>
  <c r="I15" i="12"/>
  <c r="I15" i="14"/>
  <c r="I15" i="10"/>
  <c r="I15" i="24" s="1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15" i="13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15" i="16"/>
  <c r="C44" i="19"/>
  <c r="C45" i="19" s="1"/>
  <c r="F45" i="19" s="1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15" i="19"/>
  <c r="C44" i="9"/>
  <c r="C45" i="9" s="1"/>
  <c r="F45" i="9" s="1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15" i="9"/>
  <c r="C44" i="18"/>
  <c r="F44" i="18" s="1"/>
  <c r="C45" i="18"/>
  <c r="F45" i="18" s="1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15" i="18"/>
  <c r="C44" i="8"/>
  <c r="C45" i="8" s="1"/>
  <c r="F45" i="8" s="1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15" i="8"/>
  <c r="F45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15" i="11"/>
  <c r="C44" i="17"/>
  <c r="F44" i="17" s="1"/>
  <c r="C45" i="17"/>
  <c r="F45" i="17" s="1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15" i="17"/>
  <c r="F44" i="12"/>
  <c r="F45" i="12"/>
  <c r="C44" i="12"/>
  <c r="C45" i="12" s="1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15" i="12"/>
  <c r="F44" i="14"/>
  <c r="F45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0"/>
  <c r="F4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15" i="10"/>
  <c r="J15" i="12" l="1"/>
  <c r="J15" i="30"/>
  <c r="J15" i="33" s="1"/>
  <c r="I15" i="30"/>
  <c r="I15" i="33" s="1"/>
  <c r="H15" i="35"/>
  <c r="I15" i="25"/>
  <c r="I15" i="34" s="1"/>
  <c r="J15" i="8"/>
  <c r="I15" i="31"/>
  <c r="J15" i="31" s="1"/>
  <c r="J15" i="34" s="1"/>
  <c r="F44" i="9"/>
  <c r="J4" i="29" l="1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14" i="19"/>
  <c r="J5" i="19"/>
  <c r="J6" i="19"/>
  <c r="J7" i="19"/>
  <c r="J8" i="19"/>
  <c r="J9" i="19"/>
  <c r="J10" i="19"/>
  <c r="J11" i="19"/>
  <c r="J12" i="19"/>
  <c r="J13" i="19"/>
  <c r="J4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15" i="19"/>
  <c r="K4" i="31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7" i="18"/>
  <c r="K6" i="18"/>
  <c r="K5" i="18"/>
  <c r="K4" i="1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6" i="17"/>
  <c r="K5" i="17"/>
  <c r="K4" i="17"/>
  <c r="K4" i="30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15" i="12"/>
  <c r="K14" i="12"/>
  <c r="K5" i="12"/>
  <c r="K6" i="12"/>
  <c r="K7" i="12"/>
  <c r="K8" i="12"/>
  <c r="K9" i="12"/>
  <c r="K10" i="12"/>
  <c r="K11" i="12"/>
  <c r="K12" i="12"/>
  <c r="K13" i="12"/>
  <c r="K4" i="12"/>
  <c r="M34" i="1" l="1"/>
  <c r="H3" i="1"/>
  <c r="H4" i="1"/>
  <c r="F3" i="1"/>
  <c r="F4" i="1"/>
  <c r="D3" i="1"/>
  <c r="D4" i="1"/>
  <c r="D13" i="23" l="1"/>
  <c r="D13" i="29"/>
  <c r="D12" i="29"/>
  <c r="D13" i="24"/>
  <c r="D4" i="30"/>
  <c r="D5" i="30"/>
  <c r="K5" i="30" s="1"/>
  <c r="D6" i="30"/>
  <c r="K6" i="30" s="1"/>
  <c r="D7" i="30"/>
  <c r="D8" i="30"/>
  <c r="D9" i="30"/>
  <c r="D10" i="30"/>
  <c r="D11" i="30"/>
  <c r="D12" i="30"/>
  <c r="D13" i="30"/>
  <c r="D13" i="25"/>
  <c r="D13" i="31"/>
  <c r="E13" i="34" s="1"/>
  <c r="G43" i="29"/>
  <c r="G42" i="29"/>
  <c r="G42" i="35" s="1"/>
  <c r="G41" i="29"/>
  <c r="G41" i="35" s="1"/>
  <c r="G40" i="29"/>
  <c r="G40" i="35" s="1"/>
  <c r="G39" i="29"/>
  <c r="G38" i="29"/>
  <c r="G37" i="29"/>
  <c r="G36" i="29"/>
  <c r="G35" i="29"/>
  <c r="G34" i="29"/>
  <c r="G33" i="29"/>
  <c r="G32" i="29"/>
  <c r="G32" i="35" s="1"/>
  <c r="G31" i="29"/>
  <c r="G31" i="35" s="1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4" i="23"/>
  <c r="G15" i="23"/>
  <c r="G16" i="23"/>
  <c r="G17" i="23"/>
  <c r="G17" i="35" s="1"/>
  <c r="G18" i="23"/>
  <c r="G19" i="23"/>
  <c r="G19" i="35" s="1"/>
  <c r="G20" i="23"/>
  <c r="G21" i="23"/>
  <c r="G21" i="35" s="1"/>
  <c r="G22" i="23"/>
  <c r="G23" i="23"/>
  <c r="G24" i="23"/>
  <c r="G24" i="35" s="1"/>
  <c r="G25" i="23"/>
  <c r="G25" i="35" s="1"/>
  <c r="G26" i="23"/>
  <c r="G27" i="23"/>
  <c r="G27" i="35" s="1"/>
  <c r="G28" i="23"/>
  <c r="G29" i="23"/>
  <c r="G29" i="35" s="1"/>
  <c r="G30" i="23"/>
  <c r="G31" i="23"/>
  <c r="G32" i="23"/>
  <c r="G33" i="23"/>
  <c r="G33" i="35" s="1"/>
  <c r="G34" i="23"/>
  <c r="G35" i="23"/>
  <c r="G35" i="35" s="1"/>
  <c r="G36" i="23"/>
  <c r="G37" i="23"/>
  <c r="G37" i="35" s="1"/>
  <c r="G38" i="23"/>
  <c r="G39" i="23"/>
  <c r="G39" i="35" s="1"/>
  <c r="G40" i="23"/>
  <c r="G41" i="23"/>
  <c r="G42" i="23"/>
  <c r="G43" i="23"/>
  <c r="G43" i="35" s="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D13" i="36" l="1"/>
  <c r="D13" i="38" s="1"/>
  <c r="D13" i="33"/>
  <c r="J13" i="29"/>
  <c r="E13" i="35"/>
  <c r="E12" i="35"/>
  <c r="D13" i="35"/>
  <c r="K11" i="30"/>
  <c r="K7" i="30"/>
  <c r="K12" i="30"/>
  <c r="K10" i="30"/>
  <c r="K8" i="30"/>
  <c r="K9" i="30"/>
  <c r="D13" i="34"/>
  <c r="K13" i="30"/>
  <c r="G16" i="35"/>
  <c r="G23" i="35"/>
  <c r="G15" i="35"/>
  <c r="G38" i="35"/>
  <c r="G30" i="35"/>
  <c r="G22" i="35"/>
  <c r="G36" i="35"/>
  <c r="G14" i="35"/>
  <c r="G34" i="35"/>
  <c r="G26" i="35"/>
  <c r="G18" i="35"/>
  <c r="G20" i="35"/>
  <c r="G28" i="35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K39" i="31" l="1"/>
  <c r="K42" i="31"/>
  <c r="K40" i="31"/>
  <c r="K36" i="31"/>
  <c r="K34" i="31"/>
  <c r="K32" i="31"/>
  <c r="K29" i="31"/>
  <c r="K26" i="31"/>
  <c r="K24" i="31"/>
  <c r="K20" i="31"/>
  <c r="K43" i="31"/>
  <c r="K41" i="31"/>
  <c r="K38" i="31"/>
  <c r="K37" i="31"/>
  <c r="K35" i="31"/>
  <c r="K33" i="31"/>
  <c r="K31" i="31"/>
  <c r="K30" i="31"/>
  <c r="K28" i="31"/>
  <c r="K27" i="31"/>
  <c r="K25" i="31"/>
  <c r="K23" i="31"/>
  <c r="K22" i="31"/>
  <c r="K21" i="31"/>
  <c r="K14" i="30"/>
  <c r="F15" i="30"/>
  <c r="F16" i="30"/>
  <c r="F17" i="30"/>
  <c r="K17" i="30" s="1"/>
  <c r="F18" i="30"/>
  <c r="K18" i="30" s="1"/>
  <c r="F19" i="30"/>
  <c r="K19" i="30" s="1"/>
  <c r="F20" i="30"/>
  <c r="K20" i="30" s="1"/>
  <c r="F21" i="30"/>
  <c r="F22" i="30"/>
  <c r="K22" i="30" s="1"/>
  <c r="F23" i="30"/>
  <c r="F24" i="30"/>
  <c r="F25" i="30"/>
  <c r="F26" i="30"/>
  <c r="K26" i="30" s="1"/>
  <c r="F27" i="30"/>
  <c r="K27" i="30" s="1"/>
  <c r="F28" i="30"/>
  <c r="F29" i="30"/>
  <c r="F30" i="30"/>
  <c r="K30" i="30" s="1"/>
  <c r="F31" i="30"/>
  <c r="F32" i="30"/>
  <c r="F33" i="30"/>
  <c r="F34" i="30"/>
  <c r="K34" i="30" s="1"/>
  <c r="F35" i="30"/>
  <c r="K35" i="30" s="1"/>
  <c r="F36" i="30"/>
  <c r="K36" i="30" s="1"/>
  <c r="F37" i="30"/>
  <c r="F38" i="30"/>
  <c r="K38" i="30" s="1"/>
  <c r="F39" i="30"/>
  <c r="F40" i="30"/>
  <c r="F41" i="30"/>
  <c r="K41" i="30" s="1"/>
  <c r="F42" i="30"/>
  <c r="K42" i="30" s="1"/>
  <c r="F43" i="30"/>
  <c r="K43" i="30" s="1"/>
  <c r="C5" i="1"/>
  <c r="F15" i="24"/>
  <c r="C6" i="1" s="1"/>
  <c r="F16" i="24"/>
  <c r="C7" i="1" s="1"/>
  <c r="F17" i="24"/>
  <c r="C8" i="1" s="1"/>
  <c r="F18" i="24"/>
  <c r="C9" i="1" s="1"/>
  <c r="F19" i="24"/>
  <c r="C10" i="1" s="1"/>
  <c r="F20" i="24"/>
  <c r="C11" i="1" s="1"/>
  <c r="F21" i="24"/>
  <c r="C12" i="1" s="1"/>
  <c r="F22" i="24"/>
  <c r="C13" i="1" s="1"/>
  <c r="F23" i="24"/>
  <c r="C14" i="1" s="1"/>
  <c r="F24" i="24"/>
  <c r="C15" i="1" s="1"/>
  <c r="F25" i="24"/>
  <c r="C16" i="1" s="1"/>
  <c r="F26" i="24"/>
  <c r="C17" i="1" s="1"/>
  <c r="F27" i="24"/>
  <c r="C18" i="1" s="1"/>
  <c r="F28" i="24"/>
  <c r="C19" i="1" s="1"/>
  <c r="F29" i="24"/>
  <c r="C20" i="1" s="1"/>
  <c r="F30" i="24"/>
  <c r="C21" i="1" s="1"/>
  <c r="F31" i="24"/>
  <c r="C22" i="1" s="1"/>
  <c r="F32" i="24"/>
  <c r="C23" i="1" s="1"/>
  <c r="F33" i="24"/>
  <c r="C24" i="1" s="1"/>
  <c r="F34" i="24"/>
  <c r="C25" i="1" s="1"/>
  <c r="F35" i="24"/>
  <c r="C26" i="1" s="1"/>
  <c r="F36" i="24"/>
  <c r="C27" i="1" s="1"/>
  <c r="F37" i="24"/>
  <c r="C28" i="1" s="1"/>
  <c r="F38" i="24"/>
  <c r="C29" i="1" s="1"/>
  <c r="F39" i="24"/>
  <c r="C30" i="1" s="1"/>
  <c r="F40" i="24"/>
  <c r="C31" i="1" s="1"/>
  <c r="F41" i="24"/>
  <c r="C32" i="1" s="1"/>
  <c r="F42" i="24"/>
  <c r="C33" i="1" s="1"/>
  <c r="F43" i="24"/>
  <c r="C34" i="1" s="1"/>
  <c r="K14" i="31"/>
  <c r="F15" i="31"/>
  <c r="K15" i="31" s="1"/>
  <c r="F16" i="31"/>
  <c r="F17" i="31"/>
  <c r="K17" i="31" s="1"/>
  <c r="F18" i="31"/>
  <c r="K16" i="31" l="1"/>
  <c r="K18" i="31"/>
  <c r="K25" i="30"/>
  <c r="K39" i="30"/>
  <c r="K40" i="30"/>
  <c r="K23" i="30"/>
  <c r="K32" i="30"/>
  <c r="K37" i="30"/>
  <c r="K29" i="30"/>
  <c r="K15" i="30"/>
  <c r="K19" i="31"/>
  <c r="K33" i="30"/>
  <c r="K31" i="30"/>
  <c r="K28" i="30"/>
  <c r="K24" i="30"/>
  <c r="K21" i="30"/>
  <c r="K16" i="30"/>
  <c r="G5" i="1"/>
  <c r="F15" i="23"/>
  <c r="G6" i="1" s="1"/>
  <c r="F16" i="23"/>
  <c r="G7" i="1" s="1"/>
  <c r="F17" i="23"/>
  <c r="G8" i="1" s="1"/>
  <c r="F18" i="23"/>
  <c r="G9" i="1" s="1"/>
  <c r="F19" i="23"/>
  <c r="G10" i="1" s="1"/>
  <c r="F20" i="23"/>
  <c r="G11" i="1" s="1"/>
  <c r="F21" i="23"/>
  <c r="G12" i="1" s="1"/>
  <c r="F22" i="23"/>
  <c r="G13" i="1" s="1"/>
  <c r="F23" i="23"/>
  <c r="G14" i="1" s="1"/>
  <c r="F24" i="23"/>
  <c r="G15" i="1" s="1"/>
  <c r="F25" i="23"/>
  <c r="G16" i="1" s="1"/>
  <c r="F26" i="23"/>
  <c r="G17" i="1" s="1"/>
  <c r="F27" i="23"/>
  <c r="G18" i="1" s="1"/>
  <c r="F28" i="23"/>
  <c r="G19" i="1" s="1"/>
  <c r="F29" i="23"/>
  <c r="G20" i="1" s="1"/>
  <c r="F30" i="23"/>
  <c r="G21" i="1" s="1"/>
  <c r="F31" i="23"/>
  <c r="G22" i="1" s="1"/>
  <c r="F32" i="23"/>
  <c r="G23" i="1" s="1"/>
  <c r="F33" i="23"/>
  <c r="G24" i="1" s="1"/>
  <c r="F34" i="23"/>
  <c r="G25" i="1" s="1"/>
  <c r="F35" i="23"/>
  <c r="G26" i="1" s="1"/>
  <c r="F36" i="23"/>
  <c r="G27" i="1" s="1"/>
  <c r="F37" i="23"/>
  <c r="G28" i="1" s="1"/>
  <c r="F38" i="23"/>
  <c r="G29" i="1" s="1"/>
  <c r="F39" i="23"/>
  <c r="G30" i="1" s="1"/>
  <c r="F40" i="23"/>
  <c r="G31" i="1" s="1"/>
  <c r="F41" i="23"/>
  <c r="G32" i="1" s="1"/>
  <c r="F42" i="23"/>
  <c r="G33" i="1" s="1"/>
  <c r="F43" i="23"/>
  <c r="G34" i="1" s="1"/>
  <c r="D4" i="23" l="1"/>
  <c r="D5" i="23"/>
  <c r="D6" i="23"/>
  <c r="D7" i="23"/>
  <c r="D8" i="23"/>
  <c r="D9" i="23"/>
  <c r="D10" i="23"/>
  <c r="D11" i="23"/>
  <c r="D12" i="23"/>
  <c r="D12" i="35" s="1"/>
  <c r="D3" i="23"/>
  <c r="E5" i="1" l="1"/>
  <c r="F15" i="25"/>
  <c r="E6" i="1" s="1"/>
  <c r="F16" i="25"/>
  <c r="E7" i="1" s="1"/>
  <c r="F17" i="25"/>
  <c r="E8" i="1" s="1"/>
  <c r="F18" i="25"/>
  <c r="E9" i="1" s="1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1" i="34" s="1"/>
  <c r="F42" i="25"/>
  <c r="F42" i="34" s="1"/>
  <c r="F43" i="25"/>
  <c r="F43" i="34" s="1"/>
  <c r="E26" i="1" l="1"/>
  <c r="F35" i="34"/>
  <c r="E18" i="1"/>
  <c r="F27" i="34"/>
  <c r="E10" i="1"/>
  <c r="F19" i="34"/>
  <c r="E25" i="1"/>
  <c r="F34" i="34"/>
  <c r="E17" i="1"/>
  <c r="F26" i="34"/>
  <c r="E24" i="1"/>
  <c r="F33" i="34"/>
  <c r="E16" i="1"/>
  <c r="F25" i="34"/>
  <c r="E28" i="1"/>
  <c r="F37" i="34"/>
  <c r="E12" i="1"/>
  <c r="F21" i="34"/>
  <c r="E11" i="1"/>
  <c r="F20" i="34"/>
  <c r="E31" i="1"/>
  <c r="F40" i="34"/>
  <c r="E23" i="1"/>
  <c r="F32" i="34"/>
  <c r="E15" i="1"/>
  <c r="F24" i="34"/>
  <c r="E20" i="1"/>
  <c r="F29" i="34"/>
  <c r="E19" i="1"/>
  <c r="F28" i="34"/>
  <c r="E30" i="1"/>
  <c r="F39" i="34"/>
  <c r="E22" i="1"/>
  <c r="F31" i="34"/>
  <c r="E14" i="1"/>
  <c r="F23" i="34"/>
  <c r="E27" i="1"/>
  <c r="F36" i="34"/>
  <c r="E29" i="1"/>
  <c r="F38" i="34"/>
  <c r="E21" i="1"/>
  <c r="F30" i="34"/>
  <c r="E13" i="1"/>
  <c r="F22" i="34"/>
  <c r="L14" i="25"/>
  <c r="K14" i="25"/>
  <c r="M14" i="25"/>
  <c r="L13" i="25"/>
  <c r="M18" i="25"/>
  <c r="L18" i="25"/>
  <c r="F18" i="34"/>
  <c r="M17" i="25"/>
  <c r="L17" i="25"/>
  <c r="K17" i="25"/>
  <c r="F17" i="34"/>
  <c r="M16" i="25"/>
  <c r="K16" i="25"/>
  <c r="L16" i="25"/>
  <c r="F16" i="34"/>
  <c r="M15" i="25"/>
  <c r="L15" i="25"/>
  <c r="K15" i="25"/>
  <c r="F15" i="34"/>
  <c r="D4" i="31"/>
  <c r="D5" i="31"/>
  <c r="K5" i="31" s="1"/>
  <c r="D6" i="31"/>
  <c r="D7" i="31"/>
  <c r="K7" i="31" s="1"/>
  <c r="D8" i="31"/>
  <c r="K8" i="31" s="1"/>
  <c r="D9" i="31"/>
  <c r="K9" i="31" s="1"/>
  <c r="D10" i="31"/>
  <c r="D11" i="31"/>
  <c r="K11" i="31" s="1"/>
  <c r="D12" i="31"/>
  <c r="D3" i="31"/>
  <c r="K4" i="25"/>
  <c r="K5" i="25"/>
  <c r="K6" i="25"/>
  <c r="K7" i="25"/>
  <c r="K8" i="25"/>
  <c r="K9" i="25"/>
  <c r="K10" i="25"/>
  <c r="D12" i="25"/>
  <c r="D4" i="25"/>
  <c r="D5" i="25"/>
  <c r="D6" i="25"/>
  <c r="D7" i="25"/>
  <c r="D8" i="25"/>
  <c r="D9" i="25"/>
  <c r="D10" i="25"/>
  <c r="D11" i="25"/>
  <c r="D3" i="25"/>
  <c r="K6" i="31" l="1"/>
  <c r="K10" i="31"/>
  <c r="K12" i="31"/>
  <c r="K13" i="31"/>
  <c r="D12" i="34"/>
  <c r="D11" i="34"/>
  <c r="K12" i="25"/>
  <c r="E12" i="34"/>
  <c r="K11" i="25"/>
  <c r="E11" i="34"/>
  <c r="K18" i="25"/>
  <c r="K13" i="25"/>
  <c r="M15" i="24"/>
  <c r="M16" i="24"/>
  <c r="M17" i="24"/>
  <c r="M18" i="24"/>
  <c r="M14" i="24"/>
  <c r="L14" i="24"/>
  <c r="L15" i="24"/>
  <c r="L16" i="24"/>
  <c r="L17" i="24"/>
  <c r="L18" i="24"/>
  <c r="L13" i="24"/>
  <c r="F15" i="33" l="1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D3" i="30" l="1"/>
  <c r="K5" i="24"/>
  <c r="K6" i="24"/>
  <c r="K7" i="24"/>
  <c r="K8" i="24"/>
  <c r="K9" i="24"/>
  <c r="K10" i="24"/>
  <c r="D12" i="24"/>
  <c r="D4" i="24"/>
  <c r="D5" i="24"/>
  <c r="D5" i="36" s="1"/>
  <c r="D5" i="38" s="1"/>
  <c r="D6" i="24"/>
  <c r="D6" i="36" s="1"/>
  <c r="D6" i="38" s="1"/>
  <c r="D7" i="24"/>
  <c r="D7" i="36" s="1"/>
  <c r="D7" i="38" s="1"/>
  <c r="D8" i="24"/>
  <c r="D8" i="36" s="1"/>
  <c r="D8" i="38" s="1"/>
  <c r="D9" i="24"/>
  <c r="D9" i="36" s="1"/>
  <c r="D9" i="38" s="1"/>
  <c r="D10" i="24"/>
  <c r="D10" i="36" s="1"/>
  <c r="D10" i="38" s="1"/>
  <c r="D11" i="24"/>
  <c r="D11" i="36" s="1"/>
  <c r="D11" i="38" s="1"/>
  <c r="D3" i="24"/>
  <c r="D12" i="33" l="1"/>
  <c r="D12" i="36"/>
  <c r="D12" i="38" s="1"/>
  <c r="E12" i="33"/>
  <c r="K14" i="24"/>
  <c r="K12" i="24"/>
  <c r="K15" i="24"/>
  <c r="K16" i="24"/>
  <c r="K17" i="24"/>
  <c r="K18" i="24"/>
  <c r="K13" i="24"/>
  <c r="E11" i="33"/>
  <c r="K11" i="24"/>
  <c r="K4" i="24"/>
  <c r="D11" i="33"/>
  <c r="H32" i="1"/>
  <c r="O32" i="1" s="1"/>
  <c r="H33" i="1"/>
  <c r="O33" i="1" s="1"/>
  <c r="H34" i="1"/>
  <c r="O34" i="1" s="1"/>
  <c r="H2" i="1" l="1"/>
  <c r="F32" i="1" l="1"/>
  <c r="M32" i="1" s="1"/>
  <c r="F33" i="1"/>
  <c r="M33" i="1" s="1"/>
  <c r="F2" i="1" l="1"/>
  <c r="J2" i="1" l="1"/>
  <c r="D2" i="1"/>
  <c r="P2" i="32" l="1"/>
  <c r="P2" i="28" s="1"/>
  <c r="D2" i="32"/>
  <c r="D2" i="28" s="1"/>
  <c r="E2" i="32"/>
  <c r="E2" i="28" s="1"/>
  <c r="F2" i="32"/>
  <c r="F2" i="28" s="1"/>
  <c r="G2" i="32"/>
  <c r="G2" i="28" s="1"/>
  <c r="H2" i="32"/>
  <c r="H2" i="28" s="1"/>
  <c r="I2" i="32"/>
  <c r="I2" i="28" s="1"/>
  <c r="J2" i="32"/>
  <c r="J2" i="28" s="1"/>
  <c r="K2" i="32"/>
  <c r="K2" i="28" s="1"/>
  <c r="L2" i="32"/>
  <c r="L2" i="28" s="1"/>
  <c r="C2" i="32"/>
  <c r="C2" i="28" s="1"/>
  <c r="Q2" i="26" l="1"/>
  <c r="Q2" i="32" s="1"/>
  <c r="Q2" i="28" s="1"/>
  <c r="V2" i="26"/>
  <c r="V2" i="32" s="1"/>
  <c r="V2" i="28" s="1"/>
  <c r="U2" i="26"/>
  <c r="U2" i="32" s="1"/>
  <c r="U2" i="28" s="1"/>
  <c r="R2" i="26" l="1"/>
  <c r="G83" i="23"/>
  <c r="G82" i="23"/>
  <c r="G81" i="23"/>
  <c r="G80" i="23"/>
  <c r="G79" i="23"/>
  <c r="G78" i="23"/>
  <c r="G77" i="23"/>
  <c r="G76" i="23"/>
  <c r="G75" i="23"/>
  <c r="G74" i="23"/>
  <c r="G73" i="23"/>
  <c r="G72" i="23"/>
  <c r="H72" i="23" s="1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H48" i="23" l="1"/>
  <c r="H60" i="23"/>
  <c r="R2" i="32"/>
  <c r="R2" i="28" s="1"/>
  <c r="S2" i="26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48" i="25"/>
  <c r="H60" i="25" l="1"/>
  <c r="H48" i="25"/>
  <c r="H72" i="25"/>
  <c r="T2" i="26"/>
  <c r="S2" i="32"/>
  <c r="S2" i="28" s="1"/>
  <c r="T2" i="32" l="1"/>
  <c r="T2" i="28" s="1"/>
  <c r="W2" i="26"/>
  <c r="W2" i="32" s="1"/>
  <c r="W2" i="28" s="1"/>
  <c r="B3" i="1" l="1"/>
  <c r="H42" i="33" l="1"/>
  <c r="H41" i="33"/>
  <c r="H40" i="33"/>
  <c r="H43" i="33"/>
  <c r="B4" i="1"/>
  <c r="L3" i="1"/>
  <c r="L2" i="1"/>
  <c r="D3" i="29"/>
  <c r="F5" i="1"/>
  <c r="M5" i="1" s="1"/>
  <c r="F6" i="1"/>
  <c r="M6" i="1" s="1"/>
  <c r="F7" i="1"/>
  <c r="M7" i="1" s="1"/>
  <c r="F8" i="1"/>
  <c r="M8" i="1" s="1"/>
  <c r="F9" i="1"/>
  <c r="M9" i="1" s="1"/>
  <c r="F10" i="1"/>
  <c r="M10" i="1" s="1"/>
  <c r="F11" i="1"/>
  <c r="M11" i="1" s="1"/>
  <c r="F12" i="1"/>
  <c r="M12" i="1" s="1"/>
  <c r="F13" i="1"/>
  <c r="M13" i="1" s="1"/>
  <c r="F14" i="1"/>
  <c r="M14" i="1" s="1"/>
  <c r="F15" i="1"/>
  <c r="M15" i="1" s="1"/>
  <c r="F16" i="1"/>
  <c r="M16" i="1" s="1"/>
  <c r="F17" i="1"/>
  <c r="M17" i="1" s="1"/>
  <c r="F18" i="1"/>
  <c r="M18" i="1" s="1"/>
  <c r="F19" i="1"/>
  <c r="M19" i="1" s="1"/>
  <c r="F20" i="1"/>
  <c r="M20" i="1" s="1"/>
  <c r="F21" i="1"/>
  <c r="M21" i="1" s="1"/>
  <c r="F22" i="1"/>
  <c r="M22" i="1" s="1"/>
  <c r="F23" i="1"/>
  <c r="M23" i="1" s="1"/>
  <c r="F24" i="1"/>
  <c r="M24" i="1" s="1"/>
  <c r="F25" i="1"/>
  <c r="M25" i="1" s="1"/>
  <c r="F26" i="1"/>
  <c r="M26" i="1" s="1"/>
  <c r="F27" i="1"/>
  <c r="M27" i="1" s="1"/>
  <c r="F28" i="1"/>
  <c r="M28" i="1" s="1"/>
  <c r="F29" i="1"/>
  <c r="M29" i="1" s="1"/>
  <c r="F30" i="1"/>
  <c r="M30" i="1" s="1"/>
  <c r="F31" i="1"/>
  <c r="M31" i="1" s="1"/>
  <c r="L4" i="1" l="1"/>
  <c r="B5" i="1"/>
  <c r="B6" i="1" l="1"/>
  <c r="L5" i="1"/>
  <c r="B7" i="1" l="1"/>
  <c r="L6" i="1"/>
  <c r="D14" i="32"/>
  <c r="C14" i="32"/>
  <c r="I14" i="32"/>
  <c r="F14" i="32"/>
  <c r="D13" i="32"/>
  <c r="C13" i="32"/>
  <c r="I13" i="32"/>
  <c r="F13" i="32"/>
  <c r="D12" i="32"/>
  <c r="C12" i="32"/>
  <c r="I12" i="32"/>
  <c r="F12" i="32"/>
  <c r="D11" i="32"/>
  <c r="C11" i="32"/>
  <c r="I11" i="32"/>
  <c r="F11" i="32"/>
  <c r="D10" i="32"/>
  <c r="C10" i="32"/>
  <c r="I10" i="32"/>
  <c r="F10" i="32"/>
  <c r="D9" i="32"/>
  <c r="C9" i="32"/>
  <c r="I9" i="32"/>
  <c r="F9" i="32"/>
  <c r="D8" i="32"/>
  <c r="C8" i="32"/>
  <c r="I8" i="32"/>
  <c r="F8" i="32"/>
  <c r="D7" i="32"/>
  <c r="F7" i="32"/>
  <c r="H7" i="32"/>
  <c r="C7" i="32"/>
  <c r="D6" i="32"/>
  <c r="C6" i="32"/>
  <c r="F6" i="32"/>
  <c r="H6" i="32"/>
  <c r="I6" i="32"/>
  <c r="E5" i="32"/>
  <c r="D5" i="32"/>
  <c r="F5" i="32"/>
  <c r="H5" i="32"/>
  <c r="G5" i="32"/>
  <c r="C5" i="32"/>
  <c r="D4" i="32"/>
  <c r="C4" i="32"/>
  <c r="F4" i="32"/>
  <c r="H4" i="32"/>
  <c r="I4" i="32"/>
  <c r="E4" i="32"/>
  <c r="E3" i="32"/>
  <c r="D3" i="32"/>
  <c r="F3" i="32"/>
  <c r="I3" i="32"/>
  <c r="G3" i="32"/>
  <c r="C3" i="32"/>
  <c r="B8" i="1" l="1"/>
  <c r="L7" i="1"/>
  <c r="L3" i="32"/>
  <c r="J6" i="32"/>
  <c r="L5" i="32"/>
  <c r="L7" i="32"/>
  <c r="J4" i="32"/>
  <c r="L8" i="32"/>
  <c r="L9" i="32"/>
  <c r="L10" i="32"/>
  <c r="L14" i="32"/>
  <c r="L11" i="32"/>
  <c r="L12" i="32"/>
  <c r="L13" i="32"/>
  <c r="L4" i="32"/>
  <c r="L6" i="32"/>
  <c r="K3" i="32"/>
  <c r="G9" i="32"/>
  <c r="K9" i="32" s="1"/>
  <c r="I5" i="32"/>
  <c r="J5" i="32" s="1"/>
  <c r="G6" i="32"/>
  <c r="K6" i="32" s="1"/>
  <c r="I7" i="32"/>
  <c r="J7" i="32" s="1"/>
  <c r="H8" i="32"/>
  <c r="J8" i="32" s="1"/>
  <c r="H9" i="32"/>
  <c r="J9" i="32" s="1"/>
  <c r="H10" i="32"/>
  <c r="J10" i="32" s="1"/>
  <c r="H11" i="32"/>
  <c r="J11" i="32" s="1"/>
  <c r="H12" i="32"/>
  <c r="J12" i="32" s="1"/>
  <c r="H13" i="32"/>
  <c r="J13" i="32" s="1"/>
  <c r="H14" i="32"/>
  <c r="J14" i="32" s="1"/>
  <c r="K5" i="32"/>
  <c r="G7" i="32"/>
  <c r="K7" i="32" s="1"/>
  <c r="H3" i="32"/>
  <c r="J3" i="32" s="1"/>
  <c r="G8" i="32"/>
  <c r="K8" i="32" s="1"/>
  <c r="G10" i="32"/>
  <c r="K10" i="32" s="1"/>
  <c r="G11" i="32"/>
  <c r="K11" i="32" s="1"/>
  <c r="G12" i="32"/>
  <c r="K12" i="32" s="1"/>
  <c r="G13" i="32"/>
  <c r="K13" i="32" s="1"/>
  <c r="G14" i="32"/>
  <c r="K14" i="32" s="1"/>
  <c r="G4" i="32"/>
  <c r="K4" i="32" s="1"/>
  <c r="C4" i="31"/>
  <c r="C5" i="31" s="1"/>
  <c r="C6" i="31" s="1"/>
  <c r="C7" i="31" s="1"/>
  <c r="C8" i="31" s="1"/>
  <c r="C9" i="31" s="1"/>
  <c r="C10" i="31" s="1"/>
  <c r="C11" i="31" s="1"/>
  <c r="C12" i="31" s="1"/>
  <c r="C13" i="31" s="1"/>
  <c r="C14" i="31" s="1"/>
  <c r="C15" i="31" s="1"/>
  <c r="C16" i="31" s="1"/>
  <c r="C17" i="31" s="1"/>
  <c r="C18" i="31" s="1"/>
  <c r="C19" i="31" s="1"/>
  <c r="C20" i="31" s="1"/>
  <c r="C21" i="31" s="1"/>
  <c r="C22" i="31" s="1"/>
  <c r="C23" i="31" s="1"/>
  <c r="C24" i="31" s="1"/>
  <c r="C25" i="31" s="1"/>
  <c r="C26" i="31" s="1"/>
  <c r="C27" i="31" s="1"/>
  <c r="C28" i="31" s="1"/>
  <c r="C29" i="31" s="1"/>
  <c r="C30" i="31" s="1"/>
  <c r="C31" i="31" s="1"/>
  <c r="C32" i="31" s="1"/>
  <c r="C33" i="31" s="1"/>
  <c r="C34" i="31" s="1"/>
  <c r="C35" i="31" s="1"/>
  <c r="C36" i="31" s="1"/>
  <c r="C37" i="31" s="1"/>
  <c r="C38" i="31" s="1"/>
  <c r="C39" i="31" s="1"/>
  <c r="C40" i="31" s="1"/>
  <c r="C41" i="31" s="1"/>
  <c r="C42" i="31" s="1"/>
  <c r="C43" i="31" s="1"/>
  <c r="C4" i="30"/>
  <c r="C5" i="30" s="1"/>
  <c r="C6" i="30" s="1"/>
  <c r="C7" i="30" s="1"/>
  <c r="C8" i="30" s="1"/>
  <c r="C9" i="30" s="1"/>
  <c r="C10" i="30" s="1"/>
  <c r="C11" i="30" s="1"/>
  <c r="C12" i="30" s="1"/>
  <c r="C13" i="30" s="1"/>
  <c r="C14" i="30" s="1"/>
  <c r="C15" i="30" s="1"/>
  <c r="C16" i="30" s="1"/>
  <c r="C17" i="30" s="1"/>
  <c r="C18" i="30" s="1"/>
  <c r="C19" i="30" s="1"/>
  <c r="C20" i="30" s="1"/>
  <c r="C21" i="30" s="1"/>
  <c r="C22" i="30" s="1"/>
  <c r="C23" i="30" s="1"/>
  <c r="C24" i="30" s="1"/>
  <c r="C25" i="30" s="1"/>
  <c r="C26" i="30" s="1"/>
  <c r="C27" i="30" s="1"/>
  <c r="C28" i="30" s="1"/>
  <c r="C29" i="30" s="1"/>
  <c r="C30" i="30" s="1"/>
  <c r="C31" i="30" s="1"/>
  <c r="C32" i="30" s="1"/>
  <c r="C33" i="30" s="1"/>
  <c r="C34" i="30" s="1"/>
  <c r="C35" i="30" s="1"/>
  <c r="C36" i="30" s="1"/>
  <c r="C37" i="30" s="1"/>
  <c r="C38" i="30" s="1"/>
  <c r="C39" i="30" s="1"/>
  <c r="C40" i="30" s="1"/>
  <c r="C41" i="30" s="1"/>
  <c r="C42" i="30" s="1"/>
  <c r="C43" i="30" s="1"/>
  <c r="C4" i="29"/>
  <c r="C5" i="29" s="1"/>
  <c r="C6" i="29" s="1"/>
  <c r="C7" i="29" s="1"/>
  <c r="C8" i="29" s="1"/>
  <c r="C9" i="29" s="1"/>
  <c r="C10" i="29" s="1"/>
  <c r="C11" i="29" s="1"/>
  <c r="C12" i="29" s="1"/>
  <c r="C13" i="29" s="1"/>
  <c r="C14" i="29" s="1"/>
  <c r="C15" i="29" s="1"/>
  <c r="C16" i="29" s="1"/>
  <c r="C17" i="29" s="1"/>
  <c r="C18" i="29" s="1"/>
  <c r="C19" i="29" s="1"/>
  <c r="C20" i="29" s="1"/>
  <c r="C21" i="29" s="1"/>
  <c r="C22" i="29" s="1"/>
  <c r="C23" i="29" s="1"/>
  <c r="C24" i="29" s="1"/>
  <c r="C25" i="29" s="1"/>
  <c r="C26" i="29" s="1"/>
  <c r="C27" i="29" s="1"/>
  <c r="C28" i="29" s="1"/>
  <c r="C29" i="29" s="1"/>
  <c r="C30" i="29" s="1"/>
  <c r="C31" i="29" s="1"/>
  <c r="C32" i="29" s="1"/>
  <c r="C33" i="29" s="1"/>
  <c r="C34" i="29" s="1"/>
  <c r="C35" i="29" s="1"/>
  <c r="C36" i="29" s="1"/>
  <c r="C37" i="29" s="1"/>
  <c r="C38" i="29" s="1"/>
  <c r="C39" i="29" s="1"/>
  <c r="C40" i="29" s="1"/>
  <c r="C41" i="29" s="1"/>
  <c r="C42" i="29" s="1"/>
  <c r="C43" i="29" s="1"/>
  <c r="G8" i="28"/>
  <c r="C8" i="28"/>
  <c r="I9" i="28"/>
  <c r="C9" i="28"/>
  <c r="D9" i="28"/>
  <c r="G10" i="28"/>
  <c r="C10" i="28"/>
  <c r="D10" i="28"/>
  <c r="G11" i="28"/>
  <c r="F11" i="28"/>
  <c r="G12" i="28"/>
  <c r="F12" i="28"/>
  <c r="C12" i="28"/>
  <c r="G13" i="28"/>
  <c r="I13" i="28"/>
  <c r="F13" i="28"/>
  <c r="G14" i="28"/>
  <c r="I4" i="28"/>
  <c r="G4" i="28"/>
  <c r="C4" i="28"/>
  <c r="D4" i="28"/>
  <c r="H5" i="28"/>
  <c r="D5" i="28"/>
  <c r="G6" i="28"/>
  <c r="H6" i="28"/>
  <c r="C6" i="28"/>
  <c r="K6" i="28" s="1"/>
  <c r="G7" i="28"/>
  <c r="C7" i="28"/>
  <c r="D7" i="28"/>
  <c r="H3" i="28"/>
  <c r="F3" i="28"/>
  <c r="C14" i="28"/>
  <c r="F14" i="28"/>
  <c r="D14" i="28"/>
  <c r="C13" i="28"/>
  <c r="D13" i="28"/>
  <c r="D12" i="28"/>
  <c r="C11" i="28"/>
  <c r="D11" i="28"/>
  <c r="F10" i="28"/>
  <c r="I10" i="28"/>
  <c r="F9" i="28"/>
  <c r="G9" i="28"/>
  <c r="F8" i="28"/>
  <c r="D8" i="28"/>
  <c r="H7" i="28"/>
  <c r="F7" i="28"/>
  <c r="F6" i="28"/>
  <c r="D6" i="28"/>
  <c r="C5" i="28"/>
  <c r="G5" i="28"/>
  <c r="F5" i="28"/>
  <c r="E5" i="28"/>
  <c r="E4" i="28"/>
  <c r="F4" i="28"/>
  <c r="H4" i="28"/>
  <c r="D3" i="28"/>
  <c r="C3" i="28"/>
  <c r="I3" i="28"/>
  <c r="E3" i="28"/>
  <c r="P8" i="27"/>
  <c r="Q8" i="27"/>
  <c r="R8" i="27"/>
  <c r="S8" i="27"/>
  <c r="T8" i="27"/>
  <c r="F8" i="27" s="1"/>
  <c r="U8" i="27"/>
  <c r="C8" i="27" s="1"/>
  <c r="V8" i="27"/>
  <c r="D8" i="27" s="1"/>
  <c r="P9" i="27"/>
  <c r="Q9" i="27"/>
  <c r="R9" i="27"/>
  <c r="S9" i="27"/>
  <c r="T9" i="27"/>
  <c r="F9" i="27" s="1"/>
  <c r="U9" i="27"/>
  <c r="C9" i="27" s="1"/>
  <c r="L9" i="27" s="1"/>
  <c r="V9" i="27"/>
  <c r="D9" i="27" s="1"/>
  <c r="P10" i="27"/>
  <c r="Q10" i="27"/>
  <c r="R10" i="27"/>
  <c r="S10" i="27"/>
  <c r="T10" i="27"/>
  <c r="F10" i="27" s="1"/>
  <c r="U10" i="27"/>
  <c r="C10" i="27" s="1"/>
  <c r="V10" i="27"/>
  <c r="D10" i="27" s="1"/>
  <c r="P11" i="27"/>
  <c r="Q11" i="27"/>
  <c r="R11" i="27"/>
  <c r="S11" i="27"/>
  <c r="T11" i="27"/>
  <c r="F11" i="27" s="1"/>
  <c r="U11" i="27"/>
  <c r="C11" i="27" s="1"/>
  <c r="V11" i="27"/>
  <c r="P12" i="27"/>
  <c r="Q12" i="27"/>
  <c r="R12" i="27"/>
  <c r="S12" i="27"/>
  <c r="T12" i="27"/>
  <c r="F12" i="27" s="1"/>
  <c r="U12" i="27"/>
  <c r="C12" i="27" s="1"/>
  <c r="V12" i="27"/>
  <c r="D12" i="27" s="1"/>
  <c r="P13" i="27"/>
  <c r="Q13" i="27"/>
  <c r="R13" i="27"/>
  <c r="S13" i="27"/>
  <c r="T13" i="27"/>
  <c r="F13" i="27" s="1"/>
  <c r="U13" i="27"/>
  <c r="C13" i="27" s="1"/>
  <c r="L13" i="27" s="1"/>
  <c r="V13" i="27"/>
  <c r="D13" i="27" s="1"/>
  <c r="P14" i="27"/>
  <c r="Q14" i="27"/>
  <c r="R14" i="27"/>
  <c r="S14" i="27"/>
  <c r="T14" i="27"/>
  <c r="F14" i="27" s="1"/>
  <c r="U14" i="27"/>
  <c r="C14" i="27" s="1"/>
  <c r="L14" i="27" s="1"/>
  <c r="V14" i="27"/>
  <c r="P4" i="27"/>
  <c r="I4" i="27" s="1"/>
  <c r="Q4" i="27"/>
  <c r="R4" i="27"/>
  <c r="S4" i="27"/>
  <c r="T4" i="27"/>
  <c r="F4" i="27" s="1"/>
  <c r="U4" i="27"/>
  <c r="C4" i="27" s="1"/>
  <c r="V4" i="27"/>
  <c r="D4" i="27" s="1"/>
  <c r="W4" i="27"/>
  <c r="E4" i="27" s="1"/>
  <c r="P5" i="27"/>
  <c r="Q5" i="27"/>
  <c r="R5" i="27"/>
  <c r="S5" i="27"/>
  <c r="T5" i="27"/>
  <c r="F5" i="27" s="1"/>
  <c r="U5" i="27"/>
  <c r="C5" i="27" s="1"/>
  <c r="V5" i="27"/>
  <c r="D5" i="27" s="1"/>
  <c r="W5" i="27"/>
  <c r="E5" i="27" s="1"/>
  <c r="P6" i="27"/>
  <c r="Q6" i="27"/>
  <c r="R6" i="27"/>
  <c r="S6" i="27"/>
  <c r="T6" i="27"/>
  <c r="F6" i="27" s="1"/>
  <c r="U6" i="27"/>
  <c r="C6" i="27" s="1"/>
  <c r="V6" i="27"/>
  <c r="D6" i="27" s="1"/>
  <c r="W6" i="27"/>
  <c r="E6" i="27" s="1"/>
  <c r="P7" i="27"/>
  <c r="Q7" i="27"/>
  <c r="R7" i="27"/>
  <c r="S7" i="27"/>
  <c r="T7" i="27"/>
  <c r="F7" i="27" s="1"/>
  <c r="U7" i="27"/>
  <c r="C7" i="27" s="1"/>
  <c r="V7" i="27"/>
  <c r="D7" i="27" s="1"/>
  <c r="W7" i="27"/>
  <c r="E7" i="27" s="1"/>
  <c r="W3" i="27"/>
  <c r="E3" i="27" s="1"/>
  <c r="Q3" i="27"/>
  <c r="R3" i="27"/>
  <c r="S3" i="27"/>
  <c r="T3" i="27"/>
  <c r="F3" i="27" s="1"/>
  <c r="U3" i="27"/>
  <c r="C3" i="27" s="1"/>
  <c r="V3" i="27"/>
  <c r="D3" i="27" s="1"/>
  <c r="P3" i="27"/>
  <c r="G3" i="27" s="1"/>
  <c r="D14" i="27"/>
  <c r="H11" i="27"/>
  <c r="D11" i="27"/>
  <c r="K3" i="27" l="1"/>
  <c r="G8" i="27"/>
  <c r="I9" i="27"/>
  <c r="I14" i="27"/>
  <c r="H14" i="27"/>
  <c r="H13" i="27"/>
  <c r="H7" i="27"/>
  <c r="L8" i="27"/>
  <c r="H8" i="27"/>
  <c r="H6" i="27"/>
  <c r="I11" i="27"/>
  <c r="J11" i="27" s="1"/>
  <c r="H3" i="27"/>
  <c r="L12" i="27"/>
  <c r="L4" i="27"/>
  <c r="H9" i="27"/>
  <c r="J9" i="27" s="1"/>
  <c r="G12" i="27"/>
  <c r="K12" i="27" s="1"/>
  <c r="G10" i="27"/>
  <c r="K10" i="27" s="1"/>
  <c r="I7" i="27"/>
  <c r="L6" i="27"/>
  <c r="I13" i="27"/>
  <c r="J13" i="27" s="1"/>
  <c r="H5" i="27"/>
  <c r="I5" i="27"/>
  <c r="I6" i="27"/>
  <c r="H4" i="27"/>
  <c r="J4" i="27" s="1"/>
  <c r="B9" i="1"/>
  <c r="L8" i="1"/>
  <c r="J4" i="28"/>
  <c r="L6" i="28"/>
  <c r="L4" i="28"/>
  <c r="I6" i="28"/>
  <c r="J6" i="28" s="1"/>
  <c r="J3" i="28"/>
  <c r="L3" i="28"/>
  <c r="K9" i="28"/>
  <c r="L9" i="28"/>
  <c r="L5" i="28"/>
  <c r="K5" i="28"/>
  <c r="K10" i="28"/>
  <c r="L10" i="28"/>
  <c r="K11" i="28"/>
  <c r="L11" i="28"/>
  <c r="K12" i="28"/>
  <c r="L12" i="28"/>
  <c r="L7" i="28"/>
  <c r="K7" i="28"/>
  <c r="K13" i="28"/>
  <c r="L13" i="28"/>
  <c r="K14" i="28"/>
  <c r="L14" i="28"/>
  <c r="K4" i="28"/>
  <c r="K8" i="28"/>
  <c r="L8" i="28"/>
  <c r="G3" i="28"/>
  <c r="K3" i="28" s="1"/>
  <c r="I5" i="28"/>
  <c r="J5" i="28" s="1"/>
  <c r="I7" i="28"/>
  <c r="J7" i="28" s="1"/>
  <c r="H8" i="28"/>
  <c r="H9" i="28"/>
  <c r="J9" i="28" s="1"/>
  <c r="H10" i="28"/>
  <c r="J10" i="28" s="1"/>
  <c r="H11" i="28"/>
  <c r="H12" i="28"/>
  <c r="H13" i="28"/>
  <c r="J13" i="28" s="1"/>
  <c r="H14" i="28"/>
  <c r="I8" i="28"/>
  <c r="I11" i="28"/>
  <c r="I12" i="28"/>
  <c r="I14" i="28"/>
  <c r="K8" i="27"/>
  <c r="I8" i="27"/>
  <c r="G9" i="27"/>
  <c r="K9" i="27" s="1"/>
  <c r="L10" i="27"/>
  <c r="H10" i="27"/>
  <c r="H12" i="27"/>
  <c r="G14" i="27"/>
  <c r="K14" i="27" s="1"/>
  <c r="J14" i="27"/>
  <c r="I10" i="27"/>
  <c r="J10" i="27" s="1"/>
  <c r="G11" i="27"/>
  <c r="K11" i="27" s="1"/>
  <c r="I12" i="27"/>
  <c r="G13" i="27"/>
  <c r="K13" i="27" s="1"/>
  <c r="L7" i="27"/>
  <c r="L5" i="27"/>
  <c r="G4" i="27"/>
  <c r="K4" i="27" s="1"/>
  <c r="G5" i="27"/>
  <c r="K5" i="27" s="1"/>
  <c r="G6" i="27"/>
  <c r="G7" i="27"/>
  <c r="K7" i="27" s="1"/>
  <c r="L3" i="27"/>
  <c r="I3" i="27"/>
  <c r="J3" i="27" s="1"/>
  <c r="K6" i="27"/>
  <c r="L11" i="27"/>
  <c r="I4" i="26"/>
  <c r="H4" i="26"/>
  <c r="G4" i="26"/>
  <c r="D4" i="26"/>
  <c r="E4" i="26"/>
  <c r="I5" i="26"/>
  <c r="H5" i="26"/>
  <c r="G5" i="26"/>
  <c r="D5" i="26"/>
  <c r="E5" i="26"/>
  <c r="I6" i="26"/>
  <c r="H6" i="26"/>
  <c r="G6" i="26"/>
  <c r="D6" i="26"/>
  <c r="I7" i="26"/>
  <c r="H7" i="26"/>
  <c r="G7" i="26"/>
  <c r="D7" i="26"/>
  <c r="I8" i="26"/>
  <c r="H8" i="26"/>
  <c r="D8" i="26"/>
  <c r="H9" i="26"/>
  <c r="G9" i="26"/>
  <c r="C9" i="26"/>
  <c r="I10" i="26"/>
  <c r="H10" i="26"/>
  <c r="D10" i="26"/>
  <c r="H11" i="26"/>
  <c r="G11" i="26"/>
  <c r="C11" i="26"/>
  <c r="I12" i="26"/>
  <c r="H12" i="26"/>
  <c r="G12" i="26"/>
  <c r="D12" i="26"/>
  <c r="G13" i="26"/>
  <c r="I13" i="26"/>
  <c r="I14" i="26"/>
  <c r="H14" i="26"/>
  <c r="G14" i="26"/>
  <c r="D14" i="26"/>
  <c r="F3" i="26"/>
  <c r="E3" i="26"/>
  <c r="H3" i="26"/>
  <c r="F14" i="26"/>
  <c r="C14" i="26"/>
  <c r="H13" i="26"/>
  <c r="F13" i="26"/>
  <c r="D13" i="26"/>
  <c r="C13" i="26"/>
  <c r="F12" i="26"/>
  <c r="C12" i="26"/>
  <c r="I11" i="26"/>
  <c r="F11" i="26"/>
  <c r="D11" i="26"/>
  <c r="G10" i="26"/>
  <c r="F10" i="26"/>
  <c r="C10" i="26"/>
  <c r="I9" i="26"/>
  <c r="F9" i="26"/>
  <c r="D9" i="26"/>
  <c r="G8" i="26"/>
  <c r="F8" i="26"/>
  <c r="C8" i="26"/>
  <c r="F7" i="26"/>
  <c r="C7" i="26"/>
  <c r="F6" i="26"/>
  <c r="C6" i="26"/>
  <c r="F5" i="26"/>
  <c r="C5" i="26"/>
  <c r="F4" i="26"/>
  <c r="C4" i="26"/>
  <c r="I3" i="26"/>
  <c r="D3" i="26"/>
  <c r="C3" i="26"/>
  <c r="E3" i="34"/>
  <c r="D3" i="34"/>
  <c r="E3" i="33"/>
  <c r="D3" i="33"/>
  <c r="E3" i="35"/>
  <c r="D3" i="35"/>
  <c r="J8" i="27" l="1"/>
  <c r="H21" i="33"/>
  <c r="H21" i="34"/>
  <c r="H26" i="34"/>
  <c r="H28" i="34"/>
  <c r="H29" i="34"/>
  <c r="H20" i="34"/>
  <c r="H22" i="34"/>
  <c r="H32" i="34"/>
  <c r="H18" i="33"/>
  <c r="H29" i="33"/>
  <c r="H35" i="33"/>
  <c r="H36" i="33"/>
  <c r="H27" i="33"/>
  <c r="H31" i="34"/>
  <c r="H24" i="33"/>
  <c r="H32" i="33"/>
  <c r="H34" i="34"/>
  <c r="H20" i="33"/>
  <c r="H23" i="34"/>
  <c r="H24" i="34"/>
  <c r="H26" i="33"/>
  <c r="H30" i="33"/>
  <c r="H39" i="34"/>
  <c r="H19" i="34"/>
  <c r="H28" i="33"/>
  <c r="H37" i="34"/>
  <c r="H33" i="33"/>
  <c r="H38" i="33"/>
  <c r="H39" i="33"/>
  <c r="H19" i="33"/>
  <c r="H31" i="33"/>
  <c r="H12" i="33"/>
  <c r="H13" i="34"/>
  <c r="H13" i="33"/>
  <c r="H14" i="34"/>
  <c r="H23" i="33"/>
  <c r="H25" i="34"/>
  <c r="H25" i="33"/>
  <c r="H38" i="34"/>
  <c r="H14" i="33"/>
  <c r="H22" i="33"/>
  <c r="H30" i="34"/>
  <c r="H33" i="34"/>
  <c r="H34" i="33"/>
  <c r="H36" i="34"/>
  <c r="H37" i="33"/>
  <c r="H27" i="34"/>
  <c r="H35" i="34"/>
  <c r="H12" i="34"/>
  <c r="H15" i="34"/>
  <c r="H15" i="33"/>
  <c r="H16" i="34"/>
  <c r="H16" i="33"/>
  <c r="H17" i="34"/>
  <c r="H17" i="33"/>
  <c r="H18" i="34"/>
  <c r="J6" i="27"/>
  <c r="B10" i="1"/>
  <c r="L9" i="1"/>
  <c r="J5" i="27"/>
  <c r="J7" i="27"/>
  <c r="J14" i="28"/>
  <c r="K8" i="26"/>
  <c r="K11" i="26"/>
  <c r="J3" i="26"/>
  <c r="K10" i="26"/>
  <c r="K14" i="26"/>
  <c r="L4" i="26"/>
  <c r="L6" i="26"/>
  <c r="L10" i="26"/>
  <c r="L8" i="26"/>
  <c r="L11" i="26"/>
  <c r="J13" i="26"/>
  <c r="J8" i="28"/>
  <c r="J11" i="28"/>
  <c r="J12" i="28"/>
  <c r="J12" i="27"/>
  <c r="J10" i="26"/>
  <c r="J8" i="26"/>
  <c r="J14" i="26"/>
  <c r="J12" i="26"/>
  <c r="K9" i="26"/>
  <c r="J7" i="26"/>
  <c r="J6" i="26"/>
  <c r="J5" i="26"/>
  <c r="J4" i="26"/>
  <c r="J11" i="26"/>
  <c r="J9" i="26"/>
  <c r="K13" i="26"/>
  <c r="K4" i="26"/>
  <c r="K5" i="26"/>
  <c r="K6" i="26"/>
  <c r="L7" i="26"/>
  <c r="L12" i="26"/>
  <c r="L14" i="26"/>
  <c r="L3" i="26"/>
  <c r="G3" i="26"/>
  <c r="K3" i="26" s="1"/>
  <c r="L9" i="26"/>
  <c r="K7" i="26"/>
  <c r="L5" i="26"/>
  <c r="K12" i="26"/>
  <c r="L13" i="26"/>
  <c r="I14" i="22"/>
  <c r="H14" i="22"/>
  <c r="G14" i="22"/>
  <c r="F14" i="22"/>
  <c r="D14" i="22"/>
  <c r="C14" i="22"/>
  <c r="I13" i="22"/>
  <c r="H13" i="22"/>
  <c r="G13" i="22"/>
  <c r="F13" i="22"/>
  <c r="D13" i="22"/>
  <c r="C13" i="22"/>
  <c r="I12" i="22"/>
  <c r="H12" i="22"/>
  <c r="G12" i="22"/>
  <c r="F12" i="22"/>
  <c r="D12" i="22"/>
  <c r="C12" i="22"/>
  <c r="I11" i="22"/>
  <c r="H11" i="22"/>
  <c r="G11" i="22"/>
  <c r="F11" i="22"/>
  <c r="D11" i="22"/>
  <c r="C11" i="22"/>
  <c r="I10" i="22"/>
  <c r="H10" i="22"/>
  <c r="G10" i="22"/>
  <c r="F10" i="22"/>
  <c r="D10" i="22"/>
  <c r="C10" i="22"/>
  <c r="L10" i="22" s="1"/>
  <c r="I9" i="22"/>
  <c r="H9" i="22"/>
  <c r="G9" i="22"/>
  <c r="F9" i="22"/>
  <c r="D9" i="22"/>
  <c r="C9" i="22"/>
  <c r="I8" i="22"/>
  <c r="H8" i="22"/>
  <c r="G8" i="22"/>
  <c r="F8" i="22"/>
  <c r="D8" i="22"/>
  <c r="C8" i="22"/>
  <c r="L8" i="22" s="1"/>
  <c r="I7" i="22"/>
  <c r="H7" i="22"/>
  <c r="G7" i="22"/>
  <c r="F7" i="22"/>
  <c r="E7" i="22"/>
  <c r="D7" i="22"/>
  <c r="C7" i="22"/>
  <c r="I6" i="22"/>
  <c r="H6" i="22"/>
  <c r="G6" i="22"/>
  <c r="F6" i="22"/>
  <c r="E6" i="22"/>
  <c r="D6" i="22"/>
  <c r="C6" i="22"/>
  <c r="I5" i="22"/>
  <c r="H5" i="22"/>
  <c r="G5" i="22"/>
  <c r="F5" i="22"/>
  <c r="E5" i="22"/>
  <c r="D5" i="22"/>
  <c r="C5" i="22"/>
  <c r="K5" i="22" s="1"/>
  <c r="I4" i="22"/>
  <c r="H4" i="22"/>
  <c r="G4" i="22"/>
  <c r="F4" i="22"/>
  <c r="E4" i="22"/>
  <c r="D4" i="22"/>
  <c r="C4" i="22"/>
  <c r="I3" i="22"/>
  <c r="H3" i="22"/>
  <c r="G3" i="22"/>
  <c r="F3" i="22"/>
  <c r="E3" i="22"/>
  <c r="D3" i="22"/>
  <c r="C3" i="22"/>
  <c r="I14" i="21"/>
  <c r="H14" i="21"/>
  <c r="G14" i="21"/>
  <c r="F14" i="21"/>
  <c r="D14" i="21"/>
  <c r="C14" i="21"/>
  <c r="L14" i="21" s="1"/>
  <c r="I13" i="21"/>
  <c r="H13" i="21"/>
  <c r="G13" i="21"/>
  <c r="F13" i="21"/>
  <c r="D13" i="21"/>
  <c r="C13" i="21"/>
  <c r="I12" i="21"/>
  <c r="H12" i="21"/>
  <c r="G12" i="21"/>
  <c r="F12" i="21"/>
  <c r="D12" i="21"/>
  <c r="C12" i="21"/>
  <c r="L12" i="21" s="1"/>
  <c r="I11" i="21"/>
  <c r="H11" i="21"/>
  <c r="G11" i="21"/>
  <c r="F11" i="21"/>
  <c r="D11" i="21"/>
  <c r="C11" i="21"/>
  <c r="I10" i="21"/>
  <c r="H10" i="21"/>
  <c r="G10" i="21"/>
  <c r="F10" i="21"/>
  <c r="D10" i="21"/>
  <c r="C10" i="21"/>
  <c r="I9" i="21"/>
  <c r="H9" i="21"/>
  <c r="G9" i="21"/>
  <c r="F9" i="21"/>
  <c r="D9" i="21"/>
  <c r="C9" i="21"/>
  <c r="I8" i="21"/>
  <c r="H8" i="21"/>
  <c r="G8" i="21"/>
  <c r="F8" i="21"/>
  <c r="D8" i="21"/>
  <c r="C8" i="21"/>
  <c r="I7" i="21"/>
  <c r="H7" i="21"/>
  <c r="G7" i="21"/>
  <c r="F7" i="21"/>
  <c r="E7" i="21"/>
  <c r="D7" i="21"/>
  <c r="C7" i="21"/>
  <c r="K7" i="21" s="1"/>
  <c r="I6" i="21"/>
  <c r="H6" i="21"/>
  <c r="G6" i="21"/>
  <c r="F6" i="21"/>
  <c r="E6" i="21"/>
  <c r="D6" i="21"/>
  <c r="C6" i="21"/>
  <c r="K6" i="21" s="1"/>
  <c r="I5" i="21"/>
  <c r="H5" i="21"/>
  <c r="G5" i="21"/>
  <c r="F5" i="21"/>
  <c r="E5" i="21"/>
  <c r="D5" i="21"/>
  <c r="C5" i="21"/>
  <c r="K5" i="21" s="1"/>
  <c r="I4" i="21"/>
  <c r="H4" i="21"/>
  <c r="G4" i="21"/>
  <c r="F4" i="21"/>
  <c r="E4" i="21"/>
  <c r="D4" i="21"/>
  <c r="C4" i="21"/>
  <c r="I3" i="21"/>
  <c r="H3" i="21"/>
  <c r="G3" i="21"/>
  <c r="F3" i="21"/>
  <c r="E3" i="21"/>
  <c r="D3" i="21"/>
  <c r="C3" i="21"/>
  <c r="I14" i="20"/>
  <c r="H14" i="20"/>
  <c r="G14" i="20"/>
  <c r="F14" i="20"/>
  <c r="D14" i="20"/>
  <c r="C14" i="20"/>
  <c r="I13" i="20"/>
  <c r="H13" i="20"/>
  <c r="G13" i="20"/>
  <c r="F13" i="20"/>
  <c r="D13" i="20"/>
  <c r="C13" i="20"/>
  <c r="I12" i="20"/>
  <c r="H12" i="20"/>
  <c r="G12" i="20"/>
  <c r="F12" i="20"/>
  <c r="D12" i="20"/>
  <c r="C12" i="20"/>
  <c r="L12" i="20" s="1"/>
  <c r="I11" i="20"/>
  <c r="H11" i="20"/>
  <c r="G11" i="20"/>
  <c r="F11" i="20"/>
  <c r="D11" i="20"/>
  <c r="C11" i="20"/>
  <c r="I10" i="20"/>
  <c r="H10" i="20"/>
  <c r="G10" i="20"/>
  <c r="F10" i="20"/>
  <c r="D10" i="20"/>
  <c r="C10" i="20"/>
  <c r="I9" i="20"/>
  <c r="H9" i="20"/>
  <c r="G9" i="20"/>
  <c r="F9" i="20"/>
  <c r="D9" i="20"/>
  <c r="C9" i="20"/>
  <c r="I8" i="20"/>
  <c r="H8" i="20"/>
  <c r="G8" i="20"/>
  <c r="F8" i="20"/>
  <c r="D8" i="20"/>
  <c r="C8" i="20"/>
  <c r="L8" i="20" s="1"/>
  <c r="I7" i="20"/>
  <c r="H7" i="20"/>
  <c r="G7" i="20"/>
  <c r="F7" i="20"/>
  <c r="E7" i="20"/>
  <c r="D7" i="20"/>
  <c r="C7" i="20"/>
  <c r="I6" i="20"/>
  <c r="H6" i="20"/>
  <c r="G6" i="20"/>
  <c r="F6" i="20"/>
  <c r="E6" i="20"/>
  <c r="D6" i="20"/>
  <c r="C6" i="20"/>
  <c r="I5" i="20"/>
  <c r="H5" i="20"/>
  <c r="G5" i="20"/>
  <c r="F5" i="20"/>
  <c r="E5" i="20"/>
  <c r="D5" i="20"/>
  <c r="C5" i="20"/>
  <c r="I4" i="20"/>
  <c r="H4" i="20"/>
  <c r="G4" i="20"/>
  <c r="F4" i="20"/>
  <c r="E4" i="20"/>
  <c r="D4" i="20"/>
  <c r="C4" i="20"/>
  <c r="K4" i="20" s="1"/>
  <c r="I3" i="20"/>
  <c r="H3" i="20"/>
  <c r="G3" i="20"/>
  <c r="F3" i="20"/>
  <c r="E3" i="20"/>
  <c r="D3" i="20"/>
  <c r="C3" i="20"/>
  <c r="K7" i="20" l="1"/>
  <c r="K7" i="22"/>
  <c r="L6" i="20"/>
  <c r="K11" i="20"/>
  <c r="K3" i="22"/>
  <c r="B11" i="1"/>
  <c r="L10" i="1"/>
  <c r="L6" i="22"/>
  <c r="K11" i="22"/>
  <c r="L4" i="22"/>
  <c r="K8" i="22"/>
  <c r="K10" i="22"/>
  <c r="K4" i="22"/>
  <c r="K6" i="22"/>
  <c r="J3" i="22"/>
  <c r="J5" i="22"/>
  <c r="K13" i="22"/>
  <c r="J7" i="22"/>
  <c r="J8" i="22"/>
  <c r="J10" i="22"/>
  <c r="J9" i="22"/>
  <c r="J11" i="22"/>
  <c r="L12" i="22"/>
  <c r="L14" i="22"/>
  <c r="J4" i="22"/>
  <c r="J6" i="22"/>
  <c r="K9" i="22"/>
  <c r="L11" i="22"/>
  <c r="J12" i="22"/>
  <c r="J14" i="22"/>
  <c r="J13" i="22"/>
  <c r="K14" i="22"/>
  <c r="K11" i="21"/>
  <c r="L11" i="21"/>
  <c r="L3" i="21"/>
  <c r="J11" i="21"/>
  <c r="J3" i="21"/>
  <c r="J7" i="21"/>
  <c r="J13" i="21"/>
  <c r="K4" i="21"/>
  <c r="J5" i="21"/>
  <c r="J8" i="21"/>
  <c r="J10" i="21"/>
  <c r="L4" i="21"/>
  <c r="L6" i="21"/>
  <c r="K8" i="21"/>
  <c r="J9" i="21"/>
  <c r="K10" i="21"/>
  <c r="K13" i="21"/>
  <c r="J4" i="21"/>
  <c r="J6" i="21"/>
  <c r="K9" i="21"/>
  <c r="J12" i="21"/>
  <c r="J14" i="21"/>
  <c r="L8" i="21"/>
  <c r="L10" i="21"/>
  <c r="K12" i="21"/>
  <c r="K14" i="21"/>
  <c r="L4" i="20"/>
  <c r="K8" i="20"/>
  <c r="K12" i="20"/>
  <c r="L9" i="20"/>
  <c r="L11" i="20"/>
  <c r="L13" i="20"/>
  <c r="L3" i="20"/>
  <c r="K5" i="20"/>
  <c r="K14" i="20"/>
  <c r="J8" i="20"/>
  <c r="J11" i="20"/>
  <c r="K6" i="20"/>
  <c r="J10" i="20"/>
  <c r="J4" i="20"/>
  <c r="J12" i="20"/>
  <c r="J5" i="20"/>
  <c r="J3" i="20"/>
  <c r="J7" i="20"/>
  <c r="J6" i="20"/>
  <c r="J9" i="20"/>
  <c r="K10" i="20"/>
  <c r="J13" i="20"/>
  <c r="J14" i="20"/>
  <c r="L9" i="22"/>
  <c r="L3" i="22"/>
  <c r="L5" i="22"/>
  <c r="L7" i="22"/>
  <c r="K12" i="22"/>
  <c r="L13" i="22"/>
  <c r="L9" i="21"/>
  <c r="L5" i="21"/>
  <c r="L7" i="21"/>
  <c r="L13" i="21"/>
  <c r="K3" i="21"/>
  <c r="K3" i="20"/>
  <c r="L10" i="20"/>
  <c r="L14" i="20"/>
  <c r="L5" i="20"/>
  <c r="L7" i="20"/>
  <c r="K9" i="20"/>
  <c r="K13" i="20"/>
  <c r="C4" i="19"/>
  <c r="C4" i="18"/>
  <c r="C4" i="17"/>
  <c r="C5" i="18" l="1"/>
  <c r="C5" i="17"/>
  <c r="C5" i="19"/>
  <c r="B12" i="1"/>
  <c r="L11" i="1"/>
  <c r="C4" i="12"/>
  <c r="C4" i="9"/>
  <c r="C4" i="8"/>
  <c r="C5" i="12" l="1"/>
  <c r="C5" i="8"/>
  <c r="C6" i="19"/>
  <c r="C6" i="17"/>
  <c r="C5" i="9"/>
  <c r="D4" i="29"/>
  <c r="C6" i="18"/>
  <c r="B13" i="1"/>
  <c r="L12" i="1"/>
  <c r="I14" i="6"/>
  <c r="H14" i="6"/>
  <c r="G14" i="6"/>
  <c r="F14" i="6"/>
  <c r="D14" i="6"/>
  <c r="C14" i="6"/>
  <c r="I13" i="6"/>
  <c r="H13" i="6"/>
  <c r="G13" i="6"/>
  <c r="F13" i="6"/>
  <c r="D13" i="6"/>
  <c r="C13" i="6"/>
  <c r="I12" i="6"/>
  <c r="H12" i="6"/>
  <c r="G12" i="6"/>
  <c r="F12" i="6"/>
  <c r="D12" i="6"/>
  <c r="C12" i="6"/>
  <c r="I11" i="6"/>
  <c r="H11" i="6"/>
  <c r="G11" i="6"/>
  <c r="F11" i="6"/>
  <c r="D11" i="6"/>
  <c r="C11" i="6"/>
  <c r="I10" i="6"/>
  <c r="H10" i="6"/>
  <c r="G10" i="6"/>
  <c r="F10" i="6"/>
  <c r="D10" i="6"/>
  <c r="C10" i="6"/>
  <c r="I9" i="6"/>
  <c r="H9" i="6"/>
  <c r="G9" i="6"/>
  <c r="F9" i="6"/>
  <c r="D9" i="6"/>
  <c r="C9" i="6"/>
  <c r="I8" i="6"/>
  <c r="H8" i="6"/>
  <c r="G8" i="6"/>
  <c r="F8" i="6"/>
  <c r="D8" i="6"/>
  <c r="C8" i="6"/>
  <c r="I7" i="6"/>
  <c r="H7" i="6"/>
  <c r="G7" i="6"/>
  <c r="F7" i="6"/>
  <c r="E7" i="6"/>
  <c r="D7" i="6"/>
  <c r="C7" i="6"/>
  <c r="I6" i="6"/>
  <c r="H6" i="6"/>
  <c r="G6" i="6"/>
  <c r="F6" i="6"/>
  <c r="E6" i="6"/>
  <c r="D6" i="6"/>
  <c r="C6" i="6"/>
  <c r="I5" i="6"/>
  <c r="H5" i="6"/>
  <c r="G5" i="6"/>
  <c r="F5" i="6"/>
  <c r="E5" i="6"/>
  <c r="D5" i="6"/>
  <c r="C5" i="6"/>
  <c r="I4" i="6"/>
  <c r="H4" i="6"/>
  <c r="G4" i="6"/>
  <c r="F4" i="6"/>
  <c r="E4" i="6"/>
  <c r="D4" i="6"/>
  <c r="C4" i="6"/>
  <c r="I3" i="6"/>
  <c r="H3" i="6"/>
  <c r="G3" i="6"/>
  <c r="F3" i="6"/>
  <c r="E3" i="6"/>
  <c r="D3" i="6"/>
  <c r="C3" i="6"/>
  <c r="I14" i="4"/>
  <c r="H14" i="4"/>
  <c r="G14" i="4"/>
  <c r="F14" i="4"/>
  <c r="D14" i="4"/>
  <c r="C14" i="4"/>
  <c r="I13" i="4"/>
  <c r="H13" i="4"/>
  <c r="G13" i="4"/>
  <c r="F13" i="4"/>
  <c r="D13" i="4"/>
  <c r="C13" i="4"/>
  <c r="I12" i="4"/>
  <c r="H12" i="4"/>
  <c r="G12" i="4"/>
  <c r="F12" i="4"/>
  <c r="D12" i="4"/>
  <c r="C12" i="4"/>
  <c r="I11" i="4"/>
  <c r="H11" i="4"/>
  <c r="G11" i="4"/>
  <c r="F11" i="4"/>
  <c r="D11" i="4"/>
  <c r="C11" i="4"/>
  <c r="I10" i="4"/>
  <c r="H10" i="4"/>
  <c r="G10" i="4"/>
  <c r="F10" i="4"/>
  <c r="D10" i="4"/>
  <c r="C10" i="4"/>
  <c r="I9" i="4"/>
  <c r="H9" i="4"/>
  <c r="G9" i="4"/>
  <c r="F9" i="4"/>
  <c r="D9" i="4"/>
  <c r="C9" i="4"/>
  <c r="I8" i="4"/>
  <c r="H8" i="4"/>
  <c r="G8" i="4"/>
  <c r="F8" i="4"/>
  <c r="D8" i="4"/>
  <c r="C8" i="4"/>
  <c r="I7" i="4"/>
  <c r="H7" i="4"/>
  <c r="G7" i="4"/>
  <c r="F7" i="4"/>
  <c r="E7" i="4"/>
  <c r="D7" i="4"/>
  <c r="C7" i="4"/>
  <c r="I6" i="4"/>
  <c r="H6" i="4"/>
  <c r="G6" i="4"/>
  <c r="F6" i="4"/>
  <c r="E6" i="4"/>
  <c r="D6" i="4"/>
  <c r="C6" i="4"/>
  <c r="I5" i="4"/>
  <c r="H5" i="4"/>
  <c r="G5" i="4"/>
  <c r="F5" i="4"/>
  <c r="E5" i="4"/>
  <c r="D5" i="4"/>
  <c r="C5" i="4"/>
  <c r="I4" i="4"/>
  <c r="H4" i="4"/>
  <c r="G4" i="4"/>
  <c r="F4" i="4"/>
  <c r="E4" i="4"/>
  <c r="D4" i="4"/>
  <c r="C4" i="4"/>
  <c r="I3" i="4"/>
  <c r="H3" i="4"/>
  <c r="G3" i="4"/>
  <c r="F3" i="4"/>
  <c r="E3" i="4"/>
  <c r="D3" i="4"/>
  <c r="C3" i="4"/>
  <c r="E4" i="2"/>
  <c r="E5" i="2"/>
  <c r="E6" i="2"/>
  <c r="E7" i="2"/>
  <c r="E3" i="2"/>
  <c r="D4" i="35" l="1"/>
  <c r="E4" i="35"/>
  <c r="C6" i="9"/>
  <c r="D5" i="29"/>
  <c r="J5" i="29" s="1"/>
  <c r="C7" i="18"/>
  <c r="C7" i="17"/>
  <c r="C7" i="19"/>
  <c r="C6" i="8"/>
  <c r="D4" i="33"/>
  <c r="E4" i="33"/>
  <c r="E4" i="34"/>
  <c r="D4" i="34"/>
  <c r="C6" i="12"/>
  <c r="K11" i="4"/>
  <c r="B14" i="1"/>
  <c r="L13" i="1"/>
  <c r="L8" i="6"/>
  <c r="L10" i="6"/>
  <c r="L12" i="6"/>
  <c r="L14" i="6"/>
  <c r="K4" i="6"/>
  <c r="L5" i="6"/>
  <c r="K14" i="6"/>
  <c r="L3" i="6"/>
  <c r="L7" i="6"/>
  <c r="L8" i="4"/>
  <c r="L10" i="4"/>
  <c r="L12" i="4"/>
  <c r="L14" i="4"/>
  <c r="J14" i="4"/>
  <c r="K11" i="6"/>
  <c r="J14" i="6"/>
  <c r="J3" i="6"/>
  <c r="J7" i="6"/>
  <c r="J11" i="6"/>
  <c r="K6" i="6"/>
  <c r="J5" i="6"/>
  <c r="J10" i="6"/>
  <c r="J13" i="6"/>
  <c r="J8" i="6"/>
  <c r="J4" i="6"/>
  <c r="J6" i="6"/>
  <c r="K9" i="6"/>
  <c r="L11" i="6"/>
  <c r="J12" i="6"/>
  <c r="L4" i="6"/>
  <c r="L6" i="6"/>
  <c r="J9" i="6"/>
  <c r="K10" i="6"/>
  <c r="K13" i="6"/>
  <c r="L13" i="6"/>
  <c r="K3" i="6"/>
  <c r="K5" i="6"/>
  <c r="K7" i="6"/>
  <c r="K8" i="6"/>
  <c r="K12" i="6"/>
  <c r="L9" i="6"/>
  <c r="K14" i="4"/>
  <c r="L7" i="4"/>
  <c r="L6" i="4"/>
  <c r="J13" i="4"/>
  <c r="J11" i="4"/>
  <c r="J5" i="4"/>
  <c r="J7" i="4"/>
  <c r="J3" i="4"/>
  <c r="J10" i="4"/>
  <c r="K4" i="4"/>
  <c r="J8" i="4"/>
  <c r="J4" i="4"/>
  <c r="J6" i="4"/>
  <c r="K9" i="4"/>
  <c r="L11" i="4"/>
  <c r="J12" i="4"/>
  <c r="L4" i="4"/>
  <c r="J9" i="4"/>
  <c r="K10" i="4"/>
  <c r="K13" i="4"/>
  <c r="K3" i="4"/>
  <c r="K5" i="4"/>
  <c r="K6" i="4"/>
  <c r="K7" i="4"/>
  <c r="L3" i="4"/>
  <c r="L5" i="4"/>
  <c r="K8" i="4"/>
  <c r="K12" i="4"/>
  <c r="L9" i="4"/>
  <c r="L13" i="4"/>
  <c r="D4" i="2"/>
  <c r="D5" i="2"/>
  <c r="D6" i="2"/>
  <c r="D7" i="2"/>
  <c r="D8" i="2"/>
  <c r="D9" i="2"/>
  <c r="D10" i="2"/>
  <c r="D11" i="2"/>
  <c r="D12" i="2"/>
  <c r="D13" i="2"/>
  <c r="D14" i="2"/>
  <c r="D3" i="2"/>
  <c r="C4" i="2"/>
  <c r="C5" i="2"/>
  <c r="C6" i="2"/>
  <c r="C7" i="2"/>
  <c r="C8" i="2"/>
  <c r="C9" i="2"/>
  <c r="C10" i="2"/>
  <c r="C11" i="2"/>
  <c r="C12" i="2"/>
  <c r="C13" i="2"/>
  <c r="C14" i="2"/>
  <c r="C3" i="2"/>
  <c r="F4" i="2"/>
  <c r="F5" i="2"/>
  <c r="F6" i="2"/>
  <c r="F7" i="2"/>
  <c r="F8" i="2"/>
  <c r="F9" i="2"/>
  <c r="F10" i="2"/>
  <c r="F11" i="2"/>
  <c r="F12" i="2"/>
  <c r="F13" i="2"/>
  <c r="F14" i="2"/>
  <c r="L14" i="2" s="1"/>
  <c r="F3" i="2"/>
  <c r="G4" i="2"/>
  <c r="H4" i="2"/>
  <c r="I4" i="2"/>
  <c r="G5" i="2"/>
  <c r="H5" i="2"/>
  <c r="I5" i="2"/>
  <c r="G6" i="2"/>
  <c r="H6" i="2"/>
  <c r="I6" i="2"/>
  <c r="G7" i="2"/>
  <c r="H7" i="2"/>
  <c r="I7" i="2"/>
  <c r="G8" i="2"/>
  <c r="H8" i="2"/>
  <c r="I8" i="2"/>
  <c r="G9" i="2"/>
  <c r="H9" i="2"/>
  <c r="I9" i="2"/>
  <c r="G10" i="2"/>
  <c r="H10" i="2"/>
  <c r="I10" i="2"/>
  <c r="G11" i="2"/>
  <c r="H11" i="2"/>
  <c r="I11" i="2"/>
  <c r="G12" i="2"/>
  <c r="H12" i="2"/>
  <c r="I12" i="2"/>
  <c r="G13" i="2"/>
  <c r="H13" i="2"/>
  <c r="I13" i="2"/>
  <c r="G14" i="2"/>
  <c r="K14" i="2" s="1"/>
  <c r="H14" i="2"/>
  <c r="I14" i="2"/>
  <c r="I3" i="2"/>
  <c r="H3" i="2"/>
  <c r="G3" i="2"/>
  <c r="C7" i="12" l="1"/>
  <c r="D5" i="33"/>
  <c r="E5" i="33"/>
  <c r="E5" i="34"/>
  <c r="D5" i="34"/>
  <c r="C7" i="8"/>
  <c r="D5" i="35"/>
  <c r="E5" i="35"/>
  <c r="C8" i="19"/>
  <c r="C8" i="17"/>
  <c r="C7" i="9"/>
  <c r="D6" i="29"/>
  <c r="J6" i="29" s="1"/>
  <c r="L4" i="2"/>
  <c r="C8" i="18"/>
  <c r="K6" i="2"/>
  <c r="L8" i="2"/>
  <c r="B15" i="1"/>
  <c r="L14" i="1"/>
  <c r="L10" i="2"/>
  <c r="L6" i="2"/>
  <c r="K10" i="2"/>
  <c r="L12" i="2"/>
  <c r="L3" i="2"/>
  <c r="J13" i="2"/>
  <c r="J9" i="2"/>
  <c r="J5" i="2"/>
  <c r="J3" i="2"/>
  <c r="J11" i="2"/>
  <c r="J7" i="2"/>
  <c r="K11" i="2"/>
  <c r="K7" i="2"/>
  <c r="J12" i="2"/>
  <c r="J8" i="2"/>
  <c r="J4" i="2"/>
  <c r="K13" i="2"/>
  <c r="K9" i="2"/>
  <c r="K5" i="2"/>
  <c r="J14" i="2"/>
  <c r="J10" i="2"/>
  <c r="J6" i="2"/>
  <c r="K12" i="2"/>
  <c r="K8" i="2"/>
  <c r="K4" i="2"/>
  <c r="K3" i="2"/>
  <c r="L13" i="2"/>
  <c r="L11" i="2"/>
  <c r="L9" i="2"/>
  <c r="L7" i="2"/>
  <c r="L5" i="2"/>
  <c r="D6" i="35" l="1"/>
  <c r="E6" i="35"/>
  <c r="C9" i="18"/>
  <c r="C9" i="17"/>
  <c r="C8" i="9"/>
  <c r="D7" i="29"/>
  <c r="J7" i="29" s="1"/>
  <c r="C9" i="19"/>
  <c r="E6" i="34"/>
  <c r="D6" i="34"/>
  <c r="C8" i="8"/>
  <c r="D6" i="33"/>
  <c r="E6" i="33"/>
  <c r="C8" i="12"/>
  <c r="B16" i="1"/>
  <c r="L15" i="1"/>
  <c r="E7" i="35" l="1"/>
  <c r="D7" i="35"/>
  <c r="E7" i="33"/>
  <c r="D7" i="33"/>
  <c r="C9" i="12"/>
  <c r="C9" i="8"/>
  <c r="E7" i="34"/>
  <c r="D7" i="34"/>
  <c r="C10" i="19"/>
  <c r="C9" i="9"/>
  <c r="D8" i="29"/>
  <c r="J8" i="29" s="1"/>
  <c r="C10" i="17"/>
  <c r="C10" i="18"/>
  <c r="B17" i="1"/>
  <c r="L16" i="1"/>
  <c r="E8" i="35" l="1"/>
  <c r="D8" i="35"/>
  <c r="C11" i="18"/>
  <c r="C10" i="9"/>
  <c r="D9" i="29"/>
  <c r="J9" i="29" s="1"/>
  <c r="E8" i="34"/>
  <c r="D8" i="34"/>
  <c r="C10" i="8"/>
  <c r="C11" i="17"/>
  <c r="C11" i="19"/>
  <c r="E8" i="33"/>
  <c r="D8" i="33"/>
  <c r="C10" i="12"/>
  <c r="B18" i="1"/>
  <c r="L17" i="1"/>
  <c r="D9" i="33" l="1"/>
  <c r="E9" i="33"/>
  <c r="C11" i="12"/>
  <c r="E9" i="34"/>
  <c r="D9" i="34"/>
  <c r="C12" i="19"/>
  <c r="E9" i="35"/>
  <c r="D9" i="35"/>
  <c r="C12" i="17"/>
  <c r="C13" i="17" s="1"/>
  <c r="C14" i="17" s="1"/>
  <c r="C15" i="17" s="1"/>
  <c r="C16" i="17" s="1"/>
  <c r="C17" i="17" s="1"/>
  <c r="C18" i="17" s="1"/>
  <c r="C19" i="17" s="1"/>
  <c r="C20" i="17" s="1"/>
  <c r="C21" i="17" s="1"/>
  <c r="C22" i="17" s="1"/>
  <c r="C23" i="17" s="1"/>
  <c r="C24" i="17" s="1"/>
  <c r="C25" i="17" s="1"/>
  <c r="C26" i="17" s="1"/>
  <c r="C27" i="17" s="1"/>
  <c r="C28" i="17" s="1"/>
  <c r="C29" i="17" s="1"/>
  <c r="C30" i="17" s="1"/>
  <c r="C31" i="17" s="1"/>
  <c r="C32" i="17" s="1"/>
  <c r="C33" i="17" s="1"/>
  <c r="C34" i="17" s="1"/>
  <c r="C35" i="17" s="1"/>
  <c r="C36" i="17" s="1"/>
  <c r="C37" i="17" s="1"/>
  <c r="C38" i="17" s="1"/>
  <c r="C39" i="17" s="1"/>
  <c r="C40" i="17" s="1"/>
  <c r="C41" i="17" s="1"/>
  <c r="C42" i="17" s="1"/>
  <c r="C43" i="17" s="1"/>
  <c r="C11" i="8"/>
  <c r="C11" i="9"/>
  <c r="D10" i="29"/>
  <c r="J10" i="29" s="1"/>
  <c r="C12" i="18"/>
  <c r="B19" i="1"/>
  <c r="L18" i="1"/>
  <c r="D10" i="35" l="1"/>
  <c r="E10" i="35"/>
  <c r="C13" i="18"/>
  <c r="E10" i="34"/>
  <c r="D10" i="34"/>
  <c r="C12" i="8"/>
  <c r="C12" i="9"/>
  <c r="D11" i="29"/>
  <c r="C12" i="12"/>
  <c r="C13" i="12" s="1"/>
  <c r="C14" i="12" s="1"/>
  <c r="C15" i="12" s="1"/>
  <c r="C16" i="12" s="1"/>
  <c r="C17" i="12" s="1"/>
  <c r="C18" i="12" s="1"/>
  <c r="C19" i="12" s="1"/>
  <c r="C20" i="12" s="1"/>
  <c r="C21" i="12" s="1"/>
  <c r="C22" i="12" s="1"/>
  <c r="C23" i="12" s="1"/>
  <c r="C24" i="12" s="1"/>
  <c r="C25" i="12" s="1"/>
  <c r="C26" i="12" s="1"/>
  <c r="C27" i="12" s="1"/>
  <c r="C28" i="12" s="1"/>
  <c r="C29" i="12" s="1"/>
  <c r="C30" i="12" s="1"/>
  <c r="C31" i="12" s="1"/>
  <c r="C32" i="12" s="1"/>
  <c r="C33" i="12" s="1"/>
  <c r="C34" i="12" s="1"/>
  <c r="C35" i="12" s="1"/>
  <c r="C36" i="12" s="1"/>
  <c r="C37" i="12" s="1"/>
  <c r="C38" i="12" s="1"/>
  <c r="C39" i="12" s="1"/>
  <c r="C40" i="12" s="1"/>
  <c r="C41" i="12" s="1"/>
  <c r="C42" i="12" s="1"/>
  <c r="C43" i="12" s="1"/>
  <c r="C13" i="19"/>
  <c r="E10" i="33"/>
  <c r="D10" i="33"/>
  <c r="B20" i="1"/>
  <c r="L19" i="1"/>
  <c r="J11" i="29" l="1"/>
  <c r="E11" i="35"/>
  <c r="J12" i="29"/>
  <c r="D11" i="35"/>
  <c r="C14" i="19"/>
  <c r="C13" i="9"/>
  <c r="C13" i="8"/>
  <c r="C14" i="18"/>
  <c r="B21" i="1"/>
  <c r="L20" i="1"/>
  <c r="C14" i="9" l="1"/>
  <c r="C15" i="18"/>
  <c r="C14" i="8"/>
  <c r="C15" i="19"/>
  <c r="B22" i="1"/>
  <c r="L21" i="1"/>
  <c r="C16" i="19" l="1"/>
  <c r="C15" i="8"/>
  <c r="G14" i="34"/>
  <c r="C16" i="18"/>
  <c r="C15" i="9"/>
  <c r="B23" i="1"/>
  <c r="L22" i="1"/>
  <c r="J14" i="29" l="1"/>
  <c r="C16" i="8"/>
  <c r="G15" i="34"/>
  <c r="C16" i="9"/>
  <c r="F15" i="29"/>
  <c r="F15" i="35" s="1"/>
  <c r="C17" i="18"/>
  <c r="C17" i="19"/>
  <c r="B24" i="1"/>
  <c r="L23" i="1"/>
  <c r="J15" i="29" l="1"/>
  <c r="C18" i="18"/>
  <c r="C17" i="9"/>
  <c r="F16" i="29"/>
  <c r="C18" i="19"/>
  <c r="C17" i="8"/>
  <c r="G16" i="34"/>
  <c r="B25" i="1"/>
  <c r="L24" i="1"/>
  <c r="J16" i="29" l="1"/>
  <c r="F16" i="35"/>
  <c r="C18" i="8"/>
  <c r="G17" i="34"/>
  <c r="C18" i="9"/>
  <c r="F17" i="29"/>
  <c r="C19" i="19"/>
  <c r="C19" i="18"/>
  <c r="B26" i="1"/>
  <c r="L25" i="1"/>
  <c r="J17" i="29" l="1"/>
  <c r="F17" i="35"/>
  <c r="C20" i="18"/>
  <c r="C20" i="19"/>
  <c r="C19" i="9"/>
  <c r="F18" i="29"/>
  <c r="F18" i="35" s="1"/>
  <c r="C19" i="8"/>
  <c r="G18" i="34"/>
  <c r="B27" i="1"/>
  <c r="L26" i="1"/>
  <c r="J18" i="29" l="1"/>
  <c r="C20" i="8"/>
  <c r="G19" i="34"/>
  <c r="C20" i="9"/>
  <c r="F19" i="29"/>
  <c r="C21" i="19"/>
  <c r="C21" i="18"/>
  <c r="B28" i="1"/>
  <c r="L27" i="1"/>
  <c r="J19" i="29" l="1"/>
  <c r="F19" i="35"/>
  <c r="C22" i="18"/>
  <c r="C22" i="19"/>
  <c r="C21" i="9"/>
  <c r="F20" i="29"/>
  <c r="C21" i="8"/>
  <c r="G20" i="34"/>
  <c r="B29" i="1"/>
  <c r="L28" i="1"/>
  <c r="J20" i="29" l="1"/>
  <c r="F20" i="35"/>
  <c r="C22" i="8"/>
  <c r="G21" i="34"/>
  <c r="C22" i="9"/>
  <c r="F21" i="29"/>
  <c r="C23" i="19"/>
  <c r="C23" i="18"/>
  <c r="B30" i="1"/>
  <c r="L29" i="1"/>
  <c r="J21" i="29" l="1"/>
  <c r="F21" i="35"/>
  <c r="C24" i="18"/>
  <c r="C24" i="19"/>
  <c r="C23" i="9"/>
  <c r="F22" i="29"/>
  <c r="F22" i="35" s="1"/>
  <c r="C23" i="8"/>
  <c r="G22" i="34"/>
  <c r="B31" i="1"/>
  <c r="L30" i="1"/>
  <c r="J22" i="29" l="1"/>
  <c r="C24" i="8"/>
  <c r="G23" i="34"/>
  <c r="C24" i="9"/>
  <c r="F23" i="29"/>
  <c r="C25" i="19"/>
  <c r="C25" i="18"/>
  <c r="B32" i="1"/>
  <c r="L31" i="1"/>
  <c r="J23" i="29" l="1"/>
  <c r="F23" i="35"/>
  <c r="C26" i="18"/>
  <c r="C26" i="19"/>
  <c r="C25" i="9"/>
  <c r="F24" i="29"/>
  <c r="C25" i="8"/>
  <c r="G24" i="34"/>
  <c r="B33" i="1"/>
  <c r="L32" i="1"/>
  <c r="J24" i="29" l="1"/>
  <c r="F24" i="35"/>
  <c r="C26" i="8"/>
  <c r="G25" i="34"/>
  <c r="C26" i="9"/>
  <c r="F25" i="29"/>
  <c r="C27" i="19"/>
  <c r="C27" i="18"/>
  <c r="L33" i="1"/>
  <c r="B34" i="1"/>
  <c r="L34" i="1" s="1"/>
  <c r="J25" i="29" l="1"/>
  <c r="F25" i="35"/>
  <c r="C28" i="18"/>
  <c r="C27" i="9"/>
  <c r="F26" i="29"/>
  <c r="C28" i="19"/>
  <c r="C27" i="8"/>
  <c r="G26" i="34"/>
  <c r="J26" i="29" l="1"/>
  <c r="F26" i="35"/>
  <c r="C28" i="8"/>
  <c r="G27" i="34"/>
  <c r="C29" i="19"/>
  <c r="C28" i="9"/>
  <c r="F27" i="29"/>
  <c r="C29" i="18"/>
  <c r="J27" i="29" l="1"/>
  <c r="F27" i="35"/>
  <c r="C30" i="18"/>
  <c r="C29" i="9"/>
  <c r="F28" i="29"/>
  <c r="C30" i="19"/>
  <c r="C29" i="8"/>
  <c r="G28" i="34"/>
  <c r="H6" i="1"/>
  <c r="O6" i="1" s="1"/>
  <c r="J28" i="29" l="1"/>
  <c r="F28" i="35"/>
  <c r="C30" i="8"/>
  <c r="G29" i="34"/>
  <c r="C31" i="19"/>
  <c r="C30" i="9"/>
  <c r="F29" i="29"/>
  <c r="C31" i="18"/>
  <c r="H5" i="1"/>
  <c r="O5" i="1" s="1"/>
  <c r="J29" i="29" l="1"/>
  <c r="F29" i="35"/>
  <c r="C32" i="18"/>
  <c r="C31" i="9"/>
  <c r="F30" i="29"/>
  <c r="C32" i="19"/>
  <c r="C31" i="8"/>
  <c r="G30" i="34"/>
  <c r="J30" i="29" l="1"/>
  <c r="F30" i="35"/>
  <c r="C32" i="8"/>
  <c r="G31" i="34"/>
  <c r="C33" i="19"/>
  <c r="C32" i="9"/>
  <c r="F31" i="29"/>
  <c r="C33" i="18"/>
  <c r="J31" i="29" l="1"/>
  <c r="F31" i="35"/>
  <c r="C34" i="18"/>
  <c r="C33" i="9"/>
  <c r="F32" i="29"/>
  <c r="C34" i="19"/>
  <c r="C33" i="8"/>
  <c r="G32" i="34"/>
  <c r="H27" i="1"/>
  <c r="O27" i="1" s="1"/>
  <c r="H21" i="1"/>
  <c r="O21" i="1" s="1"/>
  <c r="H16" i="1"/>
  <c r="O16" i="1" s="1"/>
  <c r="H14" i="1"/>
  <c r="O14" i="1" s="1"/>
  <c r="H31" i="1"/>
  <c r="O31" i="1" s="1"/>
  <c r="H23" i="1"/>
  <c r="O23" i="1" s="1"/>
  <c r="H30" i="1"/>
  <c r="O30" i="1" s="1"/>
  <c r="H20" i="1"/>
  <c r="O20" i="1" s="1"/>
  <c r="H7" i="1"/>
  <c r="O7" i="1" s="1"/>
  <c r="J32" i="29" l="1"/>
  <c r="F32" i="35"/>
  <c r="H17" i="1"/>
  <c r="O17" i="1" s="1"/>
  <c r="C35" i="19"/>
  <c r="C34" i="8"/>
  <c r="G33" i="34"/>
  <c r="H29" i="1"/>
  <c r="O29" i="1" s="1"/>
  <c r="C34" i="9"/>
  <c r="F33" i="29"/>
  <c r="C35" i="18"/>
  <c r="H28" i="1"/>
  <c r="O28" i="1" s="1"/>
  <c r="H19" i="1"/>
  <c r="O19" i="1" s="1"/>
  <c r="H22" i="1"/>
  <c r="O22" i="1" s="1"/>
  <c r="H24" i="1"/>
  <c r="O24" i="1" s="1"/>
  <c r="H13" i="1"/>
  <c r="O13" i="1" s="1"/>
  <c r="H18" i="1"/>
  <c r="O18" i="1" s="1"/>
  <c r="H12" i="1"/>
  <c r="O12" i="1" s="1"/>
  <c r="H9" i="1"/>
  <c r="O9" i="1" s="1"/>
  <c r="H10" i="1"/>
  <c r="O10" i="1" s="1"/>
  <c r="H11" i="1"/>
  <c r="O11" i="1" s="1"/>
  <c r="H15" i="1"/>
  <c r="O15" i="1" s="1"/>
  <c r="H25" i="1"/>
  <c r="O25" i="1" s="1"/>
  <c r="H8" i="1"/>
  <c r="O8" i="1" s="1"/>
  <c r="H26" i="1"/>
  <c r="O26" i="1" s="1"/>
  <c r="J33" i="29" l="1"/>
  <c r="F33" i="35"/>
  <c r="C35" i="9"/>
  <c r="F34" i="29"/>
  <c r="C35" i="8"/>
  <c r="G34" i="34"/>
  <c r="C36" i="18"/>
  <c r="C36" i="19"/>
  <c r="J34" i="29" l="1"/>
  <c r="F34" i="35"/>
  <c r="C37" i="19"/>
  <c r="C37" i="18"/>
  <c r="C36" i="8"/>
  <c r="G35" i="34"/>
  <c r="C36" i="9"/>
  <c r="F35" i="29"/>
  <c r="J35" i="29" l="1"/>
  <c r="F35" i="35"/>
  <c r="C37" i="9"/>
  <c r="F36" i="29"/>
  <c r="C37" i="8"/>
  <c r="G36" i="34"/>
  <c r="C38" i="18"/>
  <c r="C38" i="19"/>
  <c r="J36" i="29" l="1"/>
  <c r="F36" i="35"/>
  <c r="C39" i="19"/>
  <c r="C39" i="18"/>
  <c r="C38" i="8"/>
  <c r="G37" i="34"/>
  <c r="C38" i="9"/>
  <c r="F37" i="29"/>
  <c r="J37" i="29" l="1"/>
  <c r="F37" i="35"/>
  <c r="C39" i="9"/>
  <c r="F38" i="29"/>
  <c r="C39" i="8"/>
  <c r="G38" i="34"/>
  <c r="C40" i="18"/>
  <c r="C40" i="19"/>
  <c r="J38" i="29" l="1"/>
  <c r="F38" i="35"/>
  <c r="C41" i="19"/>
  <c r="C41" i="18"/>
  <c r="C40" i="8"/>
  <c r="G39" i="34"/>
  <c r="C40" i="9"/>
  <c r="F39" i="29"/>
  <c r="J39" i="29" l="1"/>
  <c r="F39" i="35"/>
  <c r="C41" i="9"/>
  <c r="F40" i="29"/>
  <c r="C41" i="8"/>
  <c r="G40" i="34"/>
  <c r="C42" i="18"/>
  <c r="C42" i="19"/>
  <c r="J40" i="29" l="1"/>
  <c r="F40" i="35"/>
  <c r="C43" i="19"/>
  <c r="C43" i="18"/>
  <c r="C42" i="8"/>
  <c r="C42" i="9"/>
  <c r="F41" i="29"/>
  <c r="D26" i="1"/>
  <c r="N26" i="1" s="1"/>
  <c r="G35" i="33"/>
  <c r="G43" i="33"/>
  <c r="D34" i="1"/>
  <c r="D25" i="1"/>
  <c r="N25" i="1" s="1"/>
  <c r="G34" i="33"/>
  <c r="D23" i="1"/>
  <c r="N23" i="1" s="1"/>
  <c r="G32" i="33"/>
  <c r="D22" i="1"/>
  <c r="N22" i="1" s="1"/>
  <c r="G31" i="33"/>
  <c r="D24" i="1"/>
  <c r="N24" i="1" s="1"/>
  <c r="G33" i="33"/>
  <c r="D20" i="1"/>
  <c r="N20" i="1" s="1"/>
  <c r="G29" i="33"/>
  <c r="D19" i="1"/>
  <c r="N19" i="1" s="1"/>
  <c r="G28" i="33"/>
  <c r="D18" i="1"/>
  <c r="N18" i="1" s="1"/>
  <c r="G27" i="33"/>
  <c r="D27" i="1"/>
  <c r="N27" i="1" s="1"/>
  <c r="G36" i="33"/>
  <c r="D16" i="1"/>
  <c r="N16" i="1" s="1"/>
  <c r="G25" i="33"/>
  <c r="D31" i="1"/>
  <c r="N31" i="1" s="1"/>
  <c r="G40" i="33"/>
  <c r="D14" i="1"/>
  <c r="N14" i="1" s="1"/>
  <c r="G23" i="33"/>
  <c r="D29" i="1"/>
  <c r="N29" i="1" s="1"/>
  <c r="G38" i="33"/>
  <c r="D13" i="1"/>
  <c r="N13" i="1" s="1"/>
  <c r="G22" i="33"/>
  <c r="D30" i="1"/>
  <c r="N30" i="1" s="1"/>
  <c r="G39" i="33"/>
  <c r="D12" i="1"/>
  <c r="N12" i="1" s="1"/>
  <c r="G21" i="33"/>
  <c r="D11" i="1"/>
  <c r="N11" i="1" s="1"/>
  <c r="G20" i="33"/>
  <c r="D28" i="1"/>
  <c r="N28" i="1" s="1"/>
  <c r="G37" i="33"/>
  <c r="D15" i="1"/>
  <c r="N15" i="1" s="1"/>
  <c r="G24" i="33"/>
  <c r="D10" i="1"/>
  <c r="N10" i="1" s="1"/>
  <c r="G19" i="33"/>
  <c r="D9" i="1"/>
  <c r="N9" i="1" s="1"/>
  <c r="G18" i="33"/>
  <c r="G41" i="33"/>
  <c r="D32" i="1"/>
  <c r="D8" i="1"/>
  <c r="N8" i="1" s="1"/>
  <c r="G17" i="33"/>
  <c r="D7" i="1"/>
  <c r="N7" i="1" s="1"/>
  <c r="G16" i="33"/>
  <c r="D21" i="1"/>
  <c r="N21" i="1" s="1"/>
  <c r="G30" i="33"/>
  <c r="D6" i="1"/>
  <c r="N6" i="1" s="1"/>
  <c r="G15" i="33"/>
  <c r="G42" i="33"/>
  <c r="D33" i="1"/>
  <c r="D5" i="1"/>
  <c r="N5" i="1" s="1"/>
  <c r="G14" i="33"/>
  <c r="D17" i="1"/>
  <c r="N17" i="1" s="1"/>
  <c r="G26" i="33"/>
  <c r="N33" i="1" l="1"/>
  <c r="P33" i="1" s="1"/>
  <c r="S33" i="1" s="1"/>
  <c r="N32" i="1"/>
  <c r="P32" i="1" s="1"/>
  <c r="S32" i="1" s="1"/>
  <c r="N34" i="1"/>
  <c r="P34" i="1" s="1"/>
  <c r="S34" i="1" s="1"/>
  <c r="J41" i="29"/>
  <c r="F41" i="35"/>
  <c r="C43" i="9"/>
  <c r="F43" i="29" s="1"/>
  <c r="F42" i="29"/>
  <c r="C43" i="8"/>
  <c r="J3" i="1"/>
  <c r="P29" i="1"/>
  <c r="J29" i="1"/>
  <c r="P14" i="1"/>
  <c r="J14" i="1"/>
  <c r="P31" i="1"/>
  <c r="J31" i="1"/>
  <c r="P6" i="1"/>
  <c r="J6" i="1"/>
  <c r="P16" i="1"/>
  <c r="J16" i="1"/>
  <c r="P13" i="1"/>
  <c r="J13" i="1"/>
  <c r="P7" i="1"/>
  <c r="J7" i="1"/>
  <c r="P18" i="1"/>
  <c r="J18" i="1"/>
  <c r="P30" i="1"/>
  <c r="J30" i="1"/>
  <c r="P8" i="1"/>
  <c r="J8" i="1"/>
  <c r="P19" i="1"/>
  <c r="J19" i="1"/>
  <c r="P20" i="1"/>
  <c r="J20" i="1"/>
  <c r="P9" i="1"/>
  <c r="J9" i="1"/>
  <c r="P24" i="1"/>
  <c r="J24" i="1"/>
  <c r="P10" i="1"/>
  <c r="J10" i="1"/>
  <c r="P22" i="1"/>
  <c r="J22" i="1"/>
  <c r="P27" i="1"/>
  <c r="J27" i="1"/>
  <c r="P15" i="1"/>
  <c r="J15" i="1"/>
  <c r="P23" i="1"/>
  <c r="J23" i="1"/>
  <c r="P28" i="1"/>
  <c r="J28" i="1"/>
  <c r="P25" i="1"/>
  <c r="J25" i="1"/>
  <c r="P5" i="1"/>
  <c r="J5" i="1"/>
  <c r="P11" i="1"/>
  <c r="J11" i="1"/>
  <c r="J4" i="1"/>
  <c r="P17" i="1"/>
  <c r="J17" i="1"/>
  <c r="P21" i="1"/>
  <c r="J21" i="1"/>
  <c r="P12" i="1"/>
  <c r="J12" i="1"/>
  <c r="P26" i="1"/>
  <c r="J26" i="1"/>
  <c r="J42" i="29" l="1"/>
  <c r="F42" i="35"/>
  <c r="J43" i="29"/>
  <c r="F43" i="35"/>
  <c r="S9" i="1"/>
  <c r="K9" i="1"/>
  <c r="S19" i="1"/>
  <c r="K19" i="1"/>
  <c r="S30" i="1"/>
  <c r="K30" i="1"/>
  <c r="S11" i="1"/>
  <c r="K11" i="1"/>
  <c r="S23" i="1"/>
  <c r="K23" i="1"/>
  <c r="S8" i="1"/>
  <c r="K8" i="1"/>
  <c r="S24" i="1"/>
  <c r="K24" i="1"/>
  <c r="S20" i="1"/>
  <c r="K20" i="1"/>
  <c r="S21" i="1"/>
  <c r="K21" i="1"/>
  <c r="S28" i="1"/>
  <c r="K28" i="1"/>
  <c r="S26" i="1"/>
  <c r="K26" i="1"/>
  <c r="S17" i="1"/>
  <c r="K17" i="1"/>
  <c r="S13" i="1"/>
  <c r="K13" i="1"/>
  <c r="S6" i="1"/>
  <c r="K6" i="1"/>
  <c r="S22" i="1"/>
  <c r="K22" i="1"/>
  <c r="S12" i="1"/>
  <c r="K12" i="1"/>
  <c r="S18" i="1"/>
  <c r="K18" i="1"/>
  <c r="S7" i="1"/>
  <c r="K7" i="1"/>
  <c r="S25" i="1"/>
  <c r="K25" i="1"/>
  <c r="S16" i="1"/>
  <c r="K16" i="1"/>
  <c r="S31" i="1"/>
  <c r="K31" i="1"/>
  <c r="S15" i="1"/>
  <c r="K15" i="1"/>
  <c r="S14" i="1"/>
  <c r="K14" i="1"/>
  <c r="S27" i="1"/>
  <c r="K27" i="1"/>
  <c r="S29" i="1"/>
  <c r="K29" i="1"/>
  <c r="S10" i="1"/>
  <c r="K10" i="1"/>
  <c r="S5" i="1"/>
  <c r="K5" i="1"/>
  <c r="I3" i="1" l="1"/>
  <c r="I4" i="1"/>
  <c r="I20" i="1" l="1"/>
  <c r="Q20" i="1" s="1"/>
  <c r="I11" i="1"/>
  <c r="Q11" i="1" s="1"/>
  <c r="I26" i="1"/>
  <c r="Q26" i="1" s="1"/>
  <c r="I10" i="1"/>
  <c r="Q10" i="1" s="1"/>
  <c r="I8" i="1"/>
  <c r="Q8" i="1" s="1"/>
  <c r="I27" i="1"/>
  <c r="Q27" i="1" s="1"/>
  <c r="I15" i="1"/>
  <c r="Q15" i="1" s="1"/>
  <c r="I19" i="1"/>
  <c r="Q19" i="1" s="1"/>
  <c r="I34" i="1"/>
  <c r="Q34" i="1" s="1"/>
  <c r="I25" i="1"/>
  <c r="Q25" i="1" s="1"/>
  <c r="I32" i="1"/>
  <c r="Q32" i="1" s="1"/>
  <c r="I6" i="1"/>
  <c r="Q6" i="1" s="1"/>
  <c r="I28" i="1"/>
  <c r="Q28" i="1" s="1"/>
  <c r="I12" i="1"/>
  <c r="Q12" i="1" s="1"/>
  <c r="I18" i="1"/>
  <c r="Q18" i="1" s="1"/>
  <c r="I33" i="1"/>
  <c r="Q33" i="1" s="1"/>
  <c r="I17" i="1"/>
  <c r="Q17" i="1" s="1"/>
  <c r="I9" i="1"/>
  <c r="Q9" i="1" s="1"/>
  <c r="I24" i="1"/>
  <c r="Q24" i="1" s="1"/>
  <c r="I16" i="1"/>
  <c r="Q16" i="1" s="1"/>
  <c r="I31" i="1"/>
  <c r="Q31" i="1" s="1"/>
  <c r="I23" i="1"/>
  <c r="Q23" i="1" s="1"/>
  <c r="I7" i="1"/>
  <c r="Q7" i="1" s="1"/>
  <c r="I30" i="1"/>
  <c r="Q30" i="1" s="1"/>
  <c r="I22" i="1"/>
  <c r="Q22" i="1" s="1"/>
  <c r="I14" i="1"/>
  <c r="Q14" i="1" s="1"/>
  <c r="I29" i="1"/>
  <c r="Q29" i="1" s="1"/>
  <c r="I21" i="1"/>
  <c r="Q21" i="1" s="1"/>
  <c r="I13" i="1"/>
  <c r="Q13" i="1" s="1"/>
  <c r="I5" i="1"/>
  <c r="Q5" i="1" s="1"/>
  <c r="I2" i="1" l="1"/>
</calcChain>
</file>

<file path=xl/sharedStrings.xml><?xml version="1.0" encoding="utf-8"?>
<sst xmlns="http://schemas.openxmlformats.org/spreadsheetml/2006/main" count="448" uniqueCount="82">
  <si>
    <t>Values pasted in from Summary of Billed Forecast Data sheets</t>
  </si>
  <si>
    <t>2017 (2018BP)</t>
  </si>
  <si>
    <t>2017 (2017BP)</t>
  </si>
  <si>
    <t>Five-Year Avg</t>
  </si>
  <si>
    <t>Min</t>
  </si>
  <si>
    <t>Max</t>
  </si>
  <si>
    <t>May</t>
  </si>
  <si>
    <t>values pasted from summary of billed forecasts, data, expanded sheet (kWh)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</si>
  <si>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</si>
  <si>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</si>
  <si>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</si>
  <si>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</si>
  <si>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</si>
  <si>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</si>
  <si>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</si>
  <si>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</si>
  <si>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</si>
  <si>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</si>
  <si>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</si>
  <si>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Five-Year Range</t>
  </si>
  <si>
    <t>v. Avg</t>
  </si>
  <si>
    <t>YoY</t>
  </si>
  <si>
    <t>Year</t>
  </si>
  <si>
    <t>Actual</t>
  </si>
  <si>
    <t>WN Actual</t>
  </si>
  <si>
    <t>KU PS Sec</t>
  </si>
  <si>
    <t>KU TOD Sec</t>
  </si>
  <si>
    <t>ODP TOD Sec</t>
  </si>
  <si>
    <t>ODP PS Sec</t>
  </si>
  <si>
    <t>ODP Sec</t>
  </si>
  <si>
    <t>KU Sec</t>
  </si>
  <si>
    <t>LG&amp;E PS Sec</t>
  </si>
  <si>
    <t>LG&amp;E TOD Sec</t>
  </si>
  <si>
    <t>KUPSSec</t>
  </si>
  <si>
    <t>KUTODSec</t>
  </si>
  <si>
    <t>KUSec</t>
  </si>
  <si>
    <t>LGEPSSec</t>
  </si>
  <si>
    <t>LGETODSec</t>
  </si>
  <si>
    <t>LGESec</t>
  </si>
  <si>
    <t>ODPPSSec</t>
  </si>
  <si>
    <t>ODPTODSec</t>
  </si>
  <si>
    <t>ODPSec</t>
  </si>
  <si>
    <t>ODP TOD Sec Customers</t>
  </si>
  <si>
    <t>ODP PS Sec Customers</t>
  </si>
  <si>
    <t>ODP Sec Customers</t>
  </si>
  <si>
    <t>KU PS Sec Customers</t>
  </si>
  <si>
    <t>KU TOD Sec Customers</t>
  </si>
  <si>
    <t>KU Sec Customers</t>
  </si>
  <si>
    <t>LG&amp;E PS Sec Customers</t>
  </si>
  <si>
    <t>LG&amp;E TOD Sec Customers</t>
  </si>
  <si>
    <t>LG&amp;E Sec Customers</t>
  </si>
  <si>
    <t>Alternate</t>
  </si>
  <si>
    <t>GS</t>
  </si>
  <si>
    <t>Secondary</t>
  </si>
  <si>
    <t>Commercial</t>
  </si>
  <si>
    <t>ODP Sec UPC</t>
  </si>
  <si>
    <t>LG&amp;E Sec UPC</t>
  </si>
  <si>
    <t>KU Sec UPC</t>
  </si>
  <si>
    <t>2018 (2018BP)</t>
  </si>
  <si>
    <t>2018 (2019BP)</t>
  </si>
  <si>
    <t>2021BP</t>
  </si>
  <si>
    <t>LGE Sec</t>
  </si>
  <si>
    <t>2022BP</t>
  </si>
  <si>
    <t>4+8</t>
  </si>
  <si>
    <t>WN 4+8</t>
  </si>
  <si>
    <t>2022BP (KU)</t>
  </si>
  <si>
    <t>2022BP (LGE)</t>
  </si>
  <si>
    <t>2022BP (ODP)</t>
  </si>
  <si>
    <t>WN2020/2021BP (KU)</t>
  </si>
  <si>
    <t>WN2020/2021BP (LGE)</t>
  </si>
  <si>
    <t>WN2020/2021BP (ODP)</t>
  </si>
  <si>
    <t>Sec</t>
  </si>
  <si>
    <t>Comm</t>
  </si>
  <si>
    <t>2023BP</t>
  </si>
  <si>
    <t>CC Sec</t>
  </si>
  <si>
    <t>CC Sec UPC</t>
  </si>
  <si>
    <t>CC Sec Customers</t>
  </si>
  <si>
    <t>CC PS Customers</t>
  </si>
  <si>
    <t>CC PS</t>
  </si>
  <si>
    <t>CC TOD Customers</t>
  </si>
  <si>
    <t>CC TOD</t>
  </si>
  <si>
    <t>CC TOD UPC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</si>
</sst>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37" fontId="0" fillId="2" borderId="0" xfId="1" applyNumberFormat="1" applyFont="1" applyFill="1" applyAlignment="1">
      <alignment horizontal="center"/>
    </xf>
    <xf numFmtId="37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0" fontId="0" fillId="0" borderId="0" xfId="0" applyNumberFormat="1"/>
    <xf numFmtId="10" fontId="0" fillId="0" borderId="0" xfId="0" applyNumberFormat="1" applyAlignment="1">
      <alignment horizontal="center"/>
    </xf>
    <xf numFmtId="164" fontId="0" fillId="0" borderId="1" xfId="1" applyNumberFormat="1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164" fontId="0" fillId="0" borderId="4" xfId="1" applyNumberFormat="1" applyFont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165" fontId="0" fillId="0" borderId="0" xfId="2" applyNumberFormat="1" applyFont="1"/>
    <xf numFmtId="164" fontId="0" fillId="0" borderId="7" xfId="1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164" fontId="0" fillId="0" borderId="0" xfId="0" applyNumberFormat="1"/>
    <xf numFmtId="164" fontId="0" fillId="0" borderId="10" xfId="1" applyNumberFormat="1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13" xfId="1" applyNumberFormat="1" applyFont="1" applyBorder="1"/>
    <xf numFmtId="164" fontId="0" fillId="0" borderId="14" xfId="1" applyNumberFormat="1" applyFont="1" applyBorder="1"/>
    <xf numFmtId="164" fontId="0" fillId="0" borderId="15" xfId="1" applyNumberFormat="1" applyFont="1" applyBorder="1"/>
    <xf numFmtId="4" fontId="0" fillId="0" borderId="0" xfId="0" applyNumberFormat="1"/>
    <xf numFmtId="3" fontId="0" fillId="0" borderId="5" xfId="1" applyNumberFormat="1" applyFont="1" applyBorder="1"/>
    <xf numFmtId="10" fontId="0" fillId="0" borderId="0" xfId="2" applyNumberFormat="1" applyFont="1"/>
    <xf numFmtId="164" fontId="0" fillId="0" borderId="16" xfId="1" applyNumberFormat="1" applyFont="1" applyBorder="1"/>
    <xf numFmtId="164" fontId="0" fillId="0" borderId="17" xfId="1" applyNumberFormat="1" applyFont="1" applyBorder="1"/>
    <xf numFmtId="164" fontId="0" fillId="0" borderId="18" xfId="1" applyNumberFormat="1" applyFont="1" applyBorder="1"/>
    <xf numFmtId="166" fontId="0" fillId="0" borderId="0" xfId="2" applyNumberFormat="1" applyFont="1"/>
    <xf numFmtId="9" fontId="0" fillId="0" borderId="0" xfId="2" applyFont="1"/>
    <xf numFmtId="164" fontId="0" fillId="0" borderId="0" xfId="1" applyNumberFormat="1" applyFont="1"/>
    <xf numFmtId="3" fontId="0" fillId="0" borderId="0" xfId="0" applyNumberForma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Secondary Plan-over-Plan Change</a:t>
            </a:r>
          </a:p>
        </c:rich>
      </c:tx>
      <c:layout>
        <c:manualLayout>
          <c:xMode val="edge"/>
          <c:yMode val="edge"/>
          <c:x val="0.3178989698791071"/>
          <c:y val="3.62139917695473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0970769556678197E-2"/>
          <c:y val="0.13879109555749974"/>
          <c:w val="0.8801115934379613"/>
          <c:h val="0.746568678915135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Waterfall!$M$1</c:f>
              <c:strCache>
                <c:ptCount val="1"/>
                <c:pt idx="0">
                  <c:v>LGESec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Waterfall!$L$5:$L$10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Waterfall!$M$5:$M$10</c:f>
              <c:numCache>
                <c:formatCode>#,##0_);\(#,##0\)</c:formatCode>
                <c:ptCount val="6"/>
                <c:pt idx="0">
                  <c:v>-2802.1537682870003</c:v>
                </c:pt>
                <c:pt idx="1">
                  <c:v>-188.737908</c:v>
                </c:pt>
                <c:pt idx="2">
                  <c:v>-219.80192697300004</c:v>
                </c:pt>
                <c:pt idx="3">
                  <c:v>-220.8337261999998</c:v>
                </c:pt>
                <c:pt idx="4">
                  <c:v>-236.96575799599933</c:v>
                </c:pt>
                <c:pt idx="5">
                  <c:v>-250.53435377699995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0-46D0-AE52-AAA640A1909B}"/>
            </c:ext>
          </c:extLst>
        </c:ser>
        <c:ser>
          <c:idx val="1"/>
          <c:order val="1"/>
          <c:tx>
            <c:strRef>
              <c:f>Waterfall!$N$1</c:f>
              <c:strCache>
                <c:ptCount val="1"/>
                <c:pt idx="0">
                  <c:v>KUSec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Waterfall!$L$5:$L$10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Waterfall!$N$5:$N$10</c:f>
              <c:numCache>
                <c:formatCode>#,##0_);\(#,##0\)</c:formatCode>
                <c:ptCount val="6"/>
                <c:pt idx="0">
                  <c:v>-3515.5150476880003</c:v>
                </c:pt>
                <c:pt idx="1">
                  <c:v>-176.20298566200017</c:v>
                </c:pt>
                <c:pt idx="2">
                  <c:v>-206.31250901300001</c:v>
                </c:pt>
                <c:pt idx="3">
                  <c:v>-196.08644477900029</c:v>
                </c:pt>
                <c:pt idx="4">
                  <c:v>-204.42425167700051</c:v>
                </c:pt>
                <c:pt idx="5">
                  <c:v>-205.94422271800042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60-46D0-AE52-AAA640A1909B}"/>
            </c:ext>
          </c:extLst>
        </c:ser>
        <c:ser>
          <c:idx val="2"/>
          <c:order val="2"/>
          <c:tx>
            <c:strRef>
              <c:f>Waterfall!$O$1</c:f>
              <c:strCache>
                <c:ptCount val="1"/>
                <c:pt idx="0">
                  <c:v>ODPSec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Waterfall!$L$5:$L$10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Waterfall!$O$5:$O$10</c:f>
              <c:numCache>
                <c:formatCode>#,##0_);\(#,##0\)</c:formatCode>
                <c:ptCount val="6"/>
                <c:pt idx="0">
                  <c:v>-107.67552271</c:v>
                </c:pt>
                <c:pt idx="1">
                  <c:v>-12.719819074000016</c:v>
                </c:pt>
                <c:pt idx="2">
                  <c:v>-12.162689558000013</c:v>
                </c:pt>
                <c:pt idx="3">
                  <c:v>-11.361183728</c:v>
                </c:pt>
                <c:pt idx="4">
                  <c:v>-11.14900661299999</c:v>
                </c:pt>
                <c:pt idx="5">
                  <c:v>-11.172402969999984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60-46D0-AE52-AAA640A19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607139288"/>
        <c:axId val="607139680"/>
      </c:barChart>
      <c:catAx>
        <c:axId val="607139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139680"/>
        <c:crosses val="autoZero"/>
        <c:auto val="1"/>
        <c:lblAlgn val="ctr"/>
        <c:lblOffset val="100"/>
        <c:noMultiLvlLbl val="0"/>
      </c:catAx>
      <c:valAx>
        <c:axId val="60713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);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139288"/>
        <c:crosses val="autoZero"/>
        <c:crossBetween val="between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3595176428573903"/>
          <c:y val="0.80489912834969701"/>
          <c:w val="0.33448982295744334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Commercial Plan-over-Plan Change</a:t>
            </a:r>
          </a:p>
        </c:rich>
      </c:tx>
      <c:layout>
        <c:manualLayout>
          <c:xMode val="edge"/>
          <c:yMode val="edge"/>
          <c:x val="0.3178989698791071"/>
          <c:y val="3.62139917695473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0970769556678197E-2"/>
          <c:y val="0.13879109555749974"/>
          <c:w val="0.8801115934379613"/>
          <c:h val="0.746568678915135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Waterfall!$S$1</c:f>
              <c:strCache>
                <c:ptCount val="1"/>
                <c:pt idx="0">
                  <c:v>Commercial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Waterfall!$L$5:$L$10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Waterfall!$S$5:$S$10</c:f>
              <c:numCache>
                <c:formatCode>#,##0_);\(#,##0\)</c:formatCode>
                <c:ptCount val="6"/>
                <c:pt idx="0">
                  <c:v>-6395.1463618048765</c:v>
                </c:pt>
                <c:pt idx="1">
                  <c:v>-334.47547656522579</c:v>
                </c:pt>
                <c:pt idx="2">
                  <c:v>-403.22067710417099</c:v>
                </c:pt>
                <c:pt idx="3">
                  <c:v>-415.89852130900505</c:v>
                </c:pt>
                <c:pt idx="4">
                  <c:v>-462.89588252781806</c:v>
                </c:pt>
                <c:pt idx="5">
                  <c:v>-480.96539033031814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71-4D2E-9151-CB44A2D3E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561297096"/>
        <c:axId val="561297488"/>
      </c:barChart>
      <c:catAx>
        <c:axId val="561297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297488"/>
        <c:crosses val="autoZero"/>
        <c:auto val="1"/>
        <c:lblAlgn val="ctr"/>
        <c:lblOffset val="100"/>
        <c:noMultiLvlLbl val="0"/>
      </c:catAx>
      <c:valAx>
        <c:axId val="56129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);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297096"/>
        <c:crosses val="autoZero"/>
        <c:crossBetween val="between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KU_PS_Sales!$L$2</c:f>
          <c:strCache>
            <c:ptCount val="1"/>
            <c:pt idx="0">
              <c:v>KU PS Sec</c:v>
            </c:pt>
          </c:strCache>
        </c:strRef>
      </c:tx>
      <c:layout>
        <c:manualLayout>
          <c:xMode val="edge"/>
          <c:yMode val="edge"/>
          <c:x val="0.45087276550998939"/>
          <c:y val="2.005013123359580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KU_PS_Sales!$D$2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KU_PS_Sales!$C$3:$C$23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KU_PS_Sales!$D$3:$D$16</c:f>
              <c:numCache>
                <c:formatCode>_(* #,##0_);_(* \(#,##0\);_(* "-"??_);_(@_)</c:formatCode>
                <c:ptCount val="14"/>
                <c:pt idx="0">
                  <c:v>3315213178</c:v>
                </c:pt>
                <c:pt idx="1">
                  <c:v>3083366151</c:v>
                </c:pt>
                <c:pt idx="2">
                  <c:v>2874680034</c:v>
                </c:pt>
                <c:pt idx="3">
                  <c:v>2568998037</c:v>
                </c:pt>
                <c:pt idx="4">
                  <c:v>2346810447</c:v>
                </c:pt>
                <c:pt idx="5">
                  <c:v>2073518377</c:v>
                </c:pt>
                <c:pt idx="6">
                  <c:v>2011599279</c:v>
                </c:pt>
                <c:pt idx="7">
                  <c:v>1869445811</c:v>
                </c:pt>
                <c:pt idx="8">
                  <c:v>1893657948</c:v>
                </c:pt>
                <c:pt idx="9">
                  <c:v>1823258750</c:v>
                </c:pt>
                <c:pt idx="10">
                  <c:v>1626676764</c:v>
                </c:pt>
                <c:pt idx="11">
                  <c:v>1615350727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AA-4F17-AE4E-BC9FDE4647AC}"/>
            </c:ext>
          </c:extLst>
        </c:ser>
        <c:ser>
          <c:idx val="1"/>
          <c:order val="1"/>
          <c:tx>
            <c:strRef>
              <c:f>KU_PS_Sales!$E$2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KU_PS_Sales!$C$3:$C$23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KU_PS_Sales!$E$3:$E$16</c:f>
              <c:numCache>
                <c:formatCode>_(* #,##0_);_(* \(#,##0\);_(* "-"??_);_(@_)</c:formatCode>
                <c:ptCount val="14"/>
                <c:pt idx="0">
                  <c:v>3277643375.71</c:v>
                </c:pt>
                <c:pt idx="1">
                  <c:v>3084133826.6100001</c:v>
                </c:pt>
                <c:pt idx="2">
                  <c:v>2874940764</c:v>
                </c:pt>
                <c:pt idx="3">
                  <c:v>2578036419</c:v>
                </c:pt>
                <c:pt idx="4">
                  <c:v>2348208194</c:v>
                </c:pt>
                <c:pt idx="5">
                  <c:v>2069428615</c:v>
                </c:pt>
                <c:pt idx="6">
                  <c:v>1988785686</c:v>
                </c:pt>
                <c:pt idx="7">
                  <c:v>1882492191</c:v>
                </c:pt>
                <c:pt idx="8">
                  <c:v>1850104441</c:v>
                </c:pt>
                <c:pt idx="9">
                  <c:v>1788289309</c:v>
                </c:pt>
                <c:pt idx="10">
                  <c:v>1637597599</c:v>
                </c:pt>
                <c:pt idx="11">
                  <c:v>1601237733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AA-4F17-AE4E-BC9FDE4647AC}"/>
            </c:ext>
          </c:extLst>
        </c:ser>
        <c:ser>
          <c:idx val="2"/>
          <c:order val="2"/>
          <c:tx>
            <c:strRef>
              <c:f>KU_PS_Sales!$F$2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KU_PS_Sales!$C$3:$C$23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KU_PS_Sales!$F$3:$F$23</c:f>
              <c:numCache>
                <c:formatCode>_(* #,##0_);_(* \(#,##0\);_(* "-"??_);_(@_)</c:formatCode>
                <c:ptCount val="21"/>
                <c:pt idx="12">
                  <c:v>1556158274.1279414</c:v>
                </c:pt>
                <c:pt idx="13">
                  <c:v>1492335822.8967285</c:v>
                </c:pt>
                <c:pt idx="14">
                  <c:v>1466997206.4126427</c:v>
                </c:pt>
                <c:pt idx="15">
                  <c:v>1449035372.2954583</c:v>
                </c:pt>
                <c:pt idx="16">
                  <c:v>1436972537.510314</c:v>
                </c:pt>
                <c:pt idx="17">
                  <c:v>1426326607.3486304</c:v>
                </c:pt>
                <c:pt idx="18">
                  <c:v>1416530966.4202647</c:v>
                </c:pt>
                <c:pt idx="19">
                  <c:v>1398115014.9117064</c:v>
                </c:pt>
                <c:pt idx="20">
                  <c:v>1380021995.4026799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AA-4F17-AE4E-BC9FDE4647AC}"/>
            </c:ext>
          </c:extLst>
        </c:ser>
        <c:ser>
          <c:idx val="3"/>
          <c:order val="3"/>
          <c:tx>
            <c:strRef>
              <c:f>KU_PS_Sales!$G$2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square"/>
            <c:size val="5"/>
            <c:spPr>
              <a:solidFill>
                <a:srgbClr val="00B050">
                  <a:alpha val="40000"/>
                </a:srgbClr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KU_PS_Sales!$C$3:$C$23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KU_PS_Sales!$G$3:$G$23</c:f>
              <c:numCache>
                <c:formatCode>_(* #,##0_);_(* \(#,##0\);_(* "-"??_);_(@_)</c:formatCode>
                <c:ptCount val="21"/>
                <c:pt idx="11">
                  <c:v>1692783564.0511374</c:v>
                </c:pt>
                <c:pt idx="12">
                  <c:v>1679522816.2697299</c:v>
                </c:pt>
                <c:pt idx="13">
                  <c:v>1661266045.7670181</c:v>
                </c:pt>
                <c:pt idx="14">
                  <c:v>1647238773.7701149</c:v>
                </c:pt>
                <c:pt idx="15">
                  <c:v>1632116457.0487428</c:v>
                </c:pt>
                <c:pt idx="16">
                  <c:v>1620032810.1329739</c:v>
                </c:pt>
                <c:pt idx="17">
                  <c:v>1617212923.8146617</c:v>
                </c:pt>
                <c:pt idx="18">
                  <c:v>1605052911.7257802</c:v>
                </c:pt>
                <c:pt idx="19">
                  <c:v>1592170207.0467834</c:v>
                </c:pt>
                <c:pt idx="20">
                  <c:v>1584793662.4393373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AA-4F17-AE4E-BC9FDE464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1298272"/>
        <c:axId val="561298664"/>
      </c:lineChart>
      <c:scatterChart>
        <c:scatterStyle val="lineMarker"/>
        <c:varyColors val="0"/>
        <c:ser>
          <c:idx val="5"/>
          <c:order val="5"/>
          <c:tx>
            <c:strRef>
              <c:f>KU_PS_Sales!$J$2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>
              <a:noFill/>
            </a:ln>
          </c:spPr>
          <c:marker>
            <c:symbol val="square"/>
            <c:size val="7"/>
            <c:spPr>
              <a:solidFill>
                <a:schemeClr val="tx1"/>
              </a:solidFill>
              <a:ln>
                <a:solidFill>
                  <a:schemeClr val="tx1">
                    <a:alpha val="96000"/>
                  </a:schemeClr>
                </a:solidFill>
              </a:ln>
            </c:spPr>
          </c:marker>
          <c:yVal>
            <c:numRef>
              <c:f>KU_PS_Sales!$J$3:$J$15</c:f>
              <c:numCache>
                <c:formatCode>_(* #,##0_);_(* \(#,##0\);_(* "-"??_);_(@_)</c:formatCode>
                <c:ptCount val="13"/>
                <c:pt idx="12">
                  <c:v>1570007975.3066628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4-ACAA-4F17-AE4E-BC9FDE464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298272"/>
        <c:axId val="56129866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KU_PS_Sales!$I$2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>
                    <a:noFill/>
                  </a:ln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>
                      <a:solidFill>
                        <a:schemeClr val="tx1"/>
                      </a:solidFill>
                    </a:ln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KU_PS_Sales!$I$3:$I$15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1565098175.115067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ACAA-4F17-AE4E-BC9FDE4647AC}"/>
                  </c:ext>
                </c:extLst>
              </c15:ser>
            </c15:filteredScatterSeries>
          </c:ext>
        </c:extLst>
      </c:scatterChart>
      <c:catAx>
        <c:axId val="56129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61298664"/>
        <c:crosses val="autoZero"/>
        <c:auto val="1"/>
        <c:lblAlgn val="ctr"/>
        <c:lblOffset val="100"/>
        <c:noMultiLvlLbl val="0"/>
      </c:catAx>
      <c:valAx>
        <c:axId val="561298664"/>
        <c:scaling>
          <c:orientation val="minMax"/>
          <c:max val="3400000000"/>
          <c:min val="10000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_(* #,##0_);_(* \(#,##0\);_(* &quot;-&quot;??_);_(@_)" sourceLinked="1"/>
        <c:majorTickMark val="none"/>
        <c:minorTickMark val="none"/>
        <c:tickLblPos val="nextTo"/>
        <c:crossAx val="561298272"/>
        <c:crosses val="autoZero"/>
        <c:crossBetween val="between"/>
        <c:dispUnits>
          <c:builtInUnit val="millions"/>
        </c:dispUnits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KU_TOD_Sales!$L$2</c:f>
          <c:strCache>
            <c:ptCount val="1"/>
            <c:pt idx="0">
              <c:v>KU TOD Sec</c:v>
            </c:pt>
          </c:strCache>
        </c:strRef>
      </c:tx>
      <c:layout>
        <c:manualLayout>
          <c:xMode val="edge"/>
          <c:yMode val="edge"/>
          <c:x val="0.50344900105152468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KU_TOD_Sales!$D$2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KU_TOD_Sales!$D$3:$D$16</c:f>
              <c:numCache>
                <c:formatCode>_(* #,##0_);_(* \(#,##0\);_(* "-"??_);_(@_)</c:formatCode>
                <c:ptCount val="14"/>
                <c:pt idx="0">
                  <c:v>325908344</c:v>
                </c:pt>
                <c:pt idx="1">
                  <c:v>400440160</c:v>
                </c:pt>
                <c:pt idx="2">
                  <c:v>647524898</c:v>
                </c:pt>
                <c:pt idx="3">
                  <c:v>984906202</c:v>
                </c:pt>
                <c:pt idx="4">
                  <c:v>1345307223</c:v>
                </c:pt>
                <c:pt idx="5">
                  <c:v>1644803132</c:v>
                </c:pt>
                <c:pt idx="6">
                  <c:v>1721202841</c:v>
                </c:pt>
                <c:pt idx="7">
                  <c:v>1770529110</c:v>
                </c:pt>
                <c:pt idx="8">
                  <c:v>1817859714</c:v>
                </c:pt>
                <c:pt idx="9">
                  <c:v>1792649410</c:v>
                </c:pt>
                <c:pt idx="10">
                  <c:v>1678342698</c:v>
                </c:pt>
                <c:pt idx="11">
                  <c:v>1794539182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68-433D-9335-140B153F69B7}"/>
            </c:ext>
          </c:extLst>
        </c:ser>
        <c:ser>
          <c:idx val="1"/>
          <c:order val="1"/>
          <c:tx>
            <c:strRef>
              <c:f>KU_TOD_Sales!$E$2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KU_TOD_Sales!$E$3:$E$16</c:f>
              <c:numCache>
                <c:formatCode>_(* #,##0_);_(* \(#,##0\);_(* "-"??_);_(@_)</c:formatCode>
                <c:ptCount val="14"/>
                <c:pt idx="0">
                  <c:v>312953425.77250004</c:v>
                </c:pt>
                <c:pt idx="1">
                  <c:v>397963719.52249998</c:v>
                </c:pt>
                <c:pt idx="2">
                  <c:v>642009592</c:v>
                </c:pt>
                <c:pt idx="3">
                  <c:v>989075094</c:v>
                </c:pt>
                <c:pt idx="4">
                  <c:v>1348507304</c:v>
                </c:pt>
                <c:pt idx="5">
                  <c:v>1645037199</c:v>
                </c:pt>
                <c:pt idx="6">
                  <c:v>1710581893</c:v>
                </c:pt>
                <c:pt idx="7">
                  <c:v>1776450231</c:v>
                </c:pt>
                <c:pt idx="8">
                  <c:v>1806066830</c:v>
                </c:pt>
                <c:pt idx="9">
                  <c:v>1783059200</c:v>
                </c:pt>
                <c:pt idx="10">
                  <c:v>1675684026</c:v>
                </c:pt>
                <c:pt idx="11">
                  <c:v>1789289764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68-433D-9335-140B153F69B7}"/>
            </c:ext>
          </c:extLst>
        </c:ser>
        <c:ser>
          <c:idx val="2"/>
          <c:order val="2"/>
          <c:tx>
            <c:strRef>
              <c:f>KU_TOD_Sales!$F$2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KU_TOD_Sales!$C$3:$C$23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KU_TOD_Sales!$F$3:$F$23</c:f>
              <c:numCache>
                <c:formatCode>_(* #,##0_);_(* \(#,##0\);_(* "-"??_);_(@_)</c:formatCode>
                <c:ptCount val="21"/>
                <c:pt idx="12">
                  <c:v>1791879524.6840587</c:v>
                </c:pt>
                <c:pt idx="13">
                  <c:v>1820992305.5352712</c:v>
                </c:pt>
                <c:pt idx="14">
                  <c:v>1838623741.1773572</c:v>
                </c:pt>
                <c:pt idx="15">
                  <c:v>1827398900.9225416</c:v>
                </c:pt>
                <c:pt idx="16">
                  <c:v>1823005163.5976861</c:v>
                </c:pt>
                <c:pt idx="17">
                  <c:v>1819859643.1173697</c:v>
                </c:pt>
                <c:pt idx="18">
                  <c:v>1817267558.6547351</c:v>
                </c:pt>
                <c:pt idx="19">
                  <c:v>1803056814.9102941</c:v>
                </c:pt>
                <c:pt idx="20">
                  <c:v>1788627655.8323202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68-433D-9335-140B153F69B7}"/>
            </c:ext>
          </c:extLst>
        </c:ser>
        <c:ser>
          <c:idx val="3"/>
          <c:order val="3"/>
          <c:tx>
            <c:strRef>
              <c:f>KU_TOD_Sales!$G$2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KU_TOD_Sales!$C$3:$C$23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KU_TOD_Sales!$G$3:$G$23</c:f>
              <c:numCache>
                <c:formatCode>_(* #,##0_);_(* \(#,##0\);_(* "-"??_);_(@_)</c:formatCode>
                <c:ptCount val="21"/>
                <c:pt idx="11">
                  <c:v>1822731483.6368628</c:v>
                </c:pt>
                <c:pt idx="12">
                  <c:v>1844717968.2042706</c:v>
                </c:pt>
                <c:pt idx="13">
                  <c:v>1858374591.6779816</c:v>
                </c:pt>
                <c:pt idx="14">
                  <c:v>1854468618.5988853</c:v>
                </c:pt>
                <c:pt idx="15">
                  <c:v>1848742067.8462579</c:v>
                </c:pt>
                <c:pt idx="16">
                  <c:v>1845889113.6930261</c:v>
                </c:pt>
                <c:pt idx="17">
                  <c:v>1853130212.823338</c:v>
                </c:pt>
                <c:pt idx="18">
                  <c:v>1849187459.9682202</c:v>
                </c:pt>
                <c:pt idx="19">
                  <c:v>1843871027.1952167</c:v>
                </c:pt>
                <c:pt idx="20">
                  <c:v>1844408320.2336631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68-433D-9335-140B153F6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346136"/>
        <c:axId val="605346528"/>
      </c:lineChart>
      <c:scatterChart>
        <c:scatterStyle val="lineMarker"/>
        <c:varyColors val="0"/>
        <c:ser>
          <c:idx val="5"/>
          <c:order val="5"/>
          <c:tx>
            <c:strRef>
              <c:f>KU_TOD_Sales!$J$2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KU_TOD_Sales!$J$3:$J$15</c:f>
              <c:numCache>
                <c:formatCode>_(* #,##0_);_(* \(#,##0\);_(* "-"??_);_(@_)</c:formatCode>
                <c:ptCount val="13"/>
                <c:pt idx="12">
                  <c:v>1803149463.0393372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4-D768-433D-9335-140B153F6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46136"/>
        <c:axId val="605346528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KU_TOD_Sales!$I$2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KU_TOD_Sales!$I$3:$I$15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1801939967.1149573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D768-433D-9335-140B153F69B7}"/>
                  </c:ext>
                </c:extLst>
              </c15:ser>
            </c15:filteredScatterSeries>
          </c:ext>
        </c:extLst>
      </c:scatterChart>
      <c:catAx>
        <c:axId val="605346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6528"/>
        <c:crosses val="autoZero"/>
        <c:auto val="1"/>
        <c:lblAlgn val="ctr"/>
        <c:lblOffset val="100"/>
        <c:noMultiLvlLbl val="0"/>
      </c:catAx>
      <c:valAx>
        <c:axId val="605346528"/>
        <c:scaling>
          <c:orientation val="minMax"/>
          <c:max val="25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6136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KU_Sec_Sales!$L$2</c:f>
          <c:strCache>
            <c:ptCount val="1"/>
            <c:pt idx="0">
              <c:v>KU Sec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KU_Sec_Sales!$D$2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KU_Sec_Sales!$C$3:$C$23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KU_Sec_Sales!$D$3:$D$19</c:f>
              <c:numCache>
                <c:formatCode>_(* #,##0_);_(* \(#,##0\);_(* "-"??_);_(@_)</c:formatCode>
                <c:ptCount val="17"/>
                <c:pt idx="0">
                  <c:v>3641121522</c:v>
                </c:pt>
                <c:pt idx="1">
                  <c:v>3483806311</c:v>
                </c:pt>
                <c:pt idx="2">
                  <c:v>3522204932</c:v>
                </c:pt>
                <c:pt idx="3">
                  <c:v>3553904239</c:v>
                </c:pt>
                <c:pt idx="4">
                  <c:v>3692117670</c:v>
                </c:pt>
                <c:pt idx="5">
                  <c:v>3718321509</c:v>
                </c:pt>
                <c:pt idx="6">
                  <c:v>3732802120</c:v>
                </c:pt>
                <c:pt idx="7">
                  <c:v>3639974921</c:v>
                </c:pt>
                <c:pt idx="8">
                  <c:v>3711517662</c:v>
                </c:pt>
                <c:pt idx="9">
                  <c:v>3615908160</c:v>
                </c:pt>
                <c:pt idx="10">
                  <c:v>3305019462</c:v>
                </c:pt>
                <c:pt idx="11">
                  <c:v>3409889909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63-4B06-9C37-E1B5F2C374EC}"/>
            </c:ext>
          </c:extLst>
        </c:ser>
        <c:ser>
          <c:idx val="1"/>
          <c:order val="1"/>
          <c:tx>
            <c:strRef>
              <c:f>KU_Sec_Sales!$E$2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KU_Sec_Sales!$C$3:$C$23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KU_Sec_Sales!$E$3:$E$19</c:f>
              <c:numCache>
                <c:formatCode>_(* #,##0_);_(* \(#,##0\);_(* "-"??_);_(@_)</c:formatCode>
                <c:ptCount val="17"/>
                <c:pt idx="0">
                  <c:v>3590596801.4825001</c:v>
                </c:pt>
                <c:pt idx="1">
                  <c:v>3482097546.1325002</c:v>
                </c:pt>
                <c:pt idx="2">
                  <c:v>3516950356</c:v>
                </c:pt>
                <c:pt idx="3">
                  <c:v>3567111513</c:v>
                </c:pt>
                <c:pt idx="4">
                  <c:v>3696715498</c:v>
                </c:pt>
                <c:pt idx="5">
                  <c:v>3714465814</c:v>
                </c:pt>
                <c:pt idx="6">
                  <c:v>3699367579</c:v>
                </c:pt>
                <c:pt idx="7">
                  <c:v>3658942422</c:v>
                </c:pt>
                <c:pt idx="8">
                  <c:v>3656171271</c:v>
                </c:pt>
                <c:pt idx="9">
                  <c:v>3571348509</c:v>
                </c:pt>
                <c:pt idx="10">
                  <c:v>3313281625</c:v>
                </c:pt>
                <c:pt idx="11">
                  <c:v>3390527497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63-4B06-9C37-E1B5F2C374EC}"/>
            </c:ext>
          </c:extLst>
        </c:ser>
        <c:ser>
          <c:idx val="2"/>
          <c:order val="3"/>
          <c:tx>
            <c:strRef>
              <c:f>KU_Sec_Sales!$G$2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KU_Sec_Sales!$C$3:$C$23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KU_Sec_Sales!$G$3:$G$23</c:f>
              <c:numCache>
                <c:formatCode>_(* #,##0_);_(* \(#,##0\);_(* "-"??_);_(@_)</c:formatCode>
                <c:ptCount val="21"/>
                <c:pt idx="11">
                  <c:v>3515515047.6880002</c:v>
                </c:pt>
                <c:pt idx="12">
                  <c:v>3524240784.4740005</c:v>
                </c:pt>
                <c:pt idx="13">
                  <c:v>3519640637.4449997</c:v>
                </c:pt>
                <c:pt idx="14">
                  <c:v>3501707392.3690004</c:v>
                </c:pt>
                <c:pt idx="15">
                  <c:v>3480858524.8950005</c:v>
                </c:pt>
                <c:pt idx="16">
                  <c:v>3465921923.8260002</c:v>
                </c:pt>
                <c:pt idx="17">
                  <c:v>3470343136.6379995</c:v>
                </c:pt>
                <c:pt idx="18">
                  <c:v>3454240371.6940002</c:v>
                </c:pt>
                <c:pt idx="19">
                  <c:v>3436041234.2420001</c:v>
                </c:pt>
                <c:pt idx="20">
                  <c:v>3429201982.6730003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63-4B06-9C37-E1B5F2C37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347312"/>
        <c:axId val="58941582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KU_Sec_Sales!$H$2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KU_Sec_Sales!$C$3:$C$23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KU_Sec_Sales!$H$3:$H$19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3606258167.7976642</c:v>
                      </c:pt>
                      <c:pt idx="10">
                        <c:v>3604292496.0062752</c:v>
                      </c:pt>
                      <c:pt idx="11">
                        <c:v>3602909755.3141971</c:v>
                      </c:pt>
                      <c:pt idx="12">
                        <c:v>3601090375.2314172</c:v>
                      </c:pt>
                      <c:pt idx="13">
                        <c:v>3599404608.5599966</c:v>
                      </c:pt>
                      <c:pt idx="14">
                        <c:v>3598162250.2568398</c:v>
                      </c:pt>
                      <c:pt idx="15">
                        <c:v>3597054750.4769497</c:v>
                      </c:pt>
                      <c:pt idx="16">
                        <c:v>3595866144.6323252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A163-4B06-9C37-E1B5F2C374EC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KU_Sec_Sales!$F$2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KU_Sec_Sales!$F$3:$F$23</c:f>
              <c:numCache>
                <c:formatCode>_(* #,##0_);_(* \(#,##0\);_(* "-"??_);_(@_)</c:formatCode>
                <c:ptCount val="21"/>
                <c:pt idx="12">
                  <c:v>3348037798.8120003</c:v>
                </c:pt>
                <c:pt idx="13">
                  <c:v>3313328128.4319997</c:v>
                </c:pt>
                <c:pt idx="14">
                  <c:v>3305620947.5900002</c:v>
                </c:pt>
                <c:pt idx="15">
                  <c:v>3276434273.2179999</c:v>
                </c:pt>
                <c:pt idx="16">
                  <c:v>3259977701.1079998</c:v>
                </c:pt>
                <c:pt idx="17">
                  <c:v>3246186250.4660001</c:v>
                </c:pt>
                <c:pt idx="18">
                  <c:v>3233798525.0749998</c:v>
                </c:pt>
                <c:pt idx="19">
                  <c:v>3201171829.8220005</c:v>
                </c:pt>
                <c:pt idx="20">
                  <c:v>3168649651.2350001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CF-482E-80E1-C337F79C83CD}"/>
            </c:ext>
          </c:extLst>
        </c:ser>
        <c:ser>
          <c:idx val="5"/>
          <c:order val="6"/>
          <c:tx>
            <c:strRef>
              <c:f>KU_Sec_Sales!$J$2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KU_Sec_Sales!$J$3:$J$19</c:f>
              <c:numCache>
                <c:formatCode>_(* #,##0_);_(* \(#,##0\);_(* "-"??_);_(@_)</c:formatCode>
                <c:ptCount val="17"/>
                <c:pt idx="12">
                  <c:v>3368247638.1544042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A163-4B06-9C37-E1B5F2C37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47312"/>
        <c:axId val="58941582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KU_Sec_Sales!$I$2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KU_Sec_Sales!$I$3:$I$19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3367038142.2300243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A163-4B06-9C37-E1B5F2C374EC}"/>
                  </c:ext>
                </c:extLst>
              </c15:ser>
            </c15:filteredScatterSeries>
          </c:ext>
        </c:extLst>
      </c:scatterChart>
      <c:catAx>
        <c:axId val="60534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5824"/>
        <c:crosses val="autoZero"/>
        <c:auto val="1"/>
        <c:lblAlgn val="ctr"/>
        <c:lblOffset val="100"/>
        <c:noMultiLvlLbl val="0"/>
      </c:catAx>
      <c:valAx>
        <c:axId val="589415824"/>
        <c:scaling>
          <c:orientation val="minMax"/>
          <c:max val="400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731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KU_Sec_Sales!$L$2</c:f>
          <c:strCache>
            <c:ptCount val="1"/>
            <c:pt idx="0">
              <c:v>KU Sec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KU_Sec_Sales!$D$2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KU_Sec_Sales!$C$3:$C$43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KU_Sec_Sales!$D$3:$D$16</c:f>
              <c:numCache>
                <c:formatCode>_(* #,##0_);_(* \(#,##0\);_(* "-"??_);_(@_)</c:formatCode>
                <c:ptCount val="14"/>
                <c:pt idx="0">
                  <c:v>3641121522</c:v>
                </c:pt>
                <c:pt idx="1">
                  <c:v>3483806311</c:v>
                </c:pt>
                <c:pt idx="2">
                  <c:v>3522204932</c:v>
                </c:pt>
                <c:pt idx="3">
                  <c:v>3553904239</c:v>
                </c:pt>
                <c:pt idx="4">
                  <c:v>3692117670</c:v>
                </c:pt>
                <c:pt idx="5">
                  <c:v>3718321509</c:v>
                </c:pt>
                <c:pt idx="6">
                  <c:v>3732802120</c:v>
                </c:pt>
                <c:pt idx="7">
                  <c:v>3639974921</c:v>
                </c:pt>
                <c:pt idx="8">
                  <c:v>3711517662</c:v>
                </c:pt>
                <c:pt idx="9">
                  <c:v>3615908160</c:v>
                </c:pt>
                <c:pt idx="10">
                  <c:v>3305019462</c:v>
                </c:pt>
                <c:pt idx="11">
                  <c:v>3409889909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27-4D6F-9A12-0FFE5311A7FB}"/>
            </c:ext>
          </c:extLst>
        </c:ser>
        <c:ser>
          <c:idx val="1"/>
          <c:order val="1"/>
          <c:tx>
            <c:strRef>
              <c:f>KU_Sec_Sales!$E$2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KU_Sec_Sales!$C$3:$C$43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KU_Sec_Sales!$E$3:$E$16</c:f>
              <c:numCache>
                <c:formatCode>_(* #,##0_);_(* \(#,##0\);_(* "-"??_);_(@_)</c:formatCode>
                <c:ptCount val="14"/>
                <c:pt idx="0">
                  <c:v>3590596801.4825001</c:v>
                </c:pt>
                <c:pt idx="1">
                  <c:v>3482097546.1325002</c:v>
                </c:pt>
                <c:pt idx="2">
                  <c:v>3516950356</c:v>
                </c:pt>
                <c:pt idx="3">
                  <c:v>3567111513</c:v>
                </c:pt>
                <c:pt idx="4">
                  <c:v>3696715498</c:v>
                </c:pt>
                <c:pt idx="5">
                  <c:v>3714465814</c:v>
                </c:pt>
                <c:pt idx="6">
                  <c:v>3699367579</c:v>
                </c:pt>
                <c:pt idx="7">
                  <c:v>3658942422</c:v>
                </c:pt>
                <c:pt idx="8">
                  <c:v>3656171271</c:v>
                </c:pt>
                <c:pt idx="9">
                  <c:v>3571348509</c:v>
                </c:pt>
                <c:pt idx="10">
                  <c:v>3313281625</c:v>
                </c:pt>
                <c:pt idx="11">
                  <c:v>3390527497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27-4D6F-9A12-0FFE5311A7FB}"/>
            </c:ext>
          </c:extLst>
        </c:ser>
        <c:ser>
          <c:idx val="2"/>
          <c:order val="2"/>
          <c:tx>
            <c:strRef>
              <c:f>KU_Sec_Sales!$G$2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KU_Sec_Sales!$C$3:$C$43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KU_Sec_Sales!$G$3:$G$43</c:f>
              <c:numCache>
                <c:formatCode>_(* #,##0_);_(* \(#,##0\);_(* "-"??_);_(@_)</c:formatCode>
                <c:ptCount val="41"/>
                <c:pt idx="11">
                  <c:v>3515515047.6880002</c:v>
                </c:pt>
                <c:pt idx="12">
                  <c:v>3524240784.4740005</c:v>
                </c:pt>
                <c:pt idx="13">
                  <c:v>3519640637.4449997</c:v>
                </c:pt>
                <c:pt idx="14">
                  <c:v>3501707392.3690004</c:v>
                </c:pt>
                <c:pt idx="15">
                  <c:v>3480858524.8950005</c:v>
                </c:pt>
                <c:pt idx="16">
                  <c:v>3465921923.8260002</c:v>
                </c:pt>
                <c:pt idx="17">
                  <c:v>3470343136.6379995</c:v>
                </c:pt>
                <c:pt idx="18">
                  <c:v>3454240371.6940002</c:v>
                </c:pt>
                <c:pt idx="19">
                  <c:v>3436041234.2420001</c:v>
                </c:pt>
                <c:pt idx="20">
                  <c:v>3429201982.6730003</c:v>
                </c:pt>
                <c:pt idx="21">
                  <c:v>3410950855.6369991</c:v>
                </c:pt>
                <c:pt idx="22">
                  <c:v>3409979404.8119993</c:v>
                </c:pt>
                <c:pt idx="23">
                  <c:v>3401690326.6280003</c:v>
                </c:pt>
                <c:pt idx="24">
                  <c:v>3402424508.171</c:v>
                </c:pt>
                <c:pt idx="25">
                  <c:v>3386360999.835</c:v>
                </c:pt>
                <c:pt idx="26">
                  <c:v>3387411329.7540002</c:v>
                </c:pt>
                <c:pt idx="27">
                  <c:v>3376429526.704</c:v>
                </c:pt>
                <c:pt idx="28">
                  <c:v>3381763779.9860001</c:v>
                </c:pt>
                <c:pt idx="29">
                  <c:v>3385912820.3829999</c:v>
                </c:pt>
                <c:pt idx="30">
                  <c:v>3369298665.2440004</c:v>
                </c:pt>
                <c:pt idx="31">
                  <c:v>3363142252.2350001</c:v>
                </c:pt>
                <c:pt idx="32">
                  <c:v>3349670811.7409997</c:v>
                </c:pt>
                <c:pt idx="33">
                  <c:v>3353208887.9040003</c:v>
                </c:pt>
                <c:pt idx="34">
                  <c:v>3346789657.3870001</c:v>
                </c:pt>
                <c:pt idx="35">
                  <c:v>3349471772.4389997</c:v>
                </c:pt>
                <c:pt idx="36">
                  <c:v>3333593412.5959997</c:v>
                </c:pt>
                <c:pt idx="37">
                  <c:v>3334636326.8169999</c:v>
                </c:pt>
                <c:pt idx="38">
                  <c:v>3322236413.7069998</c:v>
                </c:pt>
                <c:pt idx="39">
                  <c:v>3327236356.6730003</c:v>
                </c:pt>
                <c:pt idx="40">
                  <c:v>3321505528.8460002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27-4D6F-9A12-0FFE5311A7FB}"/>
            </c:ext>
          </c:extLst>
        </c:ser>
        <c:ser>
          <c:idx val="3"/>
          <c:order val="3"/>
          <c:tx>
            <c:strRef>
              <c:f>KU_Sec_Sales!$H$2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KU_Sec_Sales!$C$3:$C$43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KU_Sec_Sales!$H$3:$H$43</c:f>
              <c:numCache>
                <c:formatCode>_(* #,##0_);_(* \(#,##0\);_(* "-"??_);_(@_)</c:formatCode>
                <c:ptCount val="41"/>
                <c:pt idx="9">
                  <c:v>3606258167.7976642</c:v>
                </c:pt>
                <c:pt idx="10">
                  <c:v>3604292496.0062752</c:v>
                </c:pt>
                <c:pt idx="11">
                  <c:v>3602909755.3141971</c:v>
                </c:pt>
                <c:pt idx="12">
                  <c:v>3601090375.2314172</c:v>
                </c:pt>
                <c:pt idx="13">
                  <c:v>3599404608.5599966</c:v>
                </c:pt>
                <c:pt idx="14">
                  <c:v>3598162250.2568398</c:v>
                </c:pt>
                <c:pt idx="15">
                  <c:v>3597054750.4769497</c:v>
                </c:pt>
                <c:pt idx="16">
                  <c:v>3595866144.6323252</c:v>
                </c:pt>
                <c:pt idx="17">
                  <c:v>3594669299.5477314</c:v>
                </c:pt>
                <c:pt idx="18">
                  <c:v>3593525670.395401</c:v>
                </c:pt>
                <c:pt idx="19">
                  <c:v>3592441326.3050666</c:v>
                </c:pt>
                <c:pt idx="20">
                  <c:v>3591393044.5601296</c:v>
                </c:pt>
                <c:pt idx="21">
                  <c:v>3590385091.77105</c:v>
                </c:pt>
                <c:pt idx="22">
                  <c:v>3589413995.1095867</c:v>
                </c:pt>
                <c:pt idx="23">
                  <c:v>3588491413.5098486</c:v>
                </c:pt>
                <c:pt idx="24">
                  <c:v>3587599049.5477662</c:v>
                </c:pt>
                <c:pt idx="25">
                  <c:v>3586739379.1850328</c:v>
                </c:pt>
                <c:pt idx="26">
                  <c:v>3585905163.5802922</c:v>
                </c:pt>
                <c:pt idx="27">
                  <c:v>3585112257.7225637</c:v>
                </c:pt>
                <c:pt idx="28">
                  <c:v>3584339803.4752669</c:v>
                </c:pt>
                <c:pt idx="29">
                  <c:v>3583591647.7699652</c:v>
                </c:pt>
                <c:pt idx="30">
                  <c:v>3582859936.857563</c:v>
                </c:pt>
                <c:pt idx="31">
                  <c:v>3582163818.3387051</c:v>
                </c:pt>
                <c:pt idx="32">
                  <c:v>3581482854.790391</c:v>
                </c:pt>
                <c:pt idx="33">
                  <c:v>3580820728.5792093</c:v>
                </c:pt>
                <c:pt idx="34">
                  <c:v>3580169060.587059</c:v>
                </c:pt>
                <c:pt idx="35">
                  <c:v>3579548025.0460048</c:v>
                </c:pt>
                <c:pt idx="36">
                  <c:v>3578936781.9078016</c:v>
                </c:pt>
                <c:pt idx="37">
                  <c:v>3578341621.6758451</c:v>
                </c:pt>
                <c:pt idx="38">
                  <c:v>3577753451.2163248</c:v>
                </c:pt>
                <c:pt idx="39">
                  <c:v>3577155321.541913</c:v>
                </c:pt>
                <c:pt idx="40">
                  <c:v>3576618110.7687387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27-4D6F-9A12-0FFE5311A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347312"/>
        <c:axId val="589415824"/>
      </c:lineChart>
      <c:scatterChart>
        <c:scatterStyle val="lineMarker"/>
        <c:varyColors val="0"/>
        <c:ser>
          <c:idx val="4"/>
          <c:order val="4"/>
          <c:tx>
            <c:strRef>
              <c:f>KU_Sec_Sales!$I$2</c:f>
              <c:strCache>
                <c:ptCount val="1"/>
                <c:pt idx="0">
                  <c:v>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KU_Sec_Sales!$I$3:$I$43</c:f>
              <c:numCache>
                <c:formatCode>_(* #,##0_);_(* \(#,##0\);_(* "-"??_);_(@_)</c:formatCode>
                <c:ptCount val="41"/>
                <c:pt idx="12">
                  <c:v>3367038142.2300243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0D27-4D6F-9A12-0FFE5311A7FB}"/>
            </c:ext>
          </c:extLst>
        </c:ser>
        <c:ser>
          <c:idx val="6"/>
          <c:order val="6"/>
          <c:tx>
            <c:strRef>
              <c:f>KU_Sec_Sales!$F$2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KU_Sec_Sales!$F$3:$F$43</c:f>
              <c:numCache>
                <c:formatCode>_(* #,##0_);_(* \(#,##0\);_(* "-"??_);_(@_)</c:formatCode>
                <c:ptCount val="41"/>
                <c:pt idx="12">
                  <c:v>3348037798.8120003</c:v>
                </c:pt>
                <c:pt idx="13">
                  <c:v>3313328128.4319997</c:v>
                </c:pt>
                <c:pt idx="14">
                  <c:v>3305620947.5900002</c:v>
                </c:pt>
                <c:pt idx="15">
                  <c:v>3276434273.2179999</c:v>
                </c:pt>
                <c:pt idx="16">
                  <c:v>3259977701.1079998</c:v>
                </c:pt>
                <c:pt idx="17">
                  <c:v>3246186250.4660001</c:v>
                </c:pt>
                <c:pt idx="18">
                  <c:v>3233798525.0749998</c:v>
                </c:pt>
                <c:pt idx="19">
                  <c:v>3201171829.8220005</c:v>
                </c:pt>
                <c:pt idx="20">
                  <c:v>3168649651.2350001</c:v>
                </c:pt>
                <c:pt idx="21">
                  <c:v>3141455441.4730005</c:v>
                </c:pt>
                <c:pt idx="22">
                  <c:v>3127541413.5910001</c:v>
                </c:pt>
                <c:pt idx="23">
                  <c:v>3098713527.355</c:v>
                </c:pt>
                <c:pt idx="24">
                  <c:v>3082922192.9559999</c:v>
                </c:pt>
                <c:pt idx="25">
                  <c:v>3069752478.3090005</c:v>
                </c:pt>
                <c:pt idx="26">
                  <c:v>3066614189.52</c:v>
                </c:pt>
                <c:pt idx="27">
                  <c:v>3047004473.5300002</c:v>
                </c:pt>
                <c:pt idx="28">
                  <c:v>3037951958.4530001</c:v>
                </c:pt>
                <c:pt idx="29">
                  <c:v>3029860618.6440001</c:v>
                </c:pt>
                <c:pt idx="30">
                  <c:v>3028636967.6039996</c:v>
                </c:pt>
                <c:pt idx="31">
                  <c:v>3011138095.4960003</c:v>
                </c:pt>
                <c:pt idx="32">
                  <c:v>3003700928.0279999</c:v>
                </c:pt>
                <c:pt idx="33">
                  <c:v>2997804109.3760004</c:v>
                </c:pt>
                <c:pt idx="34">
                  <c:v>3000610629.046</c:v>
                </c:pt>
                <c:pt idx="35">
                  <c:v>2986883202.2420006</c:v>
                </c:pt>
                <c:pt idx="36">
                  <c:v>2982029483.816</c:v>
                </c:pt>
                <c:pt idx="37">
                  <c:v>2977726643.1129999</c:v>
                </c:pt>
                <c:pt idx="38">
                  <c:v>2981003510.4489999</c:v>
                </c:pt>
                <c:pt idx="39">
                  <c:v>2967694178.4449997</c:v>
                </c:pt>
                <c:pt idx="40">
                  <c:v>2962480644.0529995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27-4D6F-9A12-0FFE5311A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47312"/>
        <c:axId val="589415824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KU_Sec_Sales!$J$2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KU_Sec_Sales!$J$3:$J$15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3368247638.1544042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0D27-4D6F-9A12-0FFE5311A7FB}"/>
                  </c:ext>
                </c:extLst>
              </c15:ser>
            </c15:filteredScatterSeries>
          </c:ext>
        </c:extLst>
      </c:scatterChart>
      <c:catAx>
        <c:axId val="60534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5824"/>
        <c:crosses val="autoZero"/>
        <c:auto val="1"/>
        <c:lblAlgn val="ctr"/>
        <c:lblOffset val="100"/>
        <c:noMultiLvlLbl val="0"/>
      </c:catAx>
      <c:valAx>
        <c:axId val="589415824"/>
        <c:scaling>
          <c:orientation val="minMax"/>
          <c:max val="4000000000"/>
          <c:min val="3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731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KU_PS_Customers!$L$2</c:f>
          <c:strCache>
            <c:ptCount val="1"/>
            <c:pt idx="0">
              <c:v>KU PS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KU_PS_Customers!$D$2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KU_PS_Customers!$D$3:$D$16</c:f>
              <c:numCache>
                <c:formatCode>_(* #,##0_);_(* \(#,##0\);_(* "-"??_);_(@_)</c:formatCode>
                <c:ptCount val="14"/>
                <c:pt idx="0">
                  <c:v>7457.25</c:v>
                </c:pt>
                <c:pt idx="1">
                  <c:v>5865.333333333333</c:v>
                </c:pt>
                <c:pt idx="2">
                  <c:v>5480.916666666667</c:v>
                </c:pt>
                <c:pt idx="3">
                  <c:v>5332.166666666667</c:v>
                </c:pt>
                <c:pt idx="4">
                  <c:v>5124.166666666667</c:v>
                </c:pt>
                <c:pt idx="5">
                  <c:v>4792.5</c:v>
                </c:pt>
                <c:pt idx="6">
                  <c:v>4677.5</c:v>
                </c:pt>
                <c:pt idx="7">
                  <c:v>4577.583333333333</c:v>
                </c:pt>
                <c:pt idx="8">
                  <c:v>4566.75</c:v>
                </c:pt>
                <c:pt idx="9">
                  <c:v>4525.083333333333</c:v>
                </c:pt>
                <c:pt idx="10">
                  <c:v>4437.916666666667</c:v>
                </c:pt>
                <c:pt idx="11">
                  <c:v>4234.166666666667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69-41C6-9CD4-5F33C0ACE24F}"/>
            </c:ext>
          </c:extLst>
        </c:ser>
        <c:ser>
          <c:idx val="1"/>
          <c:order val="1"/>
          <c:tx>
            <c:strRef>
              <c:f>KU_PS_Customers!$E$2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KU_PS_Customers!$E$3:$E$16</c:f>
              <c:numCache>
                <c:formatCode>_(* #,##0_);_(* \(#,##0\);_(* "-"??_);_(@_)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69-41C6-9CD4-5F33C0ACE24F}"/>
            </c:ext>
          </c:extLst>
        </c:ser>
        <c:ser>
          <c:idx val="2"/>
          <c:order val="2"/>
          <c:tx>
            <c:strRef>
              <c:f>KU_PS_Customers!$F$2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KU_PS_Customers!$C$3:$C$23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KU_PS_Customers!$F$3:$F$23</c:f>
              <c:numCache>
                <c:formatCode>_(* #,##0_);_(* \(#,##0\);_(* "-"??_);_(@_)</c:formatCode>
                <c:ptCount val="21"/>
                <c:pt idx="12">
                  <c:v>4121.2562519256271</c:v>
                </c:pt>
                <c:pt idx="13">
                  <c:v>4028.891871069316</c:v>
                </c:pt>
                <c:pt idx="14">
                  <c:v>3959.5601763593791</c:v>
                </c:pt>
                <c:pt idx="15">
                  <c:v>3912.6540638428291</c:v>
                </c:pt>
                <c:pt idx="16">
                  <c:v>3881.6015937318457</c:v>
                </c:pt>
                <c:pt idx="17">
                  <c:v>3855.7819325727742</c:v>
                </c:pt>
                <c:pt idx="18">
                  <c:v>3833.335011840511</c:v>
                </c:pt>
                <c:pt idx="19">
                  <c:v>3813.1119738018665</c:v>
                </c:pt>
                <c:pt idx="20">
                  <c:v>3794.3952403133567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69-41C6-9CD4-5F33C0ACE24F}"/>
            </c:ext>
          </c:extLst>
        </c:ser>
        <c:ser>
          <c:idx val="3"/>
          <c:order val="3"/>
          <c:tx>
            <c:strRef>
              <c:f>KU_PS_Customers!$G$2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KU_PS_Customers!$C$3:$C$23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KU_PS_Customers!$G$3:$G$23</c:f>
              <c:numCache>
                <c:formatCode>_(* #,##0_);_(* \(#,##0\);_(* "-"??_);_(@_)</c:formatCode>
                <c:ptCount val="21"/>
                <c:pt idx="11">
                  <c:v>4250.3611720035924</c:v>
                </c:pt>
                <c:pt idx="12">
                  <c:v>4199.1586797574701</c:v>
                </c:pt>
                <c:pt idx="13">
                  <c:v>4140.1521386453287</c:v>
                </c:pt>
                <c:pt idx="14">
                  <c:v>4091.1441029165567</c:v>
                </c:pt>
                <c:pt idx="15">
                  <c:v>4050.6650528467439</c:v>
                </c:pt>
                <c:pt idx="16">
                  <c:v>4011.8878887071619</c:v>
                </c:pt>
                <c:pt idx="17">
                  <c:v>3974.707927353194</c:v>
                </c:pt>
                <c:pt idx="18">
                  <c:v>3939.0276735637931</c:v>
                </c:pt>
                <c:pt idx="19">
                  <c:v>3904.7545929309927</c:v>
                </c:pt>
                <c:pt idx="20">
                  <c:v>3871.8026082091965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A69-41C6-9CD4-5F33C0ACE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9416608"/>
        <c:axId val="589417000"/>
      </c:lineChart>
      <c:scatterChart>
        <c:scatterStyle val="lineMarker"/>
        <c:varyColors val="0"/>
        <c:ser>
          <c:idx val="4"/>
          <c:order val="4"/>
          <c:tx>
            <c:strRef>
              <c:f>KU_PS_Customers!$I$2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KU_PS_Customers!$I$3:$I$15</c:f>
              <c:numCache>
                <c:formatCode>_(* #,##0_);_(* \(#,##0\);_(* "-"??_);_(@_)</c:formatCode>
                <c:ptCount val="13"/>
                <c:pt idx="12">
                  <c:v>4120.6426185517912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69-41C6-9CD4-5F33C0ACE24F}"/>
            </c:ext>
          </c:extLst>
        </c:ser>
        <c:ser>
          <c:idx val="5"/>
          <c:order val="5"/>
          <c:tx>
            <c:strRef>
              <c:f>KU_PS_Customers!$J$2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KU_PS_Customers!$J$3:$J$15</c:f>
              <c:numCache>
                <c:formatCode>_(* #,##0_);_(* \(#,##0\);_(* "-"??_);_(@_)</c:formatCode>
                <c:ptCount val="13"/>
                <c:pt idx="12">
                  <c:v>4120.6426185517912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69-41C6-9CD4-5F33C0ACE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16608"/>
        <c:axId val="589417000"/>
      </c:scatterChart>
      <c:catAx>
        <c:axId val="58941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7000"/>
        <c:crosses val="autoZero"/>
        <c:auto val="1"/>
        <c:lblAlgn val="ctr"/>
        <c:lblOffset val="100"/>
        <c:noMultiLvlLbl val="0"/>
      </c:catAx>
      <c:valAx>
        <c:axId val="589417000"/>
        <c:scaling>
          <c:orientation val="minMax"/>
          <c:max val="6000"/>
          <c:min val="3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TOD Sec Customers</a:t>
            </a:r>
          </a:p>
        </c:rich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KU_TOD_Customers!$D$2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KU_TOD_Customers!$D$3:$D$16</c:f>
              <c:numCache>
                <c:formatCode>_(* #,##0_);_(* \(#,##0\);_(* "-"??_);_(@_)</c:formatCode>
                <c:ptCount val="14"/>
                <c:pt idx="0">
                  <c:v>85.083333333333329</c:v>
                </c:pt>
                <c:pt idx="1">
                  <c:v>111.5</c:v>
                </c:pt>
                <c:pt idx="2">
                  <c:v>196.5</c:v>
                </c:pt>
                <c:pt idx="3">
                  <c:v>314</c:v>
                </c:pt>
                <c:pt idx="4">
                  <c:v>471.83333333333331</c:v>
                </c:pt>
                <c:pt idx="5">
                  <c:v>588.91666666666663</c:v>
                </c:pt>
                <c:pt idx="6">
                  <c:v>632.41666666666663</c:v>
                </c:pt>
                <c:pt idx="7">
                  <c:v>702.16666666666663</c:v>
                </c:pt>
                <c:pt idx="8">
                  <c:v>711.83333333333337</c:v>
                </c:pt>
                <c:pt idx="9">
                  <c:v>726.5</c:v>
                </c:pt>
                <c:pt idx="10">
                  <c:v>752.5</c:v>
                </c:pt>
                <c:pt idx="11">
                  <c:v>768.83333333333337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E6-42B2-B5BF-D567B19BE599}"/>
            </c:ext>
          </c:extLst>
        </c:ser>
        <c:ser>
          <c:idx val="1"/>
          <c:order val="1"/>
          <c:tx>
            <c:strRef>
              <c:f>KU_TOD_Customers!$E$2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KU_TOD_Customers!$E$3:$E$16</c:f>
              <c:numCache>
                <c:formatCode>_(* #,##0_);_(* \(#,##0\);_(* "-"??_);_(@_)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E6-42B2-B5BF-D567B19BE599}"/>
            </c:ext>
          </c:extLst>
        </c:ser>
        <c:ser>
          <c:idx val="2"/>
          <c:order val="2"/>
          <c:tx>
            <c:strRef>
              <c:f>KU_TOD_Customers!$F$2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KU_TOD_Customers!$C$3:$C$23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KU_TOD_Customers!$F$3:$F$23</c:f>
              <c:numCache>
                <c:formatCode>_(* #,##0_);_(* \(#,##0\);_(* "-"??_);_(@_)</c:formatCode>
                <c:ptCount val="21"/>
                <c:pt idx="12">
                  <c:v>774.74322307437262</c:v>
                </c:pt>
                <c:pt idx="13">
                  <c:v>796.96332059735141</c:v>
                </c:pt>
                <c:pt idx="14">
                  <c:v>820.16030697395445</c:v>
                </c:pt>
                <c:pt idx="15">
                  <c:v>836.66766949050395</c:v>
                </c:pt>
                <c:pt idx="16">
                  <c:v>847.16138960148839</c:v>
                </c:pt>
                <c:pt idx="17">
                  <c:v>858.65917576055972</c:v>
                </c:pt>
                <c:pt idx="18">
                  <c:v>870.80738815948837</c:v>
                </c:pt>
                <c:pt idx="19">
                  <c:v>883.38445119813275</c:v>
                </c:pt>
                <c:pt idx="20">
                  <c:v>896.25035135330984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3E6-42B2-B5BF-D567B19BE599}"/>
            </c:ext>
          </c:extLst>
        </c:ser>
        <c:ser>
          <c:idx val="3"/>
          <c:order val="3"/>
          <c:tx>
            <c:strRef>
              <c:f>KU_TOD_Customers!$G$2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KU_TOD_Customers!$C$3:$C$23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KU_TOD_Customers!$G$3:$G$23</c:f>
              <c:numCache>
                <c:formatCode>_(* #,##0_);_(* \(#,##0\);_(* "-"??_);_(@_)</c:formatCode>
                <c:ptCount val="21"/>
                <c:pt idx="11">
                  <c:v>771.65916132974087</c:v>
                </c:pt>
                <c:pt idx="12">
                  <c:v>773.64315357586327</c:v>
                </c:pt>
                <c:pt idx="13">
                  <c:v>797.5831113546709</c:v>
                </c:pt>
                <c:pt idx="14">
                  <c:v>813.57848041677619</c:v>
                </c:pt>
                <c:pt idx="15">
                  <c:v>822.97836381992272</c:v>
                </c:pt>
                <c:pt idx="16">
                  <c:v>832.49669462617169</c:v>
                </c:pt>
                <c:pt idx="17">
                  <c:v>842.13123931347275</c:v>
                </c:pt>
                <c:pt idx="18">
                  <c:v>851.87974310287416</c:v>
                </c:pt>
                <c:pt idx="19">
                  <c:v>861.73957373567373</c:v>
                </c:pt>
                <c:pt idx="20">
                  <c:v>871.70814179080423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3E6-42B2-B5BF-D567B19BE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9416608"/>
        <c:axId val="589417000"/>
      </c:lineChart>
      <c:scatterChart>
        <c:scatterStyle val="lineMarker"/>
        <c:varyColors val="0"/>
        <c:ser>
          <c:idx val="4"/>
          <c:order val="4"/>
          <c:tx>
            <c:strRef>
              <c:f>KU_TOD_Customers!$I$2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KU_TOD_Customers!$I$3:$I$15</c:f>
              <c:numCache>
                <c:formatCode>_(* #,##0_);_(* \(#,##0\);_(* "-"??_);_(@_)</c:formatCode>
                <c:ptCount val="13"/>
                <c:pt idx="12">
                  <c:v>774.63102311487489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E6-42B2-B5BF-D567B19BE599}"/>
            </c:ext>
          </c:extLst>
        </c:ser>
        <c:ser>
          <c:idx val="5"/>
          <c:order val="5"/>
          <c:tx>
            <c:strRef>
              <c:f>KU_TOD_Customers!$J$2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KU_TOD_Customers!$J$3:$J$15</c:f>
              <c:numCache>
                <c:formatCode>_(* #,##0_);_(* \(#,##0\);_(* "-"??_);_(@_)</c:formatCode>
                <c:ptCount val="13"/>
                <c:pt idx="12">
                  <c:v>774.63102311487489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E6-42B2-B5BF-D567B19BE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16608"/>
        <c:axId val="589417000"/>
      </c:scatterChart>
      <c:catAx>
        <c:axId val="58941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7000"/>
        <c:crosses val="autoZero"/>
        <c:auto val="1"/>
        <c:lblAlgn val="ctr"/>
        <c:lblOffset val="100"/>
        <c:noMultiLvlLbl val="0"/>
      </c:catAx>
      <c:valAx>
        <c:axId val="589417000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6608"/>
        <c:crosses val="autoZero"/>
        <c:crossBetween val="between"/>
      </c:valAx>
    </c:plotArea>
    <c:legend>
      <c:legendPos val="b"/>
      <c:legendEntry>
        <c:idx val="1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KU_Sec_Customers!$L$2</c:f>
          <c:strCache>
            <c:ptCount val="1"/>
            <c:pt idx="0">
              <c:v>KU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KU_Sec_Customers!$D$2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KU_Sec_Customers!$C$3:$C$23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KU_Sec_Customers!$D$3:$D$19</c:f>
              <c:numCache>
                <c:formatCode>_(* #,##0_);_(* \(#,##0\);_(* "-"??_);_(@_)</c:formatCode>
                <c:ptCount val="17"/>
                <c:pt idx="0">
                  <c:v>7542.333333333333</c:v>
                </c:pt>
                <c:pt idx="1">
                  <c:v>5976.833333333333</c:v>
                </c:pt>
                <c:pt idx="2">
                  <c:v>5677.416666666667</c:v>
                </c:pt>
                <c:pt idx="3">
                  <c:v>5646.166666666667</c:v>
                </c:pt>
                <c:pt idx="4">
                  <c:v>5596</c:v>
                </c:pt>
                <c:pt idx="5">
                  <c:v>5381.416666666667</c:v>
                </c:pt>
                <c:pt idx="6">
                  <c:v>5309.916666666667</c:v>
                </c:pt>
                <c:pt idx="7">
                  <c:v>5279.75</c:v>
                </c:pt>
                <c:pt idx="8">
                  <c:v>5278.583333333333</c:v>
                </c:pt>
                <c:pt idx="9">
                  <c:v>5251.583333333333</c:v>
                </c:pt>
                <c:pt idx="10">
                  <c:v>5190.416666666667</c:v>
                </c:pt>
                <c:pt idx="11">
                  <c:v>5003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98-45BB-9BAC-72B6824E0FF0}"/>
            </c:ext>
          </c:extLst>
        </c:ser>
        <c:ser>
          <c:idx val="1"/>
          <c:order val="1"/>
          <c:tx>
            <c:strRef>
              <c:f>KU_Sec_Customers!$E$2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KU_Sec_Customers!$C$3:$C$23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KU_Sec_Customers!$E$3:$E$19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98-45BB-9BAC-72B6824E0FF0}"/>
            </c:ext>
          </c:extLst>
        </c:ser>
        <c:ser>
          <c:idx val="2"/>
          <c:order val="3"/>
          <c:tx>
            <c:strRef>
              <c:f>KU_Sec_Customers!$G$2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KU_Sec_Customers!$C$3:$C$23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KU_Sec_Customers!$G$3:$G$23</c:f>
              <c:numCache>
                <c:formatCode>_(* #,##0_);_(* \(#,##0\);_(* "-"??_);_(@_)</c:formatCode>
                <c:ptCount val="21"/>
                <c:pt idx="11">
                  <c:v>5022.0203333333329</c:v>
                </c:pt>
                <c:pt idx="12">
                  <c:v>4972.801833333333</c:v>
                </c:pt>
                <c:pt idx="13">
                  <c:v>4937.7352499999997</c:v>
                </c:pt>
                <c:pt idx="14">
                  <c:v>4904.7225833333332</c:v>
                </c:pt>
                <c:pt idx="15">
                  <c:v>4873.6434166666668</c:v>
                </c:pt>
                <c:pt idx="16">
                  <c:v>4844.3845833333335</c:v>
                </c:pt>
                <c:pt idx="17">
                  <c:v>4816.8391666666666</c:v>
                </c:pt>
                <c:pt idx="18">
                  <c:v>4790.9074166666669</c:v>
                </c:pt>
                <c:pt idx="19">
                  <c:v>4766.4941666666664</c:v>
                </c:pt>
                <c:pt idx="20">
                  <c:v>4743.5107500000004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98-45BB-9BAC-72B6824E0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069160"/>
        <c:axId val="556069552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KU_Sec_Customers!$H$2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KU_Sec_Customers!$C$3:$C$23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KU_Sec_Customers!$H$3:$H$19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5246.6400833333337</c:v>
                      </c:pt>
                      <c:pt idx="10">
                        <c:v>5222.6986666666671</c:v>
                      </c:pt>
                      <c:pt idx="11">
                        <c:v>5202.0602500000005</c:v>
                      </c:pt>
                      <c:pt idx="12">
                        <c:v>5184.2689999999993</c:v>
                      </c:pt>
                      <c:pt idx="13">
                        <c:v>5168.9327499999999</c:v>
                      </c:pt>
                      <c:pt idx="14">
                        <c:v>5155.7123333333329</c:v>
                      </c:pt>
                      <c:pt idx="15">
                        <c:v>5144.3158333333322</c:v>
                      </c:pt>
                      <c:pt idx="16">
                        <c:v>5134.4918333333335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9298-45BB-9BAC-72B6824E0FF0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KU_Sec_Customers!$F$2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KU_Sec_Customers!$F$3:$F$23</c:f>
              <c:numCache>
                <c:formatCode>_(* #,##0_);_(* \(#,##0\);_(* "-"??_);_(@_)</c:formatCode>
                <c:ptCount val="21"/>
                <c:pt idx="12">
                  <c:v>4895.9994749999996</c:v>
                </c:pt>
                <c:pt idx="13">
                  <c:v>4825.8551916666675</c:v>
                </c:pt>
                <c:pt idx="14">
                  <c:v>4779.7204833333335</c:v>
                </c:pt>
                <c:pt idx="15">
                  <c:v>4749.3217333333332</c:v>
                </c:pt>
                <c:pt idx="16">
                  <c:v>4728.762983333334</c:v>
                </c:pt>
                <c:pt idx="17">
                  <c:v>4714.4411083333343</c:v>
                </c:pt>
                <c:pt idx="18">
                  <c:v>4704.1423999999997</c:v>
                </c:pt>
                <c:pt idx="19">
                  <c:v>4696.4964249999994</c:v>
                </c:pt>
                <c:pt idx="20">
                  <c:v>4690.6455916666664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17-4C56-BDDB-24FD31DCA600}"/>
            </c:ext>
          </c:extLst>
        </c:ser>
        <c:ser>
          <c:idx val="4"/>
          <c:order val="5"/>
          <c:tx>
            <c:strRef>
              <c:f>KU_Sec_Customers!$I$2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KU_Sec_Customers!$I$3:$I$19</c:f>
              <c:numCache>
                <c:formatCode>_(* #,##0_);_(* \(#,##0\);_(* "-"??_);_(@_)</c:formatCode>
                <c:ptCount val="17"/>
                <c:pt idx="12">
                  <c:v>4895.2736416666658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98-45BB-9BAC-72B6824E0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069160"/>
        <c:axId val="556069552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6"/>
                <c:tx>
                  <c:strRef>
                    <c:extLst>
                      <c:ext uri="{02D57815-91ED-43cb-92C2-25804820EDAC}">
                        <c15:formulaRef>
                          <c15:sqref>KU_Sec_Customers!$J$2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KU_Sec_Customers!$J$3:$J$19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4895.2736416666658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9298-45BB-9BAC-72B6824E0FF0}"/>
                  </c:ext>
                </c:extLst>
              </c15:ser>
            </c15:filteredScatterSeries>
          </c:ext>
        </c:extLst>
      </c:scatterChart>
      <c:catAx>
        <c:axId val="556069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069552"/>
        <c:crosses val="autoZero"/>
        <c:auto val="1"/>
        <c:lblAlgn val="ctr"/>
        <c:lblOffset val="100"/>
        <c:noMultiLvlLbl val="0"/>
      </c:catAx>
      <c:valAx>
        <c:axId val="556069552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069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30983564751566939"/>
          <c:y val="0.92118822356507757"/>
          <c:w val="0.51101633589176743"/>
          <c:h val="5.91072438186907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KU Sec Billed Sales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KUSec_River!$H$2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KUSec_River!$B$3:$B$14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KUSec_River!$H$3:$H$14</c:f>
              <c:numCache>
                <c:formatCode>#,##0</c:formatCode>
                <c:ptCount val="12"/>
                <c:pt idx="0">
                  <c:v>286237.09299999999</c:v>
                </c:pt>
                <c:pt idx="1">
                  <c:v>278967.842</c:v>
                </c:pt>
                <c:pt idx="2">
                  <c:v>270869.375</c:v>
                </c:pt>
                <c:pt idx="3">
                  <c:v>264225.09999999998</c:v>
                </c:pt>
                <c:pt idx="4">
                  <c:v>271897.234</c:v>
                </c:pt>
                <c:pt idx="5">
                  <c:v>306842.75</c:v>
                </c:pt>
                <c:pt idx="6">
                  <c:v>325401.46399999998</c:v>
                </c:pt>
                <c:pt idx="7">
                  <c:v>319175.51</c:v>
                </c:pt>
                <c:pt idx="8">
                  <c:v>326017.69199999998</c:v>
                </c:pt>
                <c:pt idx="9">
                  <c:v>302515.48599999998</c:v>
                </c:pt>
                <c:pt idx="10">
                  <c:v>272400.43400000001</c:v>
                </c:pt>
                <c:pt idx="11">
                  <c:v>285325.984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40-4960-8067-C9C8EE0E6AC9}"/>
            </c:ext>
          </c:extLst>
        </c:ser>
        <c:ser>
          <c:idx val="2"/>
          <c:order val="4"/>
          <c:tx>
            <c:strRef>
              <c:f>KUSec_River!$J$2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KUSec_River!$B$3:$B$14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KUSec_River!$J$3:$J$14</c:f>
              <c:numCache>
                <c:formatCode>#,##0</c:formatCode>
                <c:ptCount val="12"/>
                <c:pt idx="0">
                  <c:v>31746.914999999979</c:v>
                </c:pt>
                <c:pt idx="1">
                  <c:v>26575.734999999986</c:v>
                </c:pt>
                <c:pt idx="2">
                  <c:v>28625.319000000018</c:v>
                </c:pt>
                <c:pt idx="3">
                  <c:v>21035.497000000032</c:v>
                </c:pt>
                <c:pt idx="4">
                  <c:v>27474.96100000001</c:v>
                </c:pt>
                <c:pt idx="5">
                  <c:v>28819.510999999999</c:v>
                </c:pt>
                <c:pt idx="6">
                  <c:v>27855.876000000047</c:v>
                </c:pt>
                <c:pt idx="7">
                  <c:v>37103.229999999981</c:v>
                </c:pt>
                <c:pt idx="8">
                  <c:v>39193.061000000045</c:v>
                </c:pt>
                <c:pt idx="9">
                  <c:v>8859.7520000000368</c:v>
                </c:pt>
                <c:pt idx="10">
                  <c:v>15104.521000000008</c:v>
                </c:pt>
                <c:pt idx="11">
                  <c:v>21478.775000000023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40-4960-8067-C9C8EE0E6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129144"/>
        <c:axId val="1176129536"/>
      </c:areaChart>
      <c:lineChart>
        <c:grouping val="standard"/>
        <c:varyColors val="0"/>
        <c:ser>
          <c:idx val="3"/>
          <c:order val="1"/>
          <c:tx>
            <c:strRef>
              <c:f>KUSec_River!$G$2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KUSec_River!$B$3:$B$14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KUSec_River!$G$3:$G$14</c:f>
              <c:numCache>
                <c:formatCode>#,##0</c:formatCode>
                <c:ptCount val="12"/>
                <c:pt idx="0">
                  <c:v>303687.19460000005</c:v>
                </c:pt>
                <c:pt idx="1">
                  <c:v>291558.34880000004</c:v>
                </c:pt>
                <c:pt idx="2">
                  <c:v>284282.28260000004</c:v>
                </c:pt>
                <c:pt idx="3">
                  <c:v>277214.05239999999</c:v>
                </c:pt>
                <c:pt idx="4">
                  <c:v>285790.68939999997</c:v>
                </c:pt>
                <c:pt idx="5">
                  <c:v>324844.4044</c:v>
                </c:pt>
                <c:pt idx="6">
                  <c:v>336492.33</c:v>
                </c:pt>
                <c:pt idx="7">
                  <c:v>335051.12099999998</c:v>
                </c:pt>
                <c:pt idx="8">
                  <c:v>346835.91839999997</c:v>
                </c:pt>
                <c:pt idx="9">
                  <c:v>305360.83299999998</c:v>
                </c:pt>
                <c:pt idx="10">
                  <c:v>279818.18939999997</c:v>
                </c:pt>
                <c:pt idx="11">
                  <c:v>296488.72779999999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40-4960-8067-C9C8EE0E6AC9}"/>
            </c:ext>
          </c:extLst>
        </c:ser>
        <c:ser>
          <c:idx val="1"/>
          <c:order val="2"/>
          <c:tx>
            <c:strRef>
              <c:f>KUSec_River!$F$2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KUSec_River!$B$3:$B$14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KUSec_River!$F$3:$F$14</c:f>
              <c:numCache>
                <c:formatCode>#,##0</c:formatCode>
                <c:ptCount val="12"/>
                <c:pt idx="0">
                  <c:v>305225.34600000002</c:v>
                </c:pt>
                <c:pt idx="1">
                  <c:v>281666.28899999999</c:v>
                </c:pt>
                <c:pt idx="2">
                  <c:v>278004.61599999998</c:v>
                </c:pt>
                <c:pt idx="3">
                  <c:v>282035.527</c:v>
                </c:pt>
                <c:pt idx="4">
                  <c:v>299372.19500000001</c:v>
                </c:pt>
                <c:pt idx="5">
                  <c:v>335662.261</c:v>
                </c:pt>
                <c:pt idx="6">
                  <c:v>334234.20199999999</c:v>
                </c:pt>
                <c:pt idx="7">
                  <c:v>328655.13699999999</c:v>
                </c:pt>
                <c:pt idx="8">
                  <c:v>326017.69199999998</c:v>
                </c:pt>
                <c:pt idx="9">
                  <c:v>311375.23800000001</c:v>
                </c:pt>
                <c:pt idx="10">
                  <c:v>272400.43400000001</c:v>
                </c:pt>
                <c:pt idx="11">
                  <c:v>285325.984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40-4960-8067-C9C8EE0E6AC9}"/>
            </c:ext>
          </c:extLst>
        </c:ser>
        <c:ser>
          <c:idx val="0"/>
          <c:order val="3"/>
          <c:tx>
            <c:strRef>
              <c:f>KUSec_River!$C$2</c:f>
              <c:strCache>
                <c:ptCount val="1"/>
                <c:pt idx="0">
                  <c:v>2018 (2019BP)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KUSec_River!$B$3:$B$14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KUSec_River!$C$3:$C$14</c:f>
              <c:numCache>
                <c:formatCode>#,##0</c:formatCode>
                <c:ptCount val="12"/>
                <c:pt idx="0">
                  <c:v>303821.13155374996</c:v>
                </c:pt>
                <c:pt idx="1">
                  <c:v>289587.34894900001</c:v>
                </c:pt>
                <c:pt idx="2">
                  <c:v>286081.97856650007</c:v>
                </c:pt>
                <c:pt idx="3">
                  <c:v>281702.66718525003</c:v>
                </c:pt>
                <c:pt idx="4">
                  <c:v>292687.25724874996</c:v>
                </c:pt>
                <c:pt idx="5">
                  <c:v>320795.75744575</c:v>
                </c:pt>
                <c:pt idx="6">
                  <c:v>329699.96086475003</c:v>
                </c:pt>
                <c:pt idx="7">
                  <c:v>334410.44138974999</c:v>
                </c:pt>
                <c:pt idx="8">
                  <c:v>338985.96036024997</c:v>
                </c:pt>
                <c:pt idx="9">
                  <c:v>300885.57608975004</c:v>
                </c:pt>
                <c:pt idx="10">
                  <c:v>276133.9412817501</c:v>
                </c:pt>
                <c:pt idx="11">
                  <c:v>293805.54800349998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E40-4960-8067-C9C8EE0E6AC9}"/>
            </c:ext>
          </c:extLst>
        </c:ser>
        <c:ser>
          <c:idx val="5"/>
          <c:order val="5"/>
          <c:tx>
            <c:strRef>
              <c:f>KUSec_River!$D$2</c:f>
              <c:strCache>
                <c:ptCount val="1"/>
                <c:pt idx="0">
                  <c:v>2018 (2018BP)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KUSec_River!$B$3:$B$14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KUSec_River!$D$3:$D$14</c:f>
              <c:numCache>
                <c:formatCode>#,##0</c:formatCode>
                <c:ptCount val="12"/>
                <c:pt idx="0">
                  <c:v>306237.8872</c:v>
                </c:pt>
                <c:pt idx="1">
                  <c:v>291303.26810000004</c:v>
                </c:pt>
                <c:pt idx="2">
                  <c:v>287389.01282999996</c:v>
                </c:pt>
                <c:pt idx="3">
                  <c:v>281620.46348999999</c:v>
                </c:pt>
                <c:pt idx="4">
                  <c:v>287344.82653999998</c:v>
                </c:pt>
                <c:pt idx="5">
                  <c:v>319574.65643999999</c:v>
                </c:pt>
                <c:pt idx="6">
                  <c:v>337338.73038000002</c:v>
                </c:pt>
                <c:pt idx="7">
                  <c:v>343904.93755000003</c:v>
                </c:pt>
                <c:pt idx="8">
                  <c:v>347200.60456000001</c:v>
                </c:pt>
                <c:pt idx="9">
                  <c:v>300960.04523000005</c:v>
                </c:pt>
                <c:pt idx="10">
                  <c:v>281557.79995999997</c:v>
                </c:pt>
                <c:pt idx="11">
                  <c:v>297196.41474000004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E40-4960-8067-C9C8EE0E6AC9}"/>
            </c:ext>
          </c:extLst>
        </c:ser>
        <c:ser>
          <c:idx val="6"/>
          <c:order val="6"/>
          <c:tx>
            <c:strRef>
              <c:f>KUSec_River!$E$2</c:f>
              <c:strCache>
                <c:ptCount val="1"/>
                <c:pt idx="0">
                  <c:v>2018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KUSec_River!$B$3:$B$14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KUSec_River!$E$3:$E$5</c:f>
              <c:numCache>
                <c:formatCode>#,##0</c:formatCode>
                <c:ptCount val="3"/>
                <c:pt idx="0">
                  <c:v>320708.46000000002</c:v>
                </c:pt>
                <c:pt idx="1">
                  <c:v>284581.99900000001</c:v>
                </c:pt>
                <c:pt idx="2">
                  <c:v>272440.212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E40-4960-8067-C9C8EE0E6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129144"/>
        <c:axId val="1176129536"/>
      </c:lineChart>
      <c:catAx>
        <c:axId val="1176129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1176129536"/>
        <c:crosses val="autoZero"/>
        <c:auto val="1"/>
        <c:lblAlgn val="ctr"/>
        <c:lblOffset val="100"/>
        <c:noMultiLvlLbl val="0"/>
      </c:catAx>
      <c:valAx>
        <c:axId val="1176129536"/>
        <c:scaling>
          <c:orientation val="minMax"/>
          <c:min val="250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1176129144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642960210496591"/>
          <c:y val="0.785440602533379"/>
          <c:w val="0.81086948109619161"/>
          <c:h val="7.068378409220584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KU_Sec_UPC!$L$2</c:f>
          <c:strCache>
            <c:ptCount val="1"/>
            <c:pt idx="0">
              <c:v>KU Sec UPC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KU_Sec_UPC!$D$2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KU_Sec_UPC!$D$3:$D$19</c:f>
              <c:numCache>
                <c:formatCode>_(* #,##0_);_(* \(#,##0\);_(* "-"??_);_(@_)</c:formatCode>
                <c:ptCount val="17"/>
                <c:pt idx="0">
                  <c:v>482757.96906350821</c:v>
                </c:pt>
                <c:pt idx="1">
                  <c:v>582884.96879618533</c:v>
                </c:pt>
                <c:pt idx="2">
                  <c:v>620388.66244917724</c:v>
                </c:pt>
                <c:pt idx="3">
                  <c:v>629436.65123830328</c:v>
                </c:pt>
                <c:pt idx="4">
                  <c:v>659777.99678341672</c:v>
                </c:pt>
                <c:pt idx="5">
                  <c:v>690955.88379763684</c:v>
                </c:pt>
                <c:pt idx="6">
                  <c:v>702986.94957547984</c:v>
                </c:pt>
                <c:pt idx="7">
                  <c:v>689421.83266253141</c:v>
                </c:pt>
                <c:pt idx="8">
                  <c:v>703127.60595488059</c:v>
                </c:pt>
                <c:pt idx="9">
                  <c:v>688536.75748583768</c:v>
                </c:pt>
                <c:pt idx="10">
                  <c:v>636754.17105242028</c:v>
                </c:pt>
                <c:pt idx="11">
                  <c:v>681569.04037577449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C6-4D00-B375-912C49C730D8}"/>
            </c:ext>
          </c:extLst>
        </c:ser>
        <c:ser>
          <c:idx val="1"/>
          <c:order val="1"/>
          <c:tx>
            <c:strRef>
              <c:f>KU_Sec_UPC!$E$2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KU_Sec_UPC!$E$3:$E$19</c:f>
              <c:numCache>
                <c:formatCode>_(* #,##0_);_(* \(#,##0\);_(* "-"??_);_(@_)</c:formatCode>
                <c:ptCount val="17"/>
                <c:pt idx="0">
                  <c:v>476059.15076888236</c:v>
                </c:pt>
                <c:pt idx="1">
                  <c:v>582599.070767547</c:v>
                </c:pt>
                <c:pt idx="2">
                  <c:v>619463.14010186552</c:v>
                </c:pt>
                <c:pt idx="3">
                  <c:v>631775.80889689166</c:v>
                </c:pt>
                <c:pt idx="4">
                  <c:v>660599.62437455321</c:v>
                </c:pt>
                <c:pt idx="5">
                  <c:v>690239.40052960033</c:v>
                </c:pt>
                <c:pt idx="6">
                  <c:v>696690.32702961436</c:v>
                </c:pt>
                <c:pt idx="7">
                  <c:v>693014.33249680384</c:v>
                </c:pt>
                <c:pt idx="8">
                  <c:v>692642.52169931959</c:v>
                </c:pt>
                <c:pt idx="9">
                  <c:v>680051.76388073445</c:v>
                </c:pt>
                <c:pt idx="10">
                  <c:v>638345.98217869468</c:v>
                </c:pt>
                <c:pt idx="11">
                  <c:v>677698.88007195678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C6-4D00-B375-912C49C730D8}"/>
            </c:ext>
          </c:extLst>
        </c:ser>
        <c:ser>
          <c:idx val="2"/>
          <c:order val="3"/>
          <c:tx>
            <c:strRef>
              <c:f>KU_Sec_UPC!$G$2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KU_Sec_UPC!$C$3:$C$23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KU_Sec_UPC!$G$3:$G$23</c:f>
              <c:numCache>
                <c:formatCode>_(* #,##0_);_(* \(#,##0\);_(* "-"??_);_(@_)</c:formatCode>
                <c:ptCount val="21"/>
                <c:pt idx="11">
                  <c:v>700020.07446166594</c:v>
                </c:pt>
                <c:pt idx="12">
                  <c:v>708703.24267710792</c:v>
                </c:pt>
                <c:pt idx="13">
                  <c:v>712804.64813195483</c:v>
                </c:pt>
                <c:pt idx="14">
                  <c:v>713946.06583216379</c:v>
                </c:pt>
                <c:pt idx="15">
                  <c:v>714221.01030028518</c:v>
                </c:pt>
                <c:pt idx="16">
                  <c:v>715451.43953892321</c:v>
                </c:pt>
                <c:pt idx="17">
                  <c:v>720460.66238901124</c:v>
                </c:pt>
                <c:pt idx="18">
                  <c:v>720999.19102534663</c:v>
                </c:pt>
                <c:pt idx="19">
                  <c:v>720873.89894886059</c:v>
                </c:pt>
                <c:pt idx="20">
                  <c:v>722924.88905458897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C6-4D00-B375-912C49C73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130320"/>
        <c:axId val="56038498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KU_Sec_UPC!$H$2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KU_Sec_UPC!$C$3:$C$23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KU_Sec_UPC!$H$3:$H$19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687346.20833882503</c:v>
                      </c:pt>
                      <c:pt idx="10">
                        <c:v>690120.70694606577</c:v>
                      </c:pt>
                      <c:pt idx="11">
                        <c:v>692592.8540166748</c:v>
                      </c:pt>
                      <c:pt idx="12">
                        <c:v>694618.73510641861</c:v>
                      </c:pt>
                      <c:pt idx="13">
                        <c:v>696353.53807998309</c:v>
                      </c:pt>
                      <c:pt idx="14">
                        <c:v>697898.17926682357</c:v>
                      </c:pt>
                      <c:pt idx="15">
                        <c:v>699228.9872968758</c:v>
                      </c:pt>
                      <c:pt idx="16">
                        <c:v>700335.35184296395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C2C6-4D00-B375-912C49C730D8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KU_Sec_UPC!$F$2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>
                  <a:alpha val="4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KU_Sec_UPC!$F$3:$F$23</c:f>
              <c:numCache>
                <c:formatCode>_(* #,##0_);_(* \(#,##0\);_(* "-"??_);_(@_)</c:formatCode>
                <c:ptCount val="21"/>
                <c:pt idx="12">
                  <c:v>683831.32308485394</c:v>
                </c:pt>
                <c:pt idx="13">
                  <c:v>686578.43984906259</c:v>
                </c:pt>
                <c:pt idx="14">
                  <c:v>691592.94128527993</c:v>
                </c:pt>
                <c:pt idx="15">
                  <c:v>689874.14565372467</c:v>
                </c:pt>
                <c:pt idx="16">
                  <c:v>689393.33872259792</c:v>
                </c:pt>
                <c:pt idx="17">
                  <c:v>688562.26557332114</c:v>
                </c:pt>
                <c:pt idx="18">
                  <c:v>687436.35929792433</c:v>
                </c:pt>
                <c:pt idx="19">
                  <c:v>681608.48857071169</c:v>
                </c:pt>
                <c:pt idx="20">
                  <c:v>675525.27457294532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C-463F-A490-1841FE9F8BAC}"/>
            </c:ext>
          </c:extLst>
        </c:ser>
        <c:ser>
          <c:idx val="5"/>
          <c:order val="6"/>
          <c:tx>
            <c:strRef>
              <c:f>KU_Sec_UPC!$J$2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KU_Sec_UPC!$J$3:$J$19</c:f>
              <c:numCache>
                <c:formatCode>_(* #,##0_);_(* \(#,##0\);_(* "-"??_);_(@_)</c:formatCode>
                <c:ptCount val="17"/>
                <c:pt idx="12">
                  <c:v>688061.15545517008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C6-4D00-B375-912C49C73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130320"/>
        <c:axId val="56038498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KU_Sec_UPC!$I$2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KU_Sec_UPC!$I$3:$I$19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687814.08123360155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C2C6-4D00-B375-912C49C730D8}"/>
                  </c:ext>
                </c:extLst>
              </c15:ser>
            </c15:filteredScatterSeries>
          </c:ext>
        </c:extLst>
      </c:scatterChart>
      <c:catAx>
        <c:axId val="117613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84984"/>
        <c:crosses val="autoZero"/>
        <c:auto val="1"/>
        <c:lblAlgn val="ctr"/>
        <c:lblOffset val="100"/>
        <c:noMultiLvlLbl val="0"/>
      </c:catAx>
      <c:valAx>
        <c:axId val="56038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613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LGE_PS_Sales!$L$2</c:f>
          <c:strCache>
            <c:ptCount val="1"/>
            <c:pt idx="0">
              <c:v>LG&amp;E PS Sec</c:v>
            </c:pt>
          </c:strCache>
        </c:strRef>
      </c:tx>
      <c:layout>
        <c:manualLayout>
          <c:xMode val="edge"/>
          <c:yMode val="edge"/>
          <c:x val="0.46769716088328067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LGE_PS_Sales!$D$2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LGE_PS_Sales!$D$3:$D$16</c:f>
              <c:numCache>
                <c:formatCode>_(* #,##0_);_(* \(#,##0\);_(* "-"??_);_(@_)</c:formatCode>
                <c:ptCount val="14"/>
                <c:pt idx="0">
                  <c:v>2521588913</c:v>
                </c:pt>
                <c:pt idx="1">
                  <c:v>2375583756</c:v>
                </c:pt>
                <c:pt idx="2">
                  <c:v>2279794549</c:v>
                </c:pt>
                <c:pt idx="3">
                  <c:v>2177195912</c:v>
                </c:pt>
                <c:pt idx="4">
                  <c:v>2024050899</c:v>
                </c:pt>
                <c:pt idx="5">
                  <c:v>1943725367</c:v>
                </c:pt>
                <c:pt idx="6">
                  <c:v>1896163875</c:v>
                </c:pt>
                <c:pt idx="7">
                  <c:v>1788616724</c:v>
                </c:pt>
                <c:pt idx="8">
                  <c:v>1746657603</c:v>
                </c:pt>
                <c:pt idx="9">
                  <c:v>1639499645</c:v>
                </c:pt>
                <c:pt idx="10">
                  <c:v>1398594739</c:v>
                </c:pt>
                <c:pt idx="11">
                  <c:v>1419955548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BD-4FCF-82B7-C055C89D3AB9}"/>
            </c:ext>
          </c:extLst>
        </c:ser>
        <c:ser>
          <c:idx val="1"/>
          <c:order val="1"/>
          <c:tx>
            <c:strRef>
              <c:f>LGE_PS_Sales!$E$2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LGE_PS_Sales!$E$3:$E$18</c:f>
              <c:numCache>
                <c:formatCode>_(* #,##0_);_(* \(#,##0\);_(* "-"??_);_(@_)</c:formatCode>
                <c:ptCount val="16"/>
                <c:pt idx="0">
                  <c:v>2478001052.125</c:v>
                </c:pt>
                <c:pt idx="1">
                  <c:v>2362020464.875</c:v>
                </c:pt>
                <c:pt idx="2">
                  <c:v>2268455133</c:v>
                </c:pt>
                <c:pt idx="3">
                  <c:v>2192051094</c:v>
                </c:pt>
                <c:pt idx="4">
                  <c:v>2021418275</c:v>
                </c:pt>
                <c:pt idx="5">
                  <c:v>1943452247</c:v>
                </c:pt>
                <c:pt idx="6">
                  <c:v>1872523346</c:v>
                </c:pt>
                <c:pt idx="7">
                  <c:v>1802568611</c:v>
                </c:pt>
                <c:pt idx="8">
                  <c:v>1690380593</c:v>
                </c:pt>
                <c:pt idx="9">
                  <c:v>1618419406</c:v>
                </c:pt>
                <c:pt idx="10">
                  <c:v>1415005270</c:v>
                </c:pt>
                <c:pt idx="11">
                  <c:v>1411835633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BD-4FCF-82B7-C055C89D3AB9}"/>
            </c:ext>
          </c:extLst>
        </c:ser>
        <c:ser>
          <c:idx val="2"/>
          <c:order val="2"/>
          <c:tx>
            <c:strRef>
              <c:f>LGE_PS_Sales!$G$2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LGE_PS_Sales!$G$3:$G$23</c:f>
              <c:numCache>
                <c:formatCode>_(* #,##0_);_(* \(#,##0\);_(* "-"??_);_(@_)</c:formatCode>
                <c:ptCount val="21"/>
                <c:pt idx="11">
                  <c:v>1435232941.6999192</c:v>
                </c:pt>
                <c:pt idx="12">
                  <c:v>1378534206.0049081</c:v>
                </c:pt>
                <c:pt idx="13">
                  <c:v>1373054811.2241819</c:v>
                </c:pt>
                <c:pt idx="14">
                  <c:v>1364668153.6681275</c:v>
                </c:pt>
                <c:pt idx="15">
                  <c:v>1355738024.0562396</c:v>
                </c:pt>
                <c:pt idx="16">
                  <c:v>1348626193.9744635</c:v>
                </c:pt>
                <c:pt idx="17">
                  <c:v>1348051478.6029761</c:v>
                </c:pt>
                <c:pt idx="18">
                  <c:v>1340236220.6394291</c:v>
                </c:pt>
                <c:pt idx="19">
                  <c:v>1331984963.0299604</c:v>
                </c:pt>
                <c:pt idx="20">
                  <c:v>1326969734.485888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BD-4FCF-82B7-C055C89D3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385768"/>
        <c:axId val="560386160"/>
      </c:lineChart>
      <c:scatterChart>
        <c:scatterStyle val="lineMarker"/>
        <c:varyColors val="0"/>
        <c:ser>
          <c:idx val="5"/>
          <c:order val="4"/>
          <c:tx>
            <c:strRef>
              <c:f>LGE_PS_Sales!$J$2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LGE_PS_Sales!$J$3:$J$15</c:f>
              <c:numCache>
                <c:formatCode>_(* #,##0_);_(* \(#,##0\);_(* "-"??_);_(@_)</c:formatCode>
                <c:ptCount val="13"/>
                <c:pt idx="12">
                  <c:v>1346878495.5279756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4-CEBD-4FCF-82B7-C055C89D3AB9}"/>
            </c:ext>
          </c:extLst>
        </c:ser>
        <c:ser>
          <c:idx val="6"/>
          <c:order val="5"/>
          <c:tx>
            <c:strRef>
              <c:f>LGE_PS_Sales!$F$2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LGE_PS_Sales!$F$3:$F$23</c:f>
              <c:numCache>
                <c:formatCode>_(* #,##0_);_(* \(#,##0\);_(* "-"??_);_(@_)</c:formatCode>
                <c:ptCount val="21"/>
                <c:pt idx="12">
                  <c:v>1343031927.8816411</c:v>
                </c:pt>
                <c:pt idx="13">
                  <c:v>1264979169.0520411</c:v>
                </c:pt>
                <c:pt idx="14">
                  <c:v>1256446578.3681185</c:v>
                </c:pt>
                <c:pt idx="15">
                  <c:v>1239932699.5567031</c:v>
                </c:pt>
                <c:pt idx="16">
                  <c:v>1226493403.9982486</c:v>
                </c:pt>
                <c:pt idx="17">
                  <c:v>1214158341.2859719</c:v>
                </c:pt>
                <c:pt idx="18">
                  <c:v>1204670659.8883932</c:v>
                </c:pt>
                <c:pt idx="19">
                  <c:v>1186105823.4135044</c:v>
                </c:pt>
                <c:pt idx="20">
                  <c:v>1166947656.4328973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55-47B7-B6FE-0443809EA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385768"/>
        <c:axId val="56038616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3"/>
                <c:tx>
                  <c:strRef>
                    <c:extLst>
                      <c:ext uri="{02D57815-91ED-43cb-92C2-25804820EDAC}">
                        <c15:formulaRef>
                          <c15:sqref>LGE_PS_Sales!$I$2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LGE_PS_Sales!$I$3:$I$15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1343020003.4340675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CEBD-4FCF-82B7-C055C89D3AB9}"/>
                  </c:ext>
                </c:extLst>
              </c15:ser>
            </c15:filteredScatterSeries>
          </c:ext>
        </c:extLst>
      </c:scatterChart>
      <c:catAx>
        <c:axId val="560385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86160"/>
        <c:crosses val="autoZero"/>
        <c:auto val="1"/>
        <c:lblAlgn val="ctr"/>
        <c:lblOffset val="100"/>
        <c:noMultiLvlLbl val="0"/>
      </c:catAx>
      <c:valAx>
        <c:axId val="560386160"/>
        <c:scaling>
          <c:orientation val="minMax"/>
          <c:max val="2550000000"/>
          <c:min val="1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85768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LGE_TOD_Sales!$L$2</c:f>
          <c:strCache>
            <c:ptCount val="1"/>
            <c:pt idx="0">
              <c:v>LG&amp;E TOD Sec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LGE_TOD_Sales!$D$2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LGE_TOD_Sales!$D$3:$D$16</c:f>
              <c:numCache>
                <c:formatCode>_(* #,##0_);_(* \(#,##0\);_(* "-"??_);_(@_)</c:formatCode>
                <c:ptCount val="14"/>
                <c:pt idx="0">
                  <c:v>460749360</c:v>
                </c:pt>
                <c:pt idx="1">
                  <c:v>534749316</c:v>
                </c:pt>
                <c:pt idx="2">
                  <c:v>623185544</c:v>
                </c:pt>
                <c:pt idx="3">
                  <c:v>720137505</c:v>
                </c:pt>
                <c:pt idx="4">
                  <c:v>937495238</c:v>
                </c:pt>
                <c:pt idx="5">
                  <c:v>1036470884</c:v>
                </c:pt>
                <c:pt idx="6">
                  <c:v>1105545843</c:v>
                </c:pt>
                <c:pt idx="7">
                  <c:v>1118073047</c:v>
                </c:pt>
                <c:pt idx="8">
                  <c:v>1228302898</c:v>
                </c:pt>
                <c:pt idx="9">
                  <c:v>1251745525</c:v>
                </c:pt>
                <c:pt idx="10">
                  <c:v>1216166720</c:v>
                </c:pt>
                <c:pt idx="11">
                  <c:v>1280106280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6A-479B-AE2E-D15360BD0A18}"/>
            </c:ext>
          </c:extLst>
        </c:ser>
        <c:ser>
          <c:idx val="1"/>
          <c:order val="1"/>
          <c:tx>
            <c:strRef>
              <c:f>LGE_TOD_Sales!$E$2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LGE_TOD_Sales!$E$3:$E$16</c:f>
              <c:numCache>
                <c:formatCode>_(* #,##0_);_(* \(#,##0\);_(* "-"??_);_(@_)</c:formatCode>
                <c:ptCount val="14"/>
                <c:pt idx="0">
                  <c:v>450820664.49930495</c:v>
                </c:pt>
                <c:pt idx="1">
                  <c:v>531101387.5992955</c:v>
                </c:pt>
                <c:pt idx="2">
                  <c:v>623003461</c:v>
                </c:pt>
                <c:pt idx="3">
                  <c:v>720459954</c:v>
                </c:pt>
                <c:pt idx="4">
                  <c:v>937490902</c:v>
                </c:pt>
                <c:pt idx="5">
                  <c:v>1036486596</c:v>
                </c:pt>
                <c:pt idx="6">
                  <c:v>1104949023</c:v>
                </c:pt>
                <c:pt idx="7">
                  <c:v>1118458635</c:v>
                </c:pt>
                <c:pt idx="8">
                  <c:v>1226889784</c:v>
                </c:pt>
                <c:pt idx="9">
                  <c:v>1251188939</c:v>
                </c:pt>
                <c:pt idx="10">
                  <c:v>1216543880</c:v>
                </c:pt>
                <c:pt idx="11">
                  <c:v>1279898250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6A-479B-AE2E-D15360BD0A18}"/>
            </c:ext>
          </c:extLst>
        </c:ser>
        <c:ser>
          <c:idx val="2"/>
          <c:order val="2"/>
          <c:tx>
            <c:strRef>
              <c:f>LGE_TOD_Sales!$G$2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LGE_TOD_Sales!$G$3:$G$23</c:f>
              <c:numCache>
                <c:formatCode>_(* #,##0_);_(* \(#,##0\);_(* "-"??_);_(@_)</c:formatCode>
                <c:ptCount val="21"/>
                <c:pt idx="11">
                  <c:v>1366920826.587081</c:v>
                </c:pt>
                <c:pt idx="12">
                  <c:v>1474355074.816092</c:v>
                </c:pt>
                <c:pt idx="13">
                  <c:v>1474356879.6158185</c:v>
                </c:pt>
                <c:pt idx="14">
                  <c:v>1471393289.2628722</c:v>
                </c:pt>
                <c:pt idx="15">
                  <c:v>1467616422.4427602</c:v>
                </c:pt>
                <c:pt idx="16">
                  <c:v>1465669773.5445368</c:v>
                </c:pt>
                <c:pt idx="17">
                  <c:v>1471019293.445024</c:v>
                </c:pt>
                <c:pt idx="18">
                  <c:v>1468463035.9645708</c:v>
                </c:pt>
                <c:pt idx="19">
                  <c:v>1465429043.3000393</c:v>
                </c:pt>
                <c:pt idx="20">
                  <c:v>1465766779.0081122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6A-479B-AE2E-D15360BD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4366096"/>
        <c:axId val="614366488"/>
      </c:lineChart>
      <c:scatterChart>
        <c:scatterStyle val="lineMarker"/>
        <c:varyColors val="0"/>
        <c:ser>
          <c:idx val="5"/>
          <c:order val="4"/>
          <c:tx>
            <c:strRef>
              <c:f>LGE_TOD_Sales!$J$2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LGE_TOD_Sales!$J$3:$J$15</c:f>
              <c:numCache>
                <c:formatCode>_(* #,##0_);_(* \(#,##0\);_(* "-"??_);_(@_)</c:formatCode>
                <c:ptCount val="13"/>
                <c:pt idx="12">
                  <c:v>1321207510.1840243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4-776A-479B-AE2E-D15360BD0A18}"/>
            </c:ext>
          </c:extLst>
        </c:ser>
        <c:ser>
          <c:idx val="6"/>
          <c:order val="5"/>
          <c:tx>
            <c:strRef>
              <c:f>LGE_TOD_Sales!$F$2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LGE_TOD_Sales!$F$3:$F$23</c:f>
              <c:numCache>
                <c:formatCode>_(* #,##0_);_(* \(#,##0\);_(* "-"??_);_(@_)</c:formatCode>
                <c:ptCount val="21"/>
                <c:pt idx="12">
                  <c:v>1321119444.9393587</c:v>
                </c:pt>
                <c:pt idx="13">
                  <c:v>1362630594.814959</c:v>
                </c:pt>
                <c:pt idx="14">
                  <c:v>1358781138.3628814</c:v>
                </c:pt>
                <c:pt idx="15">
                  <c:v>1346455988.9462972</c:v>
                </c:pt>
                <c:pt idx="16">
                  <c:v>1337268209.7437515</c:v>
                </c:pt>
                <c:pt idx="17">
                  <c:v>1329126789.7400284</c:v>
                </c:pt>
                <c:pt idx="18">
                  <c:v>1323936473.9516068</c:v>
                </c:pt>
                <c:pt idx="19">
                  <c:v>1308939589.2124956</c:v>
                </c:pt>
                <c:pt idx="20">
                  <c:v>1292999516.7671025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99-4576-A408-BC43358AB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366096"/>
        <c:axId val="614366488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3"/>
                <c:tx>
                  <c:strRef>
                    <c:extLst>
                      <c:ext uri="{02D57815-91ED-43cb-92C2-25804820EDAC}">
                        <c15:formulaRef>
                          <c15:sqref>LGE_TOD_Sales!$I$2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LGE_TOD_Sales!$I$3:$I$15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1320900468.0307546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776A-479B-AE2E-D15360BD0A18}"/>
                  </c:ext>
                </c:extLst>
              </c15:ser>
            </c15:filteredScatterSeries>
          </c:ext>
        </c:extLst>
      </c:scatterChart>
      <c:catAx>
        <c:axId val="61436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4366488"/>
        <c:crosses val="autoZero"/>
        <c:auto val="1"/>
        <c:lblAlgn val="ctr"/>
        <c:lblOffset val="100"/>
        <c:noMultiLvlLbl val="0"/>
      </c:catAx>
      <c:valAx>
        <c:axId val="614366488"/>
        <c:scaling>
          <c:orientation val="minMax"/>
          <c:min val="4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4366096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LGE_Sec_Sales!$M$2</c:f>
          <c:strCache>
            <c:ptCount val="1"/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LGE_Sec_Sales!$D$2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LGE_Sec_Sales!$D$3:$D$19</c:f>
              <c:numCache>
                <c:formatCode>_(* #,##0_);_(* \(#,##0\);_(* "-"??_);_(@_)</c:formatCode>
                <c:ptCount val="17"/>
                <c:pt idx="0">
                  <c:v>2982338273</c:v>
                </c:pt>
                <c:pt idx="1">
                  <c:v>2910333072</c:v>
                </c:pt>
                <c:pt idx="2">
                  <c:v>2902980093</c:v>
                </c:pt>
                <c:pt idx="3">
                  <c:v>2897333417</c:v>
                </c:pt>
                <c:pt idx="4">
                  <c:v>2961546137</c:v>
                </c:pt>
                <c:pt idx="5">
                  <c:v>2980196251</c:v>
                </c:pt>
                <c:pt idx="6">
                  <c:v>3001709718</c:v>
                </c:pt>
                <c:pt idx="7">
                  <c:v>2906689771</c:v>
                </c:pt>
                <c:pt idx="8">
                  <c:v>2974960501</c:v>
                </c:pt>
                <c:pt idx="9">
                  <c:v>2891245170</c:v>
                </c:pt>
                <c:pt idx="10">
                  <c:v>2614761459</c:v>
                </c:pt>
                <c:pt idx="11">
                  <c:v>2700061828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EA-455B-9E08-ECFF829246E5}"/>
            </c:ext>
          </c:extLst>
        </c:ser>
        <c:ser>
          <c:idx val="1"/>
          <c:order val="1"/>
          <c:tx>
            <c:strRef>
              <c:f>LGE_Sec_Sales!$E$2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LGE_Sec_Sales!$E$3:$E$19</c:f>
              <c:numCache>
                <c:formatCode>_(* #,##0_);_(* \(#,##0\);_(* "-"??_);_(@_)</c:formatCode>
                <c:ptCount val="17"/>
                <c:pt idx="0">
                  <c:v>2928821716.6243048</c:v>
                </c:pt>
                <c:pt idx="1">
                  <c:v>2893121852.4742956</c:v>
                </c:pt>
                <c:pt idx="2">
                  <c:v>2891458594</c:v>
                </c:pt>
                <c:pt idx="3">
                  <c:v>2912511048</c:v>
                </c:pt>
                <c:pt idx="4">
                  <c:v>2958909177</c:v>
                </c:pt>
                <c:pt idx="5">
                  <c:v>2979938843</c:v>
                </c:pt>
                <c:pt idx="6">
                  <c:v>2977472369</c:v>
                </c:pt>
                <c:pt idx="7">
                  <c:v>2921027246</c:v>
                </c:pt>
                <c:pt idx="8">
                  <c:v>2917270377</c:v>
                </c:pt>
                <c:pt idx="9">
                  <c:v>2869608345</c:v>
                </c:pt>
                <c:pt idx="10">
                  <c:v>2631549150</c:v>
                </c:pt>
                <c:pt idx="11">
                  <c:v>2691733883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EA-455B-9E08-ECFF829246E5}"/>
            </c:ext>
          </c:extLst>
        </c:ser>
        <c:ser>
          <c:idx val="2"/>
          <c:order val="3"/>
          <c:tx>
            <c:strRef>
              <c:f>LGE_Sec_Sales!$G$2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LGE_Sec_Sales!$C$3:$C$23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LGE_Sec_Sales!$G$3:$G$23</c:f>
              <c:numCache>
                <c:formatCode>_(* #,##0_);_(* \(#,##0\);_(* "-"??_);_(@_)</c:formatCode>
                <c:ptCount val="21"/>
                <c:pt idx="11">
                  <c:v>2802153768.2870002</c:v>
                </c:pt>
                <c:pt idx="12">
                  <c:v>2852889280.8210001</c:v>
                </c:pt>
                <c:pt idx="13">
                  <c:v>2847411690.8400002</c:v>
                </c:pt>
                <c:pt idx="14">
                  <c:v>2836061442.9309998</c:v>
                </c:pt>
                <c:pt idx="15">
                  <c:v>2823354446.4989996</c:v>
                </c:pt>
                <c:pt idx="16">
                  <c:v>2814295967.5190001</c:v>
                </c:pt>
                <c:pt idx="17">
                  <c:v>2819070772.0480003</c:v>
                </c:pt>
                <c:pt idx="18">
                  <c:v>2808699256.6040001</c:v>
                </c:pt>
                <c:pt idx="19">
                  <c:v>2797414006.3299999</c:v>
                </c:pt>
                <c:pt idx="20">
                  <c:v>2792736513.4940004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EA-455B-9E08-ECFF82924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4367272"/>
        <c:axId val="61436766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LGE_Sec_Sales!$H$2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LGE_Sec_Sales!$C$3:$C$23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LGE_Sec_Sales!$H$3:$H$19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2914519567.9266396</c:v>
                      </c:pt>
                      <c:pt idx="10">
                        <c:v>2918293500.3131795</c:v>
                      </c:pt>
                      <c:pt idx="11">
                        <c:v>2921418707.4596953</c:v>
                      </c:pt>
                      <c:pt idx="12">
                        <c:v>2923955892.281888</c:v>
                      </c:pt>
                      <c:pt idx="13">
                        <c:v>2925996770.1906857</c:v>
                      </c:pt>
                      <c:pt idx="14">
                        <c:v>2927501713.9281769</c:v>
                      </c:pt>
                      <c:pt idx="15">
                        <c:v>2928650937.1903648</c:v>
                      </c:pt>
                      <c:pt idx="16">
                        <c:v>2929665299.5177803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39EA-455B-9E08-ECFF829246E5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7"/>
          <c:order val="2"/>
          <c:tx>
            <c:strRef>
              <c:f>LGE_Sec_Sales!$F$2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LGE_Sec_Sales!$F$3:$F$23</c:f>
              <c:numCache>
                <c:formatCode>_(* #,##0_);_(* \(#,##0\);_(* "-"??_);_(@_)</c:formatCode>
                <c:ptCount val="21"/>
                <c:pt idx="12">
                  <c:v>2664151372.8210001</c:v>
                </c:pt>
                <c:pt idx="13">
                  <c:v>2627609763.8670001</c:v>
                </c:pt>
                <c:pt idx="14">
                  <c:v>2615227716.7309999</c:v>
                </c:pt>
                <c:pt idx="15">
                  <c:v>2586388688.5030003</c:v>
                </c:pt>
                <c:pt idx="16">
                  <c:v>2563761613.7420001</c:v>
                </c:pt>
                <c:pt idx="17">
                  <c:v>2543285131.026</c:v>
                </c:pt>
                <c:pt idx="18">
                  <c:v>2528607133.8400002</c:v>
                </c:pt>
                <c:pt idx="19">
                  <c:v>2495045412.6259999</c:v>
                </c:pt>
                <c:pt idx="20">
                  <c:v>2459947173.1999998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B7-45B9-92FB-DB95B48E59F6}"/>
            </c:ext>
          </c:extLst>
        </c:ser>
        <c:ser>
          <c:idx val="5"/>
          <c:order val="6"/>
          <c:tx>
            <c:strRef>
              <c:f>LGE_Sec_Sales!$J$2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LGE_Sec_Sales!$J$3:$J$19</c:f>
              <c:numCache>
                <c:formatCode>_(* #,##0_);_(* \(#,##0\);_(* "-"??_);_(@_)</c:formatCode>
                <c:ptCount val="17"/>
                <c:pt idx="12">
                  <c:v>2668086005.7119999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EA-455B-9E08-ECFF82924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367272"/>
        <c:axId val="61436766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LGE_Sec_Sales!$I$2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LGE_Sec_Sales!$I$3:$I$19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2663920471.4648218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39EA-455B-9E08-ECFF829246E5}"/>
                  </c:ext>
                </c:extLst>
              </c15:ser>
            </c15:filteredScatterSeries>
          </c:ext>
        </c:extLst>
      </c:scatterChart>
      <c:catAx>
        <c:axId val="61436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4367664"/>
        <c:crosses val="autoZero"/>
        <c:auto val="1"/>
        <c:lblAlgn val="ctr"/>
        <c:lblOffset val="100"/>
        <c:noMultiLvlLbl val="0"/>
      </c:catAx>
      <c:valAx>
        <c:axId val="614367664"/>
        <c:scaling>
          <c:orientation val="minMax"/>
          <c:max val="3500000000"/>
          <c:min val="2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436727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LGE_Sec_Sales!$M$2</c:f>
          <c:strCache>
            <c:ptCount val="1"/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LGE_Sec_Sales!$D$2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LGE_Sec_Sales!$D$3:$D$16</c:f>
              <c:numCache>
                <c:formatCode>_(* #,##0_);_(* \(#,##0\);_(* "-"??_);_(@_)</c:formatCode>
                <c:ptCount val="14"/>
                <c:pt idx="0">
                  <c:v>2982338273</c:v>
                </c:pt>
                <c:pt idx="1">
                  <c:v>2910333072</c:v>
                </c:pt>
                <c:pt idx="2">
                  <c:v>2902980093</c:v>
                </c:pt>
                <c:pt idx="3">
                  <c:v>2897333417</c:v>
                </c:pt>
                <c:pt idx="4">
                  <c:v>2961546137</c:v>
                </c:pt>
                <c:pt idx="5">
                  <c:v>2980196251</c:v>
                </c:pt>
                <c:pt idx="6">
                  <c:v>3001709718</c:v>
                </c:pt>
                <c:pt idx="7">
                  <c:v>2906689771</c:v>
                </c:pt>
                <c:pt idx="8">
                  <c:v>2974960501</c:v>
                </c:pt>
                <c:pt idx="9">
                  <c:v>2891245170</c:v>
                </c:pt>
                <c:pt idx="10">
                  <c:v>2614761459</c:v>
                </c:pt>
                <c:pt idx="11">
                  <c:v>2700061828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A7-43B9-BD7C-DBDD9F76A356}"/>
            </c:ext>
          </c:extLst>
        </c:ser>
        <c:ser>
          <c:idx val="1"/>
          <c:order val="1"/>
          <c:tx>
            <c:strRef>
              <c:f>LGE_Sec_Sales!$E$2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LGE_Sec_Sales!$E$3:$E$16</c:f>
              <c:numCache>
                <c:formatCode>_(* #,##0_);_(* \(#,##0\);_(* "-"??_);_(@_)</c:formatCode>
                <c:ptCount val="14"/>
                <c:pt idx="0">
                  <c:v>2928821716.6243048</c:v>
                </c:pt>
                <c:pt idx="1">
                  <c:v>2893121852.4742956</c:v>
                </c:pt>
                <c:pt idx="2">
                  <c:v>2891458594</c:v>
                </c:pt>
                <c:pt idx="3">
                  <c:v>2912511048</c:v>
                </c:pt>
                <c:pt idx="4">
                  <c:v>2958909177</c:v>
                </c:pt>
                <c:pt idx="5">
                  <c:v>2979938843</c:v>
                </c:pt>
                <c:pt idx="6">
                  <c:v>2977472369</c:v>
                </c:pt>
                <c:pt idx="7">
                  <c:v>2921027246</c:v>
                </c:pt>
                <c:pt idx="8">
                  <c:v>2917270377</c:v>
                </c:pt>
                <c:pt idx="9">
                  <c:v>2869608345</c:v>
                </c:pt>
                <c:pt idx="10">
                  <c:v>2631549150</c:v>
                </c:pt>
                <c:pt idx="11">
                  <c:v>2691733883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A7-43B9-BD7C-DBDD9F76A356}"/>
            </c:ext>
          </c:extLst>
        </c:ser>
        <c:ser>
          <c:idx val="2"/>
          <c:order val="2"/>
          <c:tx>
            <c:strRef>
              <c:f>LGE_Sec_Sales!$G$2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LGE_Sec_Sales!$C$3:$C$43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LGE_Sec_Sales!$G$3:$G$43</c:f>
              <c:numCache>
                <c:formatCode>_(* #,##0_);_(* \(#,##0\);_(* "-"??_);_(@_)</c:formatCode>
                <c:ptCount val="41"/>
                <c:pt idx="11">
                  <c:v>2802153768.2870002</c:v>
                </c:pt>
                <c:pt idx="12">
                  <c:v>2852889280.8210001</c:v>
                </c:pt>
                <c:pt idx="13">
                  <c:v>2847411690.8400002</c:v>
                </c:pt>
                <c:pt idx="14">
                  <c:v>2836061442.9309998</c:v>
                </c:pt>
                <c:pt idx="15">
                  <c:v>2823354446.4989996</c:v>
                </c:pt>
                <c:pt idx="16">
                  <c:v>2814295967.5190001</c:v>
                </c:pt>
                <c:pt idx="17">
                  <c:v>2819070772.0480003</c:v>
                </c:pt>
                <c:pt idx="18">
                  <c:v>2808699256.6040001</c:v>
                </c:pt>
                <c:pt idx="19">
                  <c:v>2797414006.3299999</c:v>
                </c:pt>
                <c:pt idx="20">
                  <c:v>2792736513.4940004</c:v>
                </c:pt>
                <c:pt idx="21">
                  <c:v>2779849665.316</c:v>
                </c:pt>
                <c:pt idx="22">
                  <c:v>2780038258.2030001</c:v>
                </c:pt>
                <c:pt idx="23">
                  <c:v>2774065844.6659999</c:v>
                </c:pt>
                <c:pt idx="24">
                  <c:v>2773332661.421</c:v>
                </c:pt>
                <c:pt idx="25">
                  <c:v>2762159625.7609997</c:v>
                </c:pt>
                <c:pt idx="26">
                  <c:v>2762854012.4980001</c:v>
                </c:pt>
                <c:pt idx="27">
                  <c:v>2755392226.3640003</c:v>
                </c:pt>
                <c:pt idx="28">
                  <c:v>2760344794.8429999</c:v>
                </c:pt>
                <c:pt idx="29">
                  <c:v>2763243732.658</c:v>
                </c:pt>
                <c:pt idx="30">
                  <c:v>2752489664.3070002</c:v>
                </c:pt>
                <c:pt idx="31">
                  <c:v>2748358796.2249999</c:v>
                </c:pt>
                <c:pt idx="32">
                  <c:v>2738894509.2300005</c:v>
                </c:pt>
                <c:pt idx="33">
                  <c:v>2741224662.342</c:v>
                </c:pt>
                <c:pt idx="34">
                  <c:v>2737817692.6599998</c:v>
                </c:pt>
                <c:pt idx="35">
                  <c:v>2738401765.4650002</c:v>
                </c:pt>
                <c:pt idx="36">
                  <c:v>2729093314.6000004</c:v>
                </c:pt>
                <c:pt idx="37">
                  <c:v>2731549629.342</c:v>
                </c:pt>
                <c:pt idx="38">
                  <c:v>2724267281.1660004</c:v>
                </c:pt>
                <c:pt idx="39">
                  <c:v>2730534576.8499999</c:v>
                </c:pt>
                <c:pt idx="40">
                  <c:v>2729056156.316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A7-43B9-BD7C-DBDD9F76A356}"/>
            </c:ext>
          </c:extLst>
        </c:ser>
        <c:ser>
          <c:idx val="3"/>
          <c:order val="3"/>
          <c:tx>
            <c:strRef>
              <c:f>LGE_Sec_Sales!$H$2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LGE_Sec_Sales!$C$3:$C$43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LGE_Sec_Sales!$H$3:$H$43</c:f>
              <c:numCache>
                <c:formatCode>_(* #,##0_);_(* \(#,##0\);_(* "-"??_);_(@_)</c:formatCode>
                <c:ptCount val="41"/>
                <c:pt idx="9">
                  <c:v>2914519567.9266396</c:v>
                </c:pt>
                <c:pt idx="10">
                  <c:v>2918293500.3131795</c:v>
                </c:pt>
                <c:pt idx="11">
                  <c:v>2921418707.4596953</c:v>
                </c:pt>
                <c:pt idx="12">
                  <c:v>2923955892.281888</c:v>
                </c:pt>
                <c:pt idx="13">
                  <c:v>2925996770.1906857</c:v>
                </c:pt>
                <c:pt idx="14">
                  <c:v>2927501713.9281769</c:v>
                </c:pt>
                <c:pt idx="15">
                  <c:v>2928650937.1903648</c:v>
                </c:pt>
                <c:pt idx="16">
                  <c:v>2929665299.5177803</c:v>
                </c:pt>
                <c:pt idx="17">
                  <c:v>2930692594.5303688</c:v>
                </c:pt>
                <c:pt idx="18">
                  <c:v>2931694100.1704454</c:v>
                </c:pt>
                <c:pt idx="19">
                  <c:v>2932657937.4744062</c:v>
                </c:pt>
                <c:pt idx="20">
                  <c:v>2933602196.4240284</c:v>
                </c:pt>
                <c:pt idx="21">
                  <c:v>2934547694.6856923</c:v>
                </c:pt>
                <c:pt idx="22">
                  <c:v>2935496127.4807272</c:v>
                </c:pt>
                <c:pt idx="23">
                  <c:v>2936437602.7848158</c:v>
                </c:pt>
                <c:pt idx="24">
                  <c:v>2937380471.506053</c:v>
                </c:pt>
                <c:pt idx="25">
                  <c:v>2938353137.1256943</c:v>
                </c:pt>
                <c:pt idx="26">
                  <c:v>2939347382.2607336</c:v>
                </c:pt>
                <c:pt idx="27">
                  <c:v>2940373414.6402006</c:v>
                </c:pt>
                <c:pt idx="28">
                  <c:v>2941417497.5190616</c:v>
                </c:pt>
                <c:pt idx="29">
                  <c:v>2942469204.0830956</c:v>
                </c:pt>
                <c:pt idx="30">
                  <c:v>2943552043.8938236</c:v>
                </c:pt>
                <c:pt idx="31">
                  <c:v>2944678477.6152077</c:v>
                </c:pt>
                <c:pt idx="32">
                  <c:v>2945835022.4391384</c:v>
                </c:pt>
                <c:pt idx="33">
                  <c:v>2947058472.6251464</c:v>
                </c:pt>
                <c:pt idx="34">
                  <c:v>2948332496.3669195</c:v>
                </c:pt>
                <c:pt idx="35">
                  <c:v>2949662718.2969379</c:v>
                </c:pt>
                <c:pt idx="36">
                  <c:v>2951006912.5295672</c:v>
                </c:pt>
                <c:pt idx="37">
                  <c:v>2952395688.3598299</c:v>
                </c:pt>
                <c:pt idx="38">
                  <c:v>2953824741.7555733</c:v>
                </c:pt>
                <c:pt idx="39">
                  <c:v>2955320585.5628424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A7-43B9-BD7C-DBDD9F76A356}"/>
            </c:ext>
          </c:extLst>
        </c:ser>
        <c:ser>
          <c:idx val="6"/>
          <c:order val="6"/>
          <c:tx>
            <c:strRef>
              <c:f>LGE_Sec_Sales!$K$2</c:f>
              <c:strCache>
                <c:ptCount val="1"/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LGE_Sec_Sales!$C$3:$C$43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LGE_Sec_Sales!$K$3:$K$43</c:f>
              <c:numCache>
                <c:formatCode>0.0%</c:formatCode>
                <c:ptCount val="41"/>
                <c:pt idx="1">
                  <c:v>-1.218915577802937E-2</c:v>
                </c:pt>
                <c:pt idx="2">
                  <c:v>-5.7490094061307673E-4</c:v>
                </c:pt>
                <c:pt idx="3">
                  <c:v>7.2809114554450716E-3</c:v>
                </c:pt>
                <c:pt idx="4">
                  <c:v>1.5930627638944594E-2</c:v>
                </c:pt>
                <c:pt idx="5">
                  <c:v>7.1072360596486917E-3</c:v>
                </c:pt>
                <c:pt idx="6">
                  <c:v>-8.2769282523831311E-4</c:v>
                </c:pt>
                <c:pt idx="7">
                  <c:v>-1.8957396074495647E-2</c:v>
                </c:pt>
                <c:pt idx="8">
                  <c:v>-1.2861465106649428E-3</c:v>
                </c:pt>
                <c:pt idx="9">
                  <c:v>-1.6337886393997358E-2</c:v>
                </c:pt>
                <c:pt idx="10">
                  <c:v>-1</c:v>
                </c:pt>
                <c:pt idx="11">
                  <c:v>-1</c:v>
                </c:pt>
                <c:pt idx="12">
                  <c:v>-7.1597565757357651E-2</c:v>
                </c:pt>
                <c:pt idx="13">
                  <c:v>-8.4331571433661878E-2</c:v>
                </c:pt>
                <c:pt idx="14">
                  <c:v>-8.8646462403913939E-2</c:v>
                </c:pt>
                <c:pt idx="15">
                  <c:v>-9.8696275744556305E-2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A7-43B9-BD7C-DBDD9F76A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8679072"/>
        <c:axId val="948679464"/>
      </c:lineChart>
      <c:scatterChart>
        <c:scatterStyle val="lineMarker"/>
        <c:varyColors val="0"/>
        <c:ser>
          <c:idx val="4"/>
          <c:order val="4"/>
          <c:tx>
            <c:strRef>
              <c:f>LGE_Sec_Sales!$I$2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LGE_Sec_Sales!$I$3:$I$15</c:f>
              <c:numCache>
                <c:formatCode>_(* #,##0_);_(* \(#,##0\);_(* "-"??_);_(@_)</c:formatCode>
                <c:ptCount val="13"/>
                <c:pt idx="12">
                  <c:v>2663920471.4648218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A7-43B9-BD7C-DBDD9F76A356}"/>
            </c:ext>
          </c:extLst>
        </c:ser>
        <c:ser>
          <c:idx val="5"/>
          <c:order val="5"/>
          <c:tx>
            <c:strRef>
              <c:f>LGE_Sec_Sales!$J$2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LGE_Sec_Sales!$J$3:$J$15</c:f>
              <c:numCache>
                <c:formatCode>_(* #,##0_);_(* \(#,##0\);_(* "-"??_);_(@_)</c:formatCode>
                <c:ptCount val="13"/>
                <c:pt idx="12">
                  <c:v>2668086005.7119999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A7-43B9-BD7C-DBDD9F76A356}"/>
            </c:ext>
          </c:extLst>
        </c:ser>
        <c:ser>
          <c:idx val="7"/>
          <c:order val="7"/>
          <c:tx>
            <c:strRef>
              <c:f>LGE_Sec_Sales!$F$2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yVal>
            <c:numRef>
              <c:f>LGE_Sec_Sales!$F$3:$F$43</c:f>
              <c:numCache>
                <c:formatCode>_(* #,##0_);_(* \(#,##0\);_(* "-"??_);_(@_)</c:formatCode>
                <c:ptCount val="41"/>
                <c:pt idx="12">
                  <c:v>2664151372.8210001</c:v>
                </c:pt>
                <c:pt idx="13">
                  <c:v>2627609763.8670001</c:v>
                </c:pt>
                <c:pt idx="14">
                  <c:v>2615227716.7309999</c:v>
                </c:pt>
                <c:pt idx="15">
                  <c:v>2586388688.5030003</c:v>
                </c:pt>
                <c:pt idx="16">
                  <c:v>2563761613.7420001</c:v>
                </c:pt>
                <c:pt idx="17">
                  <c:v>2543285131.026</c:v>
                </c:pt>
                <c:pt idx="18">
                  <c:v>2528607133.8400002</c:v>
                </c:pt>
                <c:pt idx="19">
                  <c:v>2495045412.6259999</c:v>
                </c:pt>
                <c:pt idx="20">
                  <c:v>2459947173.1999998</c:v>
                </c:pt>
                <c:pt idx="21">
                  <c:v>2429047557.302</c:v>
                </c:pt>
                <c:pt idx="22">
                  <c:v>2412621518.086</c:v>
                </c:pt>
                <c:pt idx="23">
                  <c:v>2378583318.7649999</c:v>
                </c:pt>
                <c:pt idx="24">
                  <c:v>2358424688.4989996</c:v>
                </c:pt>
                <c:pt idx="25">
                  <c:v>2341213025.1800003</c:v>
                </c:pt>
                <c:pt idx="26">
                  <c:v>2336552694.6199999</c:v>
                </c:pt>
                <c:pt idx="27">
                  <c:v>2314239242.9580002</c:v>
                </c:pt>
                <c:pt idx="28">
                  <c:v>2304053687.5859995</c:v>
                </c:pt>
                <c:pt idx="29">
                  <c:v>2294895800.9940004</c:v>
                </c:pt>
                <c:pt idx="30">
                  <c:v>2292970397.7419996</c:v>
                </c:pt>
                <c:pt idx="31">
                  <c:v>2272532168.309</c:v>
                </c:pt>
                <c:pt idx="32">
                  <c:v>2262103230.1989999</c:v>
                </c:pt>
                <c:pt idx="33">
                  <c:v>2253485715.9189997</c:v>
                </c:pt>
                <c:pt idx="34">
                  <c:v>2254219155.6470003</c:v>
                </c:pt>
                <c:pt idx="35">
                  <c:v>2236935674.7729998</c:v>
                </c:pt>
                <c:pt idx="36">
                  <c:v>2229490310.3920002</c:v>
                </c:pt>
                <c:pt idx="37">
                  <c:v>2223557531.52</c:v>
                </c:pt>
                <c:pt idx="38">
                  <c:v>2226280839.1630001</c:v>
                </c:pt>
                <c:pt idx="39">
                  <c:v>2210677574.2649999</c:v>
                </c:pt>
                <c:pt idx="40">
                  <c:v>2204069966.3459997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22-4128-A810-656148104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679072"/>
        <c:axId val="948679464"/>
      </c:scatterChart>
      <c:catAx>
        <c:axId val="94867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679464"/>
        <c:crosses val="autoZero"/>
        <c:auto val="1"/>
        <c:lblAlgn val="ctr"/>
        <c:lblOffset val="100"/>
        <c:noMultiLvlLbl val="0"/>
      </c:catAx>
      <c:valAx>
        <c:axId val="948679464"/>
        <c:scaling>
          <c:orientation val="minMax"/>
          <c:max val="3500000000"/>
          <c:min val="2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67907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LG&amp;E </a:t>
            </a:r>
            <a:r>
              <a:rPr lang="en-US" baseline="0"/>
              <a:t>Sec</a:t>
            </a:r>
            <a:r>
              <a:rPr lang="en-US"/>
              <a:t> Billed Sales</a:t>
            </a:r>
          </a:p>
        </c:rich>
      </c:tx>
      <c:layout>
        <c:manualLayout>
          <c:xMode val="edge"/>
          <c:yMode val="edge"/>
          <c:x val="0.47354365283002997"/>
          <c:y val="1.89125295508274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LGESec_River_Original!$H$2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LGESec_River_Original!$B$3:$B$14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LGESec_River_Original!$H$3:$H$14</c:f>
              <c:numCache>
                <c:formatCode>#,##0</c:formatCode>
                <c:ptCount val="12"/>
                <c:pt idx="0">
                  <c:v>232234.09699999998</c:v>
                </c:pt>
                <c:pt idx="1">
                  <c:v>220208.64399999997</c:v>
                </c:pt>
                <c:pt idx="2">
                  <c:v>216072.64600000001</c:v>
                </c:pt>
                <c:pt idx="3">
                  <c:v>216122.15599999999</c:v>
                </c:pt>
                <c:pt idx="4">
                  <c:v>221123.995</c:v>
                </c:pt>
                <c:pt idx="5">
                  <c:v>253601.62100000001</c:v>
                </c:pt>
                <c:pt idx="6">
                  <c:v>267529.43100000004</c:v>
                </c:pt>
                <c:pt idx="7">
                  <c:v>262273.98500000004</c:v>
                </c:pt>
                <c:pt idx="8">
                  <c:v>277966.18599999999</c:v>
                </c:pt>
                <c:pt idx="9">
                  <c:v>226484.15</c:v>
                </c:pt>
                <c:pt idx="10">
                  <c:v>213626.34700000001</c:v>
                </c:pt>
                <c:pt idx="11">
                  <c:v>217493.96799999999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5A-496D-A7F3-673193FEE629}"/>
            </c:ext>
          </c:extLst>
        </c:ser>
        <c:ser>
          <c:idx val="2"/>
          <c:order val="4"/>
          <c:tx>
            <c:strRef>
              <c:f>LGESec_River_Original!$J$2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LGESec_River_Original!$B$3:$B$14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LGESec_River_Original!$J$3:$J$14</c:f>
              <c:numCache>
                <c:formatCode>#,##0</c:formatCode>
                <c:ptCount val="12"/>
                <c:pt idx="0">
                  <c:v>23537.046000000031</c:v>
                </c:pt>
                <c:pt idx="1">
                  <c:v>16754.033000000025</c:v>
                </c:pt>
                <c:pt idx="2">
                  <c:v>20409.521999999997</c:v>
                </c:pt>
                <c:pt idx="3">
                  <c:v>11987.036999999982</c:v>
                </c:pt>
                <c:pt idx="4">
                  <c:v>19795.081999999995</c:v>
                </c:pt>
                <c:pt idx="5">
                  <c:v>13654.013000000006</c:v>
                </c:pt>
                <c:pt idx="6">
                  <c:v>20892.383999999962</c:v>
                </c:pt>
                <c:pt idx="7">
                  <c:v>32340.283999999927</c:v>
                </c:pt>
                <c:pt idx="8">
                  <c:v>19159.446999999986</c:v>
                </c:pt>
                <c:pt idx="9">
                  <c:v>24182.184000000008</c:v>
                </c:pt>
                <c:pt idx="10">
                  <c:v>16574.840999999986</c:v>
                </c:pt>
                <c:pt idx="11">
                  <c:v>20502.929999999964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5A-496D-A7F3-673193FEE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680248"/>
        <c:axId val="607038312"/>
      </c:areaChart>
      <c:lineChart>
        <c:grouping val="standard"/>
        <c:varyColors val="0"/>
        <c:ser>
          <c:idx val="3"/>
          <c:order val="1"/>
          <c:tx>
            <c:strRef>
              <c:f>LGESec_River_Original!$G$2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LGESec_River_Original!$B$3:$B$14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LGESec_River_Original!$G$3:$G$14</c:f>
              <c:numCache>
                <c:formatCode>#,##0</c:formatCode>
                <c:ptCount val="12"/>
                <c:pt idx="0">
                  <c:v>242232.58080000003</c:v>
                </c:pt>
                <c:pt idx="1">
                  <c:v>229248.9528</c:v>
                </c:pt>
                <c:pt idx="2">
                  <c:v>224514.89</c:v>
                </c:pt>
                <c:pt idx="3">
                  <c:v>221977.41740000001</c:v>
                </c:pt>
                <c:pt idx="4">
                  <c:v>230498.32619999998</c:v>
                </c:pt>
                <c:pt idx="5">
                  <c:v>263117.74940000003</c:v>
                </c:pt>
                <c:pt idx="6">
                  <c:v>278422.10380000004</c:v>
                </c:pt>
                <c:pt idx="7">
                  <c:v>277832.02439999999</c:v>
                </c:pt>
                <c:pt idx="8">
                  <c:v>284596.78239999997</c:v>
                </c:pt>
                <c:pt idx="9">
                  <c:v>241342.15059999999</c:v>
                </c:pt>
                <c:pt idx="10">
                  <c:v>222784.02100000001</c:v>
                </c:pt>
                <c:pt idx="11">
                  <c:v>232186.1244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5A-496D-A7F3-673193FEE629}"/>
            </c:ext>
          </c:extLst>
        </c:ser>
        <c:ser>
          <c:idx val="1"/>
          <c:order val="2"/>
          <c:tx>
            <c:strRef>
              <c:f>LGESec_River_Original!$F$2</c:f>
              <c:strCache>
                <c:ptCount val="1"/>
                <c:pt idx="0">
                  <c:v>2016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LGESec_River_Original!$B$3:$B$14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LGESec_River_Original!$F$3:$F$14</c:f>
              <c:numCache>
                <c:formatCode>#,##0</c:formatCode>
                <c:ptCount val="12"/>
                <c:pt idx="0">
                  <c:v>242515.98500000004</c:v>
                </c:pt>
                <c:pt idx="1">
                  <c:v>229881.40800000002</c:v>
                </c:pt>
                <c:pt idx="2">
                  <c:v>219549.63399999999</c:v>
                </c:pt>
                <c:pt idx="3">
                  <c:v>225116.035</c:v>
                </c:pt>
                <c:pt idx="4">
                  <c:v>230253.353</c:v>
                </c:pt>
                <c:pt idx="5">
                  <c:v>265996.85200000001</c:v>
                </c:pt>
                <c:pt idx="6">
                  <c:v>288421.815</c:v>
                </c:pt>
                <c:pt idx="7">
                  <c:v>294614.26899999997</c:v>
                </c:pt>
                <c:pt idx="8">
                  <c:v>297125.63299999997</c:v>
                </c:pt>
                <c:pt idx="9">
                  <c:v>244164.74899999998</c:v>
                </c:pt>
                <c:pt idx="10">
                  <c:v>230201.18799999999</c:v>
                </c:pt>
                <c:pt idx="11">
                  <c:v>233868.79700000002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5A-496D-A7F3-673193FEE629}"/>
            </c:ext>
          </c:extLst>
        </c:ser>
        <c:ser>
          <c:idx val="0"/>
          <c:order val="3"/>
          <c:tx>
            <c:strRef>
              <c:f>LGESec_River_Original!$C$2</c:f>
              <c:strCache>
                <c:ptCount val="1"/>
                <c:pt idx="0">
                  <c:v>2017 (2018BP)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LGESec_River_Original!$B$3:$B$14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LGESec_River_Original!$C$3:$C$14</c:f>
              <c:numCache>
                <c:formatCode>#,##0</c:formatCode>
                <c:ptCount val="12"/>
                <c:pt idx="0">
                  <c:v>244649.22886700046</c:v>
                </c:pt>
                <c:pt idx="1">
                  <c:v>229000.77652500002</c:v>
                </c:pt>
                <c:pt idx="2">
                  <c:v>228173.993976</c:v>
                </c:pt>
                <c:pt idx="3">
                  <c:v>223101.074055</c:v>
                </c:pt>
                <c:pt idx="4">
                  <c:v>231495.66257499953</c:v>
                </c:pt>
                <c:pt idx="5">
                  <c:v>259690.731176</c:v>
                </c:pt>
                <c:pt idx="6">
                  <c:v>277329.69714099955</c:v>
                </c:pt>
                <c:pt idx="7">
                  <c:v>281208.88236599998</c:v>
                </c:pt>
                <c:pt idx="8">
                  <c:v>282029.85872399999</c:v>
                </c:pt>
                <c:pt idx="9">
                  <c:v>242249.46540399999</c:v>
                </c:pt>
                <c:pt idx="10">
                  <c:v>223101.074055</c:v>
                </c:pt>
                <c:pt idx="11">
                  <c:v>233218.79803500001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5A-496D-A7F3-673193FEE629}"/>
            </c:ext>
          </c:extLst>
        </c:ser>
        <c:ser>
          <c:idx val="5"/>
          <c:order val="5"/>
          <c:tx>
            <c:strRef>
              <c:f>LGESec_River_Original!$D$2</c:f>
              <c:strCache>
                <c:ptCount val="1"/>
                <c:pt idx="0">
                  <c:v>2017 (2017BP)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LGESec_River_Original!$B$3:$B$14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LGESec_River_Original!$D$3:$D$14</c:f>
              <c:numCache>
                <c:formatCode>#,##0</c:formatCode>
                <c:ptCount val="12"/>
                <c:pt idx="0">
                  <c:v>250414.46599999999</c:v>
                </c:pt>
                <c:pt idx="1">
                  <c:v>232063.12100000001</c:v>
                </c:pt>
                <c:pt idx="2">
                  <c:v>224988.68900000001</c:v>
                </c:pt>
                <c:pt idx="3">
                  <c:v>218569.22499999998</c:v>
                </c:pt>
                <c:pt idx="4">
                  <c:v>228011.489</c:v>
                </c:pt>
                <c:pt idx="5">
                  <c:v>256784.74299999999</c:v>
                </c:pt>
                <c:pt idx="6">
                  <c:v>272352.61800000002</c:v>
                </c:pt>
                <c:pt idx="7">
                  <c:v>278247.42800000001</c:v>
                </c:pt>
                <c:pt idx="8">
                  <c:v>280163.97000000009</c:v>
                </c:pt>
                <c:pt idx="9">
                  <c:v>246811.54399999999</c:v>
                </c:pt>
                <c:pt idx="10">
                  <c:v>229834.633</c:v>
                </c:pt>
                <c:pt idx="11">
                  <c:v>239541.14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5A-496D-A7F3-673193FEE629}"/>
            </c:ext>
          </c:extLst>
        </c:ser>
        <c:ser>
          <c:idx val="6"/>
          <c:order val="6"/>
          <c:tx>
            <c:strRef>
              <c:f>LGESec_River_Original!$E$2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LGESec_River_Original!$B$3:$B$14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LGESec_River_Original!$E$3:$E$7</c:f>
              <c:numCache>
                <c:formatCode>#,##0</c:formatCode>
                <c:ptCount val="5"/>
                <c:pt idx="0">
                  <c:v>241531.59400000001</c:v>
                </c:pt>
                <c:pt idx="1">
                  <c:v>216736.23800000001</c:v>
                </c:pt>
                <c:pt idx="2">
                  <c:v>213559.66</c:v>
                </c:pt>
                <c:pt idx="3">
                  <c:v>225895.31</c:v>
                </c:pt>
                <c:pt idx="4">
                  <c:v>232752.07399999999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75A-496D-A7F3-673193FEE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8680248"/>
        <c:axId val="607038312"/>
      </c:lineChart>
      <c:catAx>
        <c:axId val="9486802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607038312"/>
        <c:crosses val="autoZero"/>
        <c:auto val="1"/>
        <c:lblAlgn val="ctr"/>
        <c:lblOffset val="100"/>
        <c:noMultiLvlLbl val="0"/>
      </c:catAx>
      <c:valAx>
        <c:axId val="607038312"/>
        <c:scaling>
          <c:orientation val="minMax"/>
          <c:max val="300000"/>
          <c:min val="200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948680248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523359177542726"/>
          <c:y val="0.7840764939843512"/>
          <c:w val="0.80376070032064972"/>
          <c:h val="6.1659313862362945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LGE_PS_Customers!$L$2</c:f>
          <c:strCache>
            <c:ptCount val="1"/>
            <c:pt idx="0">
              <c:v>LG&amp;E PS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LGE_PS_Customers!$D$2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LGE_PS_Customers!$D$3:$D$18</c:f>
              <c:numCache>
                <c:formatCode>_(* #,##0_);_(* \(#,##0\);_(* "-"??_);_(@_)</c:formatCode>
                <c:ptCount val="16"/>
                <c:pt idx="0">
                  <c:v>3144.1666666666665</c:v>
                </c:pt>
                <c:pt idx="1">
                  <c:v>2981.0833333333335</c:v>
                </c:pt>
                <c:pt idx="2">
                  <c:v>2863</c:v>
                </c:pt>
                <c:pt idx="3">
                  <c:v>2845.1666666666665</c:v>
                </c:pt>
                <c:pt idx="4">
                  <c:v>2842.3333333333335</c:v>
                </c:pt>
                <c:pt idx="5">
                  <c:v>2861.75</c:v>
                </c:pt>
                <c:pt idx="6">
                  <c:v>2860.6666666666665</c:v>
                </c:pt>
                <c:pt idx="7">
                  <c:v>2874.6666666666665</c:v>
                </c:pt>
                <c:pt idx="8">
                  <c:v>2858.8333333333335</c:v>
                </c:pt>
                <c:pt idx="9">
                  <c:v>2854.25</c:v>
                </c:pt>
                <c:pt idx="10">
                  <c:v>2789.25</c:v>
                </c:pt>
                <c:pt idx="11">
                  <c:v>2700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88-4251-A2E7-A551A4D2F50D}"/>
            </c:ext>
          </c:extLst>
        </c:ser>
        <c:ser>
          <c:idx val="1"/>
          <c:order val="1"/>
          <c:tx>
            <c:strRef>
              <c:f>LGE_PS_Customers!$E$2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LGE_PS_Customers!$E$3:$E$16</c:f>
              <c:numCache>
                <c:formatCode>_(* #,##0_);_(* \(#,##0\);_(* "-"??_);_(@_)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88-4251-A2E7-A551A4D2F50D}"/>
            </c:ext>
          </c:extLst>
        </c:ser>
        <c:ser>
          <c:idx val="2"/>
          <c:order val="2"/>
          <c:tx>
            <c:strRef>
              <c:f>LGE_PS_Customers!$G$2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LGE_PS_Customers!$G$3:$G$23</c:f>
              <c:numCache>
                <c:formatCode>_(* #,##0_);_(* \(#,##0\);_(* "-"??_);_(@_)</c:formatCode>
                <c:ptCount val="21"/>
                <c:pt idx="11">
                  <c:v>2725.0644870299525</c:v>
                </c:pt>
                <c:pt idx="12">
                  <c:v>2720.6676813424078</c:v>
                </c:pt>
                <c:pt idx="13">
                  <c:v>2718.7389505827455</c:v>
                </c:pt>
                <c:pt idx="14">
                  <c:v>2716.8115871353707</c:v>
                </c:pt>
                <c:pt idx="15">
                  <c:v>2714.8855900309663</c:v>
                </c:pt>
                <c:pt idx="16">
                  <c:v>2712.9609583009096</c:v>
                </c:pt>
                <c:pt idx="17">
                  <c:v>2711.0376909772604</c:v>
                </c:pt>
                <c:pt idx="18">
                  <c:v>2709.1157870927673</c:v>
                </c:pt>
                <c:pt idx="19">
                  <c:v>2707.1952456808631</c:v>
                </c:pt>
                <c:pt idx="20">
                  <c:v>2705.2760657756658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88-4251-A2E7-A551A4D2F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039096"/>
        <c:axId val="607039488"/>
      </c:lineChart>
      <c:scatterChart>
        <c:scatterStyle val="lineMarker"/>
        <c:varyColors val="0"/>
        <c:ser>
          <c:idx val="4"/>
          <c:order val="3"/>
          <c:tx>
            <c:strRef>
              <c:f>LGE_PS_Customers!$I$2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LGE_PS_Customers!$I$3:$I$15</c:f>
              <c:numCache>
                <c:formatCode>_(* #,##0_);_(* \(#,##0\);_(* "-"??_);_(@_)</c:formatCode>
                <c:ptCount val="13"/>
                <c:pt idx="12">
                  <c:v>2639.3478202453357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88-4251-A2E7-A551A4D2F50D}"/>
            </c:ext>
          </c:extLst>
        </c:ser>
        <c:ser>
          <c:idx val="5"/>
          <c:order val="4"/>
          <c:tx>
            <c:strRef>
              <c:f>LGE_PS_Customers!$J$2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LGE_PS_Customers!$J$3:$J$15</c:f>
              <c:numCache>
                <c:formatCode>_(* #,##0_);_(* \(#,##0\);_(* "-"??_);_(@_)</c:formatCode>
                <c:ptCount val="13"/>
                <c:pt idx="12">
                  <c:v>2639.3478202453357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88-4251-A2E7-A551A4D2F50D}"/>
            </c:ext>
          </c:extLst>
        </c:ser>
        <c:ser>
          <c:idx val="6"/>
          <c:order val="5"/>
          <c:tx>
            <c:strRef>
              <c:f>LGE_PS_Customers!$F$2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LGE_PS_Customers!$F$3:$F$23</c:f>
              <c:numCache>
                <c:formatCode>_(* #,##0_);_(* \(#,##0\);_(* "-"??_);_(@_)</c:formatCode>
                <c:ptCount val="21"/>
                <c:pt idx="12">
                  <c:v>2639.3333333333335</c:v>
                </c:pt>
                <c:pt idx="13">
                  <c:v>2608.3333333333335</c:v>
                </c:pt>
                <c:pt idx="14">
                  <c:v>2588</c:v>
                </c:pt>
                <c:pt idx="15">
                  <c:v>2572.5833333333335</c:v>
                </c:pt>
                <c:pt idx="16">
                  <c:v>2558</c:v>
                </c:pt>
                <c:pt idx="17">
                  <c:v>2539.5833333333335</c:v>
                </c:pt>
                <c:pt idx="18">
                  <c:v>2527.9166666666665</c:v>
                </c:pt>
                <c:pt idx="19">
                  <c:v>2520.3333333333335</c:v>
                </c:pt>
                <c:pt idx="20">
                  <c:v>2512.6666666666665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F4-4890-B104-6BCFF32AF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039096"/>
        <c:axId val="607039488"/>
      </c:scatterChart>
      <c:catAx>
        <c:axId val="607039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39488"/>
        <c:crosses val="autoZero"/>
        <c:auto val="1"/>
        <c:lblAlgn val="ctr"/>
        <c:lblOffset val="100"/>
        <c:noMultiLvlLbl val="0"/>
      </c:catAx>
      <c:valAx>
        <c:axId val="60703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3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LGE_PS_Customers!$L$2</c:f>
          <c:strCache>
            <c:ptCount val="1"/>
            <c:pt idx="0">
              <c:v>LG&amp;E PS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LGE_PS_Customers!$D$2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LGE_PS_Customers!$C$3:$C$43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LGE_PS_Customers!$D$3:$D$18</c:f>
              <c:numCache>
                <c:formatCode>_(* #,##0_);_(* \(#,##0\);_(* "-"??_);_(@_)</c:formatCode>
                <c:ptCount val="16"/>
                <c:pt idx="0">
                  <c:v>3144.1666666666665</c:v>
                </c:pt>
                <c:pt idx="1">
                  <c:v>2981.0833333333335</c:v>
                </c:pt>
                <c:pt idx="2">
                  <c:v>2863</c:v>
                </c:pt>
                <c:pt idx="3">
                  <c:v>2845.1666666666665</c:v>
                </c:pt>
                <c:pt idx="4">
                  <c:v>2842.3333333333335</c:v>
                </c:pt>
                <c:pt idx="5">
                  <c:v>2861.75</c:v>
                </c:pt>
                <c:pt idx="6">
                  <c:v>2860.6666666666665</c:v>
                </c:pt>
                <c:pt idx="7">
                  <c:v>2874.6666666666665</c:v>
                </c:pt>
                <c:pt idx="8">
                  <c:v>2858.8333333333335</c:v>
                </c:pt>
                <c:pt idx="9">
                  <c:v>2854.25</c:v>
                </c:pt>
                <c:pt idx="10">
                  <c:v>2789.25</c:v>
                </c:pt>
                <c:pt idx="11">
                  <c:v>2700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47-4FB6-BFA0-2ECB1986358D}"/>
            </c:ext>
          </c:extLst>
        </c:ser>
        <c:ser>
          <c:idx val="1"/>
          <c:order val="1"/>
          <c:tx>
            <c:strRef>
              <c:f>LGE_PS_Customers!$E$2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LGE_PS_Customers!$C$3:$C$43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LGE_PS_Customers!$E$3:$E$16</c:f>
              <c:numCache>
                <c:formatCode>_(* #,##0_);_(* \(#,##0\);_(* "-"??_);_(@_)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47-4FB6-BFA0-2ECB1986358D}"/>
            </c:ext>
          </c:extLst>
        </c:ser>
        <c:ser>
          <c:idx val="2"/>
          <c:order val="2"/>
          <c:tx>
            <c:strRef>
              <c:f>LGE_PS_Customers!$G$2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LGE_PS_Customers!$C$3:$C$43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LGE_PS_Customers!$G$3:$G$43</c:f>
              <c:numCache>
                <c:formatCode>_(* #,##0_);_(* \(#,##0\);_(* "-"??_);_(@_)</c:formatCode>
                <c:ptCount val="41"/>
                <c:pt idx="11">
                  <c:v>2725.0644870299525</c:v>
                </c:pt>
                <c:pt idx="12">
                  <c:v>2720.6676813424078</c:v>
                </c:pt>
                <c:pt idx="13">
                  <c:v>2718.7389505827455</c:v>
                </c:pt>
                <c:pt idx="14">
                  <c:v>2716.8115871353707</c:v>
                </c:pt>
                <c:pt idx="15">
                  <c:v>2714.8855900309663</c:v>
                </c:pt>
                <c:pt idx="16">
                  <c:v>2712.9609583009096</c:v>
                </c:pt>
                <c:pt idx="17">
                  <c:v>2711.0376909772604</c:v>
                </c:pt>
                <c:pt idx="18">
                  <c:v>2709.1157870927673</c:v>
                </c:pt>
                <c:pt idx="19">
                  <c:v>2707.1952456808631</c:v>
                </c:pt>
                <c:pt idx="20">
                  <c:v>2705.2760657756658</c:v>
                </c:pt>
                <c:pt idx="21">
                  <c:v>2703.3582464119781</c:v>
                </c:pt>
                <c:pt idx="22">
                  <c:v>2701.4417866252888</c:v>
                </c:pt>
                <c:pt idx="23">
                  <c:v>2699.526685451769</c:v>
                </c:pt>
                <c:pt idx="24">
                  <c:v>2697.612941928272</c:v>
                </c:pt>
                <c:pt idx="25">
                  <c:v>2695.7005550923363</c:v>
                </c:pt>
                <c:pt idx="26">
                  <c:v>2693.7895239821796</c:v>
                </c:pt>
                <c:pt idx="27">
                  <c:v>2691.8798476367051</c:v>
                </c:pt>
                <c:pt idx="28">
                  <c:v>2689.9715250954946</c:v>
                </c:pt>
                <c:pt idx="29">
                  <c:v>2688.0645553988129</c:v>
                </c:pt>
                <c:pt idx="30">
                  <c:v>2686.1589375876015</c:v>
                </c:pt>
                <c:pt idx="31">
                  <c:v>2684.2546707034858</c:v>
                </c:pt>
                <c:pt idx="32">
                  <c:v>2682.3517537887678</c:v>
                </c:pt>
                <c:pt idx="33">
                  <c:v>2680.4501858864328</c:v>
                </c:pt>
                <c:pt idx="34">
                  <c:v>2678.5499660401379</c:v>
                </c:pt>
                <c:pt idx="35">
                  <c:v>2676.6510932942247</c:v>
                </c:pt>
                <c:pt idx="36">
                  <c:v>2674.7535666937065</c:v>
                </c:pt>
                <c:pt idx="37">
                  <c:v>2672.8573852842774</c:v>
                </c:pt>
                <c:pt idx="38">
                  <c:v>2670.9625481123085</c:v>
                </c:pt>
                <c:pt idx="39">
                  <c:v>2669.0690542248435</c:v>
                </c:pt>
                <c:pt idx="40">
                  <c:v>2667.1769026696038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47-4FB6-BFA0-2ECB1986358D}"/>
            </c:ext>
          </c:extLst>
        </c:ser>
        <c:ser>
          <c:idx val="3"/>
          <c:order val="3"/>
          <c:tx>
            <c:strRef>
              <c:f>LGE_PS_Customers!$H$2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LGE_PS_Customers!$C$3:$C$43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LGE_PS_Customers!$H$3:$H$43</c:f>
              <c:numCache>
                <c:formatCode>_(* #,##0_);_(* \(#,##0\);_(* "-"??_);_(@_)</c:formatCode>
                <c:ptCount val="41"/>
                <c:pt idx="10">
                  <c:v>2809.8199854342342</c:v>
                </c:pt>
                <c:pt idx="11">
                  <c:v>2786.980714827303</c:v>
                </c:pt>
                <c:pt idx="12">
                  <c:v>2780.4638019994613</c:v>
                </c:pt>
                <c:pt idx="13">
                  <c:v>2781.7584430391685</c:v>
                </c:pt>
                <c:pt idx="14">
                  <c:v>2786.3009842726738</c:v>
                </c:pt>
                <c:pt idx="15">
                  <c:v>2791.3448168323021</c:v>
                </c:pt>
                <c:pt idx="16">
                  <c:v>2794.9374732834235</c:v>
                </c:pt>
                <c:pt idx="17">
                  <c:v>2796.2567771639806</c:v>
                </c:pt>
                <c:pt idx="18">
                  <c:v>2795.2653197853206</c:v>
                </c:pt>
                <c:pt idx="19">
                  <c:v>2792.337284794155</c:v>
                </c:pt>
                <c:pt idx="20">
                  <c:v>2787.9804571105092</c:v>
                </c:pt>
                <c:pt idx="21">
                  <c:v>2783.0315461648966</c:v>
                </c:pt>
                <c:pt idx="22">
                  <c:v>2778.1968737322181</c:v>
                </c:pt>
                <c:pt idx="23">
                  <c:v>2773.3773447707181</c:v>
                </c:pt>
                <c:pt idx="24">
                  <c:v>2768.3884369148486</c:v>
                </c:pt>
                <c:pt idx="25">
                  <c:v>2763.2030997171669</c:v>
                </c:pt>
                <c:pt idx="26">
                  <c:v>2757.954173101175</c:v>
                </c:pt>
                <c:pt idx="27">
                  <c:v>2752.7395473869192</c:v>
                </c:pt>
                <c:pt idx="28">
                  <c:v>2747.6574979886923</c:v>
                </c:pt>
                <c:pt idx="29">
                  <c:v>2742.6221924274519</c:v>
                </c:pt>
                <c:pt idx="30">
                  <c:v>2737.6964476395833</c:v>
                </c:pt>
                <c:pt idx="31">
                  <c:v>2732.8084222606717</c:v>
                </c:pt>
                <c:pt idx="32">
                  <c:v>2727.84566103823</c:v>
                </c:pt>
                <c:pt idx="33">
                  <c:v>2722.8769535646079</c:v>
                </c:pt>
                <c:pt idx="34">
                  <c:v>2717.9606056363482</c:v>
                </c:pt>
                <c:pt idx="35">
                  <c:v>2713.1261803377565</c:v>
                </c:pt>
                <c:pt idx="36">
                  <c:v>2708.3877213287378</c:v>
                </c:pt>
                <c:pt idx="37">
                  <c:v>2703.736838435259</c:v>
                </c:pt>
                <c:pt idx="38">
                  <c:v>2699.1757756304655</c:v>
                </c:pt>
                <c:pt idx="39">
                  <c:v>2694.657734967579</c:v>
                </c:pt>
                <c:pt idx="40">
                  <c:v>2690.1574378962223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47-4FB6-BFA0-2ECB19863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039096"/>
        <c:axId val="607039488"/>
      </c:lineChart>
      <c:scatterChart>
        <c:scatterStyle val="lineMarker"/>
        <c:varyColors val="0"/>
        <c:ser>
          <c:idx val="4"/>
          <c:order val="4"/>
          <c:tx>
            <c:strRef>
              <c:f>LGE_PS_Customers!$I$2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LGE_PS_Customers!$I$3:$I$15</c:f>
              <c:numCache>
                <c:formatCode>_(* #,##0_);_(* \(#,##0\);_(* "-"??_);_(@_)</c:formatCode>
                <c:ptCount val="13"/>
                <c:pt idx="12">
                  <c:v>2639.3478202453357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47-4FB6-BFA0-2ECB1986358D}"/>
            </c:ext>
          </c:extLst>
        </c:ser>
        <c:ser>
          <c:idx val="5"/>
          <c:order val="5"/>
          <c:tx>
            <c:strRef>
              <c:f>LGE_PS_Customers!$J$2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LGE_PS_Customers!$J$3:$J$15</c:f>
              <c:numCache>
                <c:formatCode>_(* #,##0_);_(* \(#,##0\);_(* "-"??_);_(@_)</c:formatCode>
                <c:ptCount val="13"/>
                <c:pt idx="12">
                  <c:v>2639.3478202453357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47-4FB6-BFA0-2ECB1986358D}"/>
            </c:ext>
          </c:extLst>
        </c:ser>
        <c:ser>
          <c:idx val="6"/>
          <c:order val="6"/>
          <c:tx>
            <c:strRef>
              <c:f>LGE_PS_Customers!$F$2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LGE_PS_Customers!$F$3:$F$43</c:f>
              <c:numCache>
                <c:formatCode>_(* #,##0_);_(* \(#,##0\);_(* "-"??_);_(@_)</c:formatCode>
                <c:ptCount val="41"/>
                <c:pt idx="12">
                  <c:v>2639.3333333333335</c:v>
                </c:pt>
                <c:pt idx="13">
                  <c:v>2608.3333333333335</c:v>
                </c:pt>
                <c:pt idx="14">
                  <c:v>2588</c:v>
                </c:pt>
                <c:pt idx="15">
                  <c:v>2572.5833333333335</c:v>
                </c:pt>
                <c:pt idx="16">
                  <c:v>2558</c:v>
                </c:pt>
                <c:pt idx="17">
                  <c:v>2539.5833333333335</c:v>
                </c:pt>
                <c:pt idx="18">
                  <c:v>2527.9166666666665</c:v>
                </c:pt>
                <c:pt idx="19">
                  <c:v>2520.3333333333335</c:v>
                </c:pt>
                <c:pt idx="20">
                  <c:v>2512.6666666666665</c:v>
                </c:pt>
                <c:pt idx="21">
                  <c:v>2505.4166666666665</c:v>
                </c:pt>
                <c:pt idx="22">
                  <c:v>2498.6666666666665</c:v>
                </c:pt>
                <c:pt idx="23">
                  <c:v>2492.25</c:v>
                </c:pt>
                <c:pt idx="24">
                  <c:v>2485.75</c:v>
                </c:pt>
                <c:pt idx="25">
                  <c:v>2479.3333333333335</c:v>
                </c:pt>
                <c:pt idx="26">
                  <c:v>2473</c:v>
                </c:pt>
                <c:pt idx="27">
                  <c:v>2467</c:v>
                </c:pt>
                <c:pt idx="28">
                  <c:v>2460.75</c:v>
                </c:pt>
                <c:pt idx="29">
                  <c:v>2454.5</c:v>
                </c:pt>
                <c:pt idx="30">
                  <c:v>2448.25</c:v>
                </c:pt>
                <c:pt idx="31">
                  <c:v>2442</c:v>
                </c:pt>
                <c:pt idx="32">
                  <c:v>2436</c:v>
                </c:pt>
                <c:pt idx="33">
                  <c:v>2430</c:v>
                </c:pt>
                <c:pt idx="34">
                  <c:v>2424.0833333333335</c:v>
                </c:pt>
                <c:pt idx="35">
                  <c:v>2418.4166666666665</c:v>
                </c:pt>
                <c:pt idx="36">
                  <c:v>2412</c:v>
                </c:pt>
                <c:pt idx="37">
                  <c:v>2405.75</c:v>
                </c:pt>
                <c:pt idx="38">
                  <c:v>2399.25</c:v>
                </c:pt>
                <c:pt idx="39">
                  <c:v>2392.75</c:v>
                </c:pt>
                <c:pt idx="40">
                  <c:v>2386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47-4FB6-BFA0-2ECB19863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039096"/>
        <c:axId val="607039488"/>
      </c:scatterChart>
      <c:catAx>
        <c:axId val="607039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39488"/>
        <c:crosses val="autoZero"/>
        <c:auto val="1"/>
        <c:lblAlgn val="ctr"/>
        <c:lblOffset val="100"/>
        <c:noMultiLvlLbl val="0"/>
      </c:catAx>
      <c:valAx>
        <c:axId val="60703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39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LGE_TOD_Customers!$L$2</c:f>
          <c:strCache>
            <c:ptCount val="1"/>
            <c:pt idx="0">
              <c:v>LG&amp;E TOD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LGE_TOD_Customers!$D$2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LGE_TOD_Customers!$D$3:$D$18</c:f>
              <c:numCache>
                <c:formatCode>_(* #,##0_);_(* \(#,##0\);_(* "-"??_);_(@_)</c:formatCode>
                <c:ptCount val="16"/>
                <c:pt idx="0">
                  <c:v>107.5</c:v>
                </c:pt>
                <c:pt idx="1">
                  <c:v>132.58333333333334</c:v>
                </c:pt>
                <c:pt idx="2">
                  <c:v>175.75</c:v>
                </c:pt>
                <c:pt idx="3">
                  <c:v>213</c:v>
                </c:pt>
                <c:pt idx="4">
                  <c:v>295.75</c:v>
                </c:pt>
                <c:pt idx="5">
                  <c:v>347.66666666666669</c:v>
                </c:pt>
                <c:pt idx="6">
                  <c:v>375.58333333333331</c:v>
                </c:pt>
                <c:pt idx="7">
                  <c:v>392.41666666666669</c:v>
                </c:pt>
                <c:pt idx="8">
                  <c:v>443.83333333333331</c:v>
                </c:pt>
                <c:pt idx="9">
                  <c:v>472.33333333333331</c:v>
                </c:pt>
                <c:pt idx="10">
                  <c:v>506.41666666666669</c:v>
                </c:pt>
                <c:pt idx="11">
                  <c:v>510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F9-4F3D-9A8D-9E31F6C9C3FE}"/>
            </c:ext>
          </c:extLst>
        </c:ser>
        <c:ser>
          <c:idx val="1"/>
          <c:order val="1"/>
          <c:tx>
            <c:strRef>
              <c:f>LGE_TOD_Customers!$E$2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LGE_TOD_Customers!$E$3:$E$16</c:f>
              <c:numCache>
                <c:formatCode>_(* #,##0_);_(* \(#,##0\);_(* "-"??_);_(@_)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F9-4F3D-9A8D-9E31F6C9C3FE}"/>
            </c:ext>
          </c:extLst>
        </c:ser>
        <c:ser>
          <c:idx val="2"/>
          <c:order val="2"/>
          <c:tx>
            <c:strRef>
              <c:f>LGE_TOD_Customers!$G$2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LGE_TOD_Customers!$G$3:$G$23</c:f>
              <c:numCache>
                <c:formatCode>_(* #,##0_);_(* \(#,##0\);_(* "-"??_);_(@_)</c:formatCode>
                <c:ptCount val="21"/>
                <c:pt idx="11">
                  <c:v>519.48884630338046</c:v>
                </c:pt>
                <c:pt idx="12">
                  <c:v>549.9510686575926</c:v>
                </c:pt>
                <c:pt idx="13">
                  <c:v>577.84096608392031</c:v>
                </c:pt>
                <c:pt idx="14">
                  <c:v>599.979329531296</c:v>
                </c:pt>
                <c:pt idx="15">
                  <c:v>618.07274330236669</c:v>
                </c:pt>
                <c:pt idx="16">
                  <c:v>632.72612503242374</c:v>
                </c:pt>
                <c:pt idx="17">
                  <c:v>644.50747568940608</c:v>
                </c:pt>
                <c:pt idx="18">
                  <c:v>654.45629624056608</c:v>
                </c:pt>
                <c:pt idx="19">
                  <c:v>663.55750431913668</c:v>
                </c:pt>
                <c:pt idx="20">
                  <c:v>671.98293422433414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F9-4F3D-9A8D-9E31F6C9C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320632"/>
        <c:axId val="560321024"/>
      </c:lineChart>
      <c:scatterChart>
        <c:scatterStyle val="lineMarker"/>
        <c:varyColors val="0"/>
        <c:ser>
          <c:idx val="4"/>
          <c:order val="3"/>
          <c:tx>
            <c:strRef>
              <c:f>LGE_TOD_Customers!$I$2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LGE_TOD_Customers!$I$3:$I$15</c:f>
              <c:numCache>
                <c:formatCode>_(* #,##0_);_(* \(#,##0\);_(* "-"??_);_(@_)</c:formatCode>
                <c:ptCount val="13"/>
                <c:pt idx="12">
                  <c:v>519.18776308799772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F9-4F3D-9A8D-9E31F6C9C3FE}"/>
            </c:ext>
          </c:extLst>
        </c:ser>
        <c:ser>
          <c:idx val="5"/>
          <c:order val="4"/>
          <c:tx>
            <c:strRef>
              <c:f>LGE_TOD_Customers!$J$2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LGE_TOD_Customers!$J$3:$J$15</c:f>
              <c:numCache>
                <c:formatCode>_(* #,##0_);_(* \(#,##0\);_(* "-"??_);_(@_)</c:formatCode>
                <c:ptCount val="13"/>
                <c:pt idx="12">
                  <c:v>519.18776308799772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F9-4F3D-9A8D-9E31F6C9C3FE}"/>
            </c:ext>
          </c:extLst>
        </c:ser>
        <c:ser>
          <c:idx val="6"/>
          <c:order val="5"/>
          <c:tx>
            <c:strRef>
              <c:f>LGE_TOD_Customers!$F$2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LGE_TOD_Customers!$F$3:$F$23</c:f>
              <c:numCache>
                <c:formatCode>_(* #,##0_);_(* \(#,##0\);_(* "-"??_);_(@_)</c:formatCode>
                <c:ptCount val="21"/>
                <c:pt idx="12">
                  <c:v>519.25</c:v>
                </c:pt>
                <c:pt idx="13">
                  <c:v>529.5</c:v>
                </c:pt>
                <c:pt idx="14">
                  <c:v>540.5</c:v>
                </c:pt>
                <c:pt idx="15">
                  <c:v>551.5</c:v>
                </c:pt>
                <c:pt idx="16">
                  <c:v>563.33333333333337</c:v>
                </c:pt>
                <c:pt idx="17">
                  <c:v>578.66666666666663</c:v>
                </c:pt>
                <c:pt idx="18">
                  <c:v>587.16666666666663</c:v>
                </c:pt>
                <c:pt idx="19">
                  <c:v>591.16666666666663</c:v>
                </c:pt>
                <c:pt idx="20">
                  <c:v>595.16666666666663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85-4327-956B-3AA7B3206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320632"/>
        <c:axId val="560321024"/>
      </c:scatterChart>
      <c:catAx>
        <c:axId val="560320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21024"/>
        <c:crosses val="autoZero"/>
        <c:auto val="1"/>
        <c:lblAlgn val="ctr"/>
        <c:lblOffset val="100"/>
        <c:noMultiLvlLbl val="0"/>
      </c:catAx>
      <c:valAx>
        <c:axId val="56032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20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LGE_TOD_Customers!$L$2</c:f>
          <c:strCache>
            <c:ptCount val="1"/>
            <c:pt idx="0">
              <c:v>LG&amp;E TOD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LGE_TOD_Customers!$D$2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LGE_TOD_Customers!$C$3:$C$43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LGE_TOD_Customers!$D$3:$D$18</c:f>
              <c:numCache>
                <c:formatCode>_(* #,##0_);_(* \(#,##0\);_(* "-"??_);_(@_)</c:formatCode>
                <c:ptCount val="16"/>
                <c:pt idx="0">
                  <c:v>107.5</c:v>
                </c:pt>
                <c:pt idx="1">
                  <c:v>132.58333333333334</c:v>
                </c:pt>
                <c:pt idx="2">
                  <c:v>175.75</c:v>
                </c:pt>
                <c:pt idx="3">
                  <c:v>213</c:v>
                </c:pt>
                <c:pt idx="4">
                  <c:v>295.75</c:v>
                </c:pt>
                <c:pt idx="5">
                  <c:v>347.66666666666669</c:v>
                </c:pt>
                <c:pt idx="6">
                  <c:v>375.58333333333331</c:v>
                </c:pt>
                <c:pt idx="7">
                  <c:v>392.41666666666669</c:v>
                </c:pt>
                <c:pt idx="8">
                  <c:v>443.83333333333331</c:v>
                </c:pt>
                <c:pt idx="9">
                  <c:v>472.33333333333331</c:v>
                </c:pt>
                <c:pt idx="10">
                  <c:v>506.41666666666669</c:v>
                </c:pt>
                <c:pt idx="11">
                  <c:v>510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92-439C-B390-6C4D96923E65}"/>
            </c:ext>
          </c:extLst>
        </c:ser>
        <c:ser>
          <c:idx val="1"/>
          <c:order val="1"/>
          <c:tx>
            <c:strRef>
              <c:f>LGE_TOD_Customers!$E$2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LGE_TOD_Customers!$C$3:$C$43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LGE_TOD_Customers!$E$3:$E$16</c:f>
              <c:numCache>
                <c:formatCode>_(* #,##0_);_(* \(#,##0\);_(* "-"??_);_(@_)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92-439C-B390-6C4D96923E65}"/>
            </c:ext>
          </c:extLst>
        </c:ser>
        <c:ser>
          <c:idx val="2"/>
          <c:order val="2"/>
          <c:tx>
            <c:strRef>
              <c:f>LGE_TOD_Customers!$G$2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LGE_TOD_Customers!$C$3:$C$43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LGE_TOD_Customers!$G$3:$G$43</c:f>
              <c:numCache>
                <c:formatCode>_(* #,##0_);_(* \(#,##0\);_(* "-"??_);_(@_)</c:formatCode>
                <c:ptCount val="41"/>
                <c:pt idx="11">
                  <c:v>519.48884630338046</c:v>
                </c:pt>
                <c:pt idx="12">
                  <c:v>549.9510686575926</c:v>
                </c:pt>
                <c:pt idx="13">
                  <c:v>577.84096608392031</c:v>
                </c:pt>
                <c:pt idx="14">
                  <c:v>599.979329531296</c:v>
                </c:pt>
                <c:pt idx="15">
                  <c:v>618.07274330236669</c:v>
                </c:pt>
                <c:pt idx="16">
                  <c:v>632.72612503242374</c:v>
                </c:pt>
                <c:pt idx="17">
                  <c:v>644.50747568940608</c:v>
                </c:pt>
                <c:pt idx="18">
                  <c:v>654.45629624056608</c:v>
                </c:pt>
                <c:pt idx="19">
                  <c:v>663.55750431913668</c:v>
                </c:pt>
                <c:pt idx="20">
                  <c:v>671.98293422433414</c:v>
                </c:pt>
                <c:pt idx="21">
                  <c:v>679.66433692135502</c:v>
                </c:pt>
                <c:pt idx="22">
                  <c:v>686.56046337471128</c:v>
                </c:pt>
                <c:pt idx="23">
                  <c:v>692.69264788156443</c:v>
                </c:pt>
                <c:pt idx="24">
                  <c:v>698.22347473839454</c:v>
                </c:pt>
                <c:pt idx="25">
                  <c:v>703.27002824099736</c:v>
                </c:pt>
                <c:pt idx="26">
                  <c:v>707.97697601782011</c:v>
                </c:pt>
                <c:pt idx="27">
                  <c:v>712.66523569662832</c:v>
                </c:pt>
                <c:pt idx="28">
                  <c:v>717.4898915711716</c:v>
                </c:pt>
                <c:pt idx="29">
                  <c:v>722.34411126785415</c:v>
                </c:pt>
                <c:pt idx="30">
                  <c:v>727.40664574573168</c:v>
                </c:pt>
                <c:pt idx="31">
                  <c:v>732.52907929651462</c:v>
                </c:pt>
                <c:pt idx="32">
                  <c:v>737.54874621123156</c:v>
                </c:pt>
                <c:pt idx="33">
                  <c:v>742.49331411356764</c:v>
                </c:pt>
                <c:pt idx="34">
                  <c:v>747.40111729319494</c:v>
                </c:pt>
                <c:pt idx="35">
                  <c:v>752.3166567057757</c:v>
                </c:pt>
                <c:pt idx="36">
                  <c:v>757.30134997296011</c:v>
                </c:pt>
                <c:pt idx="37">
                  <c:v>762.47428138238899</c:v>
                </c:pt>
                <c:pt idx="38">
                  <c:v>767.89061855435864</c:v>
                </c:pt>
                <c:pt idx="39">
                  <c:v>773.4775291084901</c:v>
                </c:pt>
                <c:pt idx="40">
                  <c:v>779.28351399706298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92-439C-B390-6C4D96923E65}"/>
            </c:ext>
          </c:extLst>
        </c:ser>
        <c:ser>
          <c:idx val="3"/>
          <c:order val="3"/>
          <c:tx>
            <c:strRef>
              <c:f>LGE_TOD_Customers!$H$2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LGE_TOD_Customers!$C$3:$C$43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LGE_TOD_Customers!$H$3:$H$43</c:f>
              <c:numCache>
                <c:formatCode>_(* #,##0_);_(* \(#,##0\);_(* "-"??_);_(@_)</c:formatCode>
                <c:ptCount val="41"/>
                <c:pt idx="10">
                  <c:v>495.60126456576552</c:v>
                </c:pt>
                <c:pt idx="11">
                  <c:v>501.24253517269716</c:v>
                </c:pt>
                <c:pt idx="12">
                  <c:v>509.28303133387209</c:v>
                </c:pt>
                <c:pt idx="13">
                  <c:v>518.76389029416475</c:v>
                </c:pt>
                <c:pt idx="14">
                  <c:v>528.89734906065928</c:v>
                </c:pt>
                <c:pt idx="15">
                  <c:v>539.1858498343646</c:v>
                </c:pt>
                <c:pt idx="16">
                  <c:v>549.25111004990958</c:v>
                </c:pt>
                <c:pt idx="17">
                  <c:v>558.91472283601968</c:v>
                </c:pt>
                <c:pt idx="18">
                  <c:v>568.14634688134618</c:v>
                </c:pt>
                <c:pt idx="19">
                  <c:v>576.99996520584477</c:v>
                </c:pt>
                <c:pt idx="20">
                  <c:v>585.56262622282475</c:v>
                </c:pt>
                <c:pt idx="21">
                  <c:v>593.99828716843672</c:v>
                </c:pt>
                <c:pt idx="22">
                  <c:v>602.45379293444864</c:v>
                </c:pt>
                <c:pt idx="23">
                  <c:v>610.90823856261568</c:v>
                </c:pt>
                <c:pt idx="24">
                  <c:v>619.32039641848451</c:v>
                </c:pt>
                <c:pt idx="25">
                  <c:v>627.68231694949964</c:v>
                </c:pt>
                <c:pt idx="26">
                  <c:v>636.02249356549191</c:v>
                </c:pt>
                <c:pt idx="27">
                  <c:v>644.36303594641436</c:v>
                </c:pt>
                <c:pt idx="28">
                  <c:v>652.72750201130816</c:v>
                </c:pt>
                <c:pt idx="29">
                  <c:v>661.09639090588144</c:v>
                </c:pt>
                <c:pt idx="30">
                  <c:v>669.48555236041636</c:v>
                </c:pt>
                <c:pt idx="31">
                  <c:v>677.87799440599497</c:v>
                </c:pt>
                <c:pt idx="32">
                  <c:v>686.24583896177023</c:v>
                </c:pt>
                <c:pt idx="33">
                  <c:v>694.60571310205887</c:v>
                </c:pt>
                <c:pt idx="34">
                  <c:v>702.97247769698504</c:v>
                </c:pt>
                <c:pt idx="35">
                  <c:v>711.35431966224314</c:v>
                </c:pt>
                <c:pt idx="36">
                  <c:v>719.75569533792839</c:v>
                </c:pt>
                <c:pt idx="37">
                  <c:v>728.1752448980742</c:v>
                </c:pt>
                <c:pt idx="38">
                  <c:v>736.6143910362016</c:v>
                </c:pt>
                <c:pt idx="39">
                  <c:v>745.06101503242144</c:v>
                </c:pt>
                <c:pt idx="40">
                  <c:v>753.50839543711118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92-439C-B390-6C4D96923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320632"/>
        <c:axId val="560321024"/>
      </c:lineChart>
      <c:scatterChart>
        <c:scatterStyle val="lineMarker"/>
        <c:varyColors val="0"/>
        <c:ser>
          <c:idx val="4"/>
          <c:order val="4"/>
          <c:tx>
            <c:strRef>
              <c:f>LGE_TOD_Customers!$I$2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LGE_TOD_Customers!$I$3:$I$15</c:f>
              <c:numCache>
                <c:formatCode>_(* #,##0_);_(* \(#,##0\);_(* "-"??_);_(@_)</c:formatCode>
                <c:ptCount val="13"/>
                <c:pt idx="12">
                  <c:v>519.18776308799772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92-439C-B390-6C4D96923E65}"/>
            </c:ext>
          </c:extLst>
        </c:ser>
        <c:ser>
          <c:idx val="5"/>
          <c:order val="5"/>
          <c:tx>
            <c:strRef>
              <c:f>LGE_TOD_Customers!$J$2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LGE_TOD_Customers!$J$3:$J$15</c:f>
              <c:numCache>
                <c:formatCode>_(* #,##0_);_(* \(#,##0\);_(* "-"??_);_(@_)</c:formatCode>
                <c:ptCount val="13"/>
                <c:pt idx="12">
                  <c:v>519.18776308799772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92-439C-B390-6C4D96923E65}"/>
            </c:ext>
          </c:extLst>
        </c:ser>
        <c:ser>
          <c:idx val="6"/>
          <c:order val="6"/>
          <c:tx>
            <c:strRef>
              <c:f>LGE_TOD_Customers!$F$2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LGE_TOD_Customers!$F$3:$F$43</c:f>
              <c:numCache>
                <c:formatCode>_(* #,##0_);_(* \(#,##0\);_(* "-"??_);_(@_)</c:formatCode>
                <c:ptCount val="41"/>
                <c:pt idx="12">
                  <c:v>519.25</c:v>
                </c:pt>
                <c:pt idx="13">
                  <c:v>529.5</c:v>
                </c:pt>
                <c:pt idx="14">
                  <c:v>540.5</c:v>
                </c:pt>
                <c:pt idx="15">
                  <c:v>551.5</c:v>
                </c:pt>
                <c:pt idx="16">
                  <c:v>563.33333333333337</c:v>
                </c:pt>
                <c:pt idx="17">
                  <c:v>578.66666666666663</c:v>
                </c:pt>
                <c:pt idx="18">
                  <c:v>587.16666666666663</c:v>
                </c:pt>
                <c:pt idx="19">
                  <c:v>591.16666666666663</c:v>
                </c:pt>
                <c:pt idx="20">
                  <c:v>595.16666666666663</c:v>
                </c:pt>
                <c:pt idx="21">
                  <c:v>599.16666666666663</c:v>
                </c:pt>
                <c:pt idx="22">
                  <c:v>603.16666666666663</c:v>
                </c:pt>
                <c:pt idx="23">
                  <c:v>607.41666666666663</c:v>
                </c:pt>
                <c:pt idx="24">
                  <c:v>611.58333333333337</c:v>
                </c:pt>
                <c:pt idx="25">
                  <c:v>615.83333333333337</c:v>
                </c:pt>
                <c:pt idx="26">
                  <c:v>620.08333333333337</c:v>
                </c:pt>
                <c:pt idx="27">
                  <c:v>624.25</c:v>
                </c:pt>
                <c:pt idx="28">
                  <c:v>628.5</c:v>
                </c:pt>
                <c:pt idx="29">
                  <c:v>632.83333333333337</c:v>
                </c:pt>
                <c:pt idx="30">
                  <c:v>637</c:v>
                </c:pt>
                <c:pt idx="31">
                  <c:v>641.16666666666663</c:v>
                </c:pt>
                <c:pt idx="32">
                  <c:v>645.41666666666663</c:v>
                </c:pt>
                <c:pt idx="33">
                  <c:v>649.75</c:v>
                </c:pt>
                <c:pt idx="34">
                  <c:v>654</c:v>
                </c:pt>
                <c:pt idx="35">
                  <c:v>658.25</c:v>
                </c:pt>
                <c:pt idx="36">
                  <c:v>662.5</c:v>
                </c:pt>
                <c:pt idx="37">
                  <c:v>666.5</c:v>
                </c:pt>
                <c:pt idx="38">
                  <c:v>670.66666666666663</c:v>
                </c:pt>
                <c:pt idx="39">
                  <c:v>674.83333333333337</c:v>
                </c:pt>
                <c:pt idx="40">
                  <c:v>678.83333333333337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92-439C-B390-6C4D96923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320632"/>
        <c:axId val="560321024"/>
      </c:scatterChart>
      <c:catAx>
        <c:axId val="560320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21024"/>
        <c:crosses val="autoZero"/>
        <c:auto val="1"/>
        <c:lblAlgn val="ctr"/>
        <c:lblOffset val="100"/>
        <c:noMultiLvlLbl val="0"/>
      </c:catAx>
      <c:valAx>
        <c:axId val="56032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20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LGE_Sec_Customers!$L$2</c:f>
          <c:strCache>
            <c:ptCount val="1"/>
            <c:pt idx="0">
              <c:v>LG&amp;E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491154313675398E-2"/>
          <c:y val="0.11916465863453815"/>
          <c:w val="0.90087659396557729"/>
          <c:h val="0.66855137083768146"/>
        </c:manualLayout>
      </c:layout>
      <c:lineChart>
        <c:grouping val="standard"/>
        <c:varyColors val="0"/>
        <c:ser>
          <c:idx val="1"/>
          <c:order val="0"/>
          <c:tx>
            <c:strRef>
              <c:f>LGE_Sec_Customers!$D$2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LGE_Sec_Customers!$D$3:$D$19</c:f>
              <c:numCache>
                <c:formatCode>_(* #,##0_);_(* \(#,##0\);_(* "-"??_);_(@_)</c:formatCode>
                <c:ptCount val="17"/>
                <c:pt idx="0">
                  <c:v>3251.6666666666665</c:v>
                </c:pt>
                <c:pt idx="1">
                  <c:v>3113.666666666667</c:v>
                </c:pt>
                <c:pt idx="2">
                  <c:v>3038.75</c:v>
                </c:pt>
                <c:pt idx="3">
                  <c:v>3058.1666666666665</c:v>
                </c:pt>
                <c:pt idx="4">
                  <c:v>3138.0833333333335</c:v>
                </c:pt>
                <c:pt idx="5">
                  <c:v>3209.4166666666665</c:v>
                </c:pt>
                <c:pt idx="6">
                  <c:v>3236.25</c:v>
                </c:pt>
                <c:pt idx="7">
                  <c:v>3267.083333333333</c:v>
                </c:pt>
                <c:pt idx="8">
                  <c:v>3302.666666666667</c:v>
                </c:pt>
                <c:pt idx="9">
                  <c:v>3326.5833333333335</c:v>
                </c:pt>
                <c:pt idx="10">
                  <c:v>3295.6666666666665</c:v>
                </c:pt>
                <c:pt idx="11">
                  <c:v>3210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81-494E-9A1F-92F79B762019}"/>
            </c:ext>
          </c:extLst>
        </c:ser>
        <c:ser>
          <c:idx val="2"/>
          <c:order val="1"/>
          <c:tx>
            <c:strRef>
              <c:f>LGE_Sec_Customers!$E$2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LGE_Sec_Customers!$E$3:$E$19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81-494E-9A1F-92F79B762019}"/>
            </c:ext>
          </c:extLst>
        </c:ser>
        <c:ser>
          <c:idx val="3"/>
          <c:order val="2"/>
          <c:tx>
            <c:strRef>
              <c:f>LGE_Sec_Customers!$F$2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FF0000">
                  <a:alpha val="4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LGE_Sec_Customers!$C$3:$C$23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LGE_Sec_Customers!$F$3:$F$23</c:f>
              <c:numCache>
                <c:formatCode>_(* #,##0_);_(* \(#,##0\);_(* "-"??_);_(@_)</c:formatCode>
                <c:ptCount val="21"/>
                <c:pt idx="12">
                  <c:v>3158.5833333333335</c:v>
                </c:pt>
                <c:pt idx="13">
                  <c:v>3137.8333333333335</c:v>
                </c:pt>
                <c:pt idx="14">
                  <c:v>3128.5</c:v>
                </c:pt>
                <c:pt idx="15">
                  <c:v>3124.0833333333335</c:v>
                </c:pt>
                <c:pt idx="16">
                  <c:v>3121.3333333333335</c:v>
                </c:pt>
                <c:pt idx="17">
                  <c:v>3118.25</c:v>
                </c:pt>
                <c:pt idx="18">
                  <c:v>3115.083333333333</c:v>
                </c:pt>
                <c:pt idx="19">
                  <c:v>3111.5</c:v>
                </c:pt>
                <c:pt idx="20">
                  <c:v>3107.833333333333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81-494E-9A1F-92F79B762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321808"/>
        <c:axId val="560322200"/>
      </c:lineChart>
      <c:scatterChart>
        <c:scatterStyle val="lineMarker"/>
        <c:varyColors val="0"/>
        <c:ser>
          <c:idx val="4"/>
          <c:order val="3"/>
          <c:tx>
            <c:strRef>
              <c:f>LGE_Sec_Customers!$G$2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LGE_Sec_Customers!$G$3:$G$23</c:f>
              <c:numCache>
                <c:formatCode>_(* #,##0_);_(* \(#,##0\);_(* "-"??_);_(@_)</c:formatCode>
                <c:ptCount val="21"/>
                <c:pt idx="11">
                  <c:v>3244.5533333333328</c:v>
                </c:pt>
                <c:pt idx="12">
                  <c:v>3270.6187500000005</c:v>
                </c:pt>
                <c:pt idx="13">
                  <c:v>3296.5799166666657</c:v>
                </c:pt>
                <c:pt idx="14">
                  <c:v>3316.7909166666668</c:v>
                </c:pt>
                <c:pt idx="15">
                  <c:v>3332.958333333333</c:v>
                </c:pt>
                <c:pt idx="16">
                  <c:v>3345.6870833333332</c:v>
                </c:pt>
                <c:pt idx="17">
                  <c:v>3355.5451666666663</c:v>
                </c:pt>
                <c:pt idx="18">
                  <c:v>3363.5720833333335</c:v>
                </c:pt>
                <c:pt idx="19">
                  <c:v>3370.7527499999997</c:v>
                </c:pt>
                <c:pt idx="20">
                  <c:v>3377.259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81-494E-9A1F-92F79B762019}"/>
            </c:ext>
          </c:extLst>
        </c:ser>
        <c:ser>
          <c:idx val="6"/>
          <c:order val="5"/>
          <c:tx>
            <c:strRef>
              <c:f>LGE_Sec_Customers!$I$2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LGE_Sec_Customers!$I$3:$I$19</c:f>
              <c:numCache>
                <c:formatCode>_(* #,##0_);_(* \(#,##0\);_(* "-"??_);_(@_)</c:formatCode>
                <c:ptCount val="17"/>
                <c:pt idx="12">
                  <c:v>3158.5355833333333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A3-4802-A12F-18FF370B4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321808"/>
        <c:axId val="560322200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4"/>
                <c:tx>
                  <c:strRef>
                    <c:extLst>
                      <c:ext uri="{02D57815-91ED-43cb-92C2-25804820EDAC}">
                        <c15:formulaRef>
                          <c15:sqref>LGE_Sec_Customers!$H$2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LGE_Sec_Customers!$H$3:$H$19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3349.9159166666673</c:v>
                      </c:pt>
                      <c:pt idx="10">
                        <c:v>3376.6778333333332</c:v>
                      </c:pt>
                      <c:pt idx="11">
                        <c:v>3398.8608333333336</c:v>
                      </c:pt>
                      <c:pt idx="12">
                        <c:v>3417.0404166666663</c:v>
                      </c:pt>
                      <c:pt idx="13">
                        <c:v>3431.8405000000002</c:v>
                      </c:pt>
                      <c:pt idx="14">
                        <c:v>3443.1030833333334</c:v>
                      </c:pt>
                      <c:pt idx="15">
                        <c:v>3451.9304999999995</c:v>
                      </c:pt>
                      <c:pt idx="16">
                        <c:v>3459.8783333333326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6F81-494E-9A1F-92F79B762019}"/>
                  </c:ext>
                </c:extLst>
              </c15:ser>
            </c15:filteredScatterSeries>
            <c15:filteredScatte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LGE_Sec_Customers!$J$2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LGE_Sec_Customers!$C$3:$C$19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LGE_Sec_Customers!$J$3:$J$19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3158.5355833333333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5A3-4802-A12F-18FF370B40C4}"/>
                  </c:ext>
                </c:extLst>
              </c15:ser>
            </c15:filteredScatterSeries>
          </c:ext>
        </c:extLst>
      </c:scatterChart>
      <c:catAx>
        <c:axId val="56032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22200"/>
        <c:crosses val="autoZero"/>
        <c:auto val="1"/>
        <c:lblAlgn val="ctr"/>
        <c:lblOffset val="100"/>
        <c:noMultiLvlLbl val="0"/>
      </c:catAx>
      <c:valAx>
        <c:axId val="560322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2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LGE_Sec_Customers!$L$2</c:f>
          <c:strCache>
            <c:ptCount val="1"/>
            <c:pt idx="0">
              <c:v>LG&amp;E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7491154313675398E-2"/>
          <c:y val="0.11916465863453815"/>
          <c:w val="0.90087659396557729"/>
          <c:h val="0.66855137083768146"/>
        </c:manualLayout>
      </c:layout>
      <c:lineChart>
        <c:grouping val="standard"/>
        <c:varyColors val="0"/>
        <c:ser>
          <c:idx val="1"/>
          <c:order val="0"/>
          <c:tx>
            <c:strRef>
              <c:f>LGE_Sec_Customers!$D$2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LGE_Sec_Customers!$D$3:$D$18</c:f>
              <c:numCache>
                <c:formatCode>_(* #,##0_);_(* \(#,##0\);_(* "-"??_);_(@_)</c:formatCode>
                <c:ptCount val="16"/>
                <c:pt idx="0">
                  <c:v>3251.6666666666665</c:v>
                </c:pt>
                <c:pt idx="1">
                  <c:v>3113.666666666667</c:v>
                </c:pt>
                <c:pt idx="2">
                  <c:v>3038.75</c:v>
                </c:pt>
                <c:pt idx="3">
                  <c:v>3058.1666666666665</c:v>
                </c:pt>
                <c:pt idx="4">
                  <c:v>3138.0833333333335</c:v>
                </c:pt>
                <c:pt idx="5">
                  <c:v>3209.4166666666665</c:v>
                </c:pt>
                <c:pt idx="6">
                  <c:v>3236.25</c:v>
                </c:pt>
                <c:pt idx="7">
                  <c:v>3267.083333333333</c:v>
                </c:pt>
                <c:pt idx="8">
                  <c:v>3302.666666666667</c:v>
                </c:pt>
                <c:pt idx="9">
                  <c:v>3326.5833333333335</c:v>
                </c:pt>
                <c:pt idx="10">
                  <c:v>3295.6666666666665</c:v>
                </c:pt>
                <c:pt idx="11">
                  <c:v>3210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44-48A6-B6C4-0022EB1E5D3E}"/>
            </c:ext>
          </c:extLst>
        </c:ser>
        <c:ser>
          <c:idx val="2"/>
          <c:order val="1"/>
          <c:tx>
            <c:strRef>
              <c:f>LGE_Sec_Customers!$E$2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LGE_Sec_Customers!$E$3:$E$18</c:f>
              <c:numCache>
                <c:formatCode>_(* #,##0_);_(* \(#,##0\);_(* "-"??_);_(@_)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44-48A6-B6C4-0022EB1E5D3E}"/>
            </c:ext>
          </c:extLst>
        </c:ser>
        <c:ser>
          <c:idx val="3"/>
          <c:order val="2"/>
          <c:tx>
            <c:strRef>
              <c:f>LGE_Sec_Customers!$F$2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LGE_Sec_Customers!$C$3:$C$43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LGE_Sec_Customers!$F$3:$F$43</c:f>
              <c:numCache>
                <c:formatCode>_(* #,##0_);_(* \(#,##0\);_(* "-"??_);_(@_)</c:formatCode>
                <c:ptCount val="41"/>
                <c:pt idx="12">
                  <c:v>3158.5833333333335</c:v>
                </c:pt>
                <c:pt idx="13">
                  <c:v>3137.8333333333335</c:v>
                </c:pt>
                <c:pt idx="14">
                  <c:v>3128.5</c:v>
                </c:pt>
                <c:pt idx="15">
                  <c:v>3124.0833333333335</c:v>
                </c:pt>
                <c:pt idx="16">
                  <c:v>3121.3333333333335</c:v>
                </c:pt>
                <c:pt idx="17">
                  <c:v>3118.25</c:v>
                </c:pt>
                <c:pt idx="18">
                  <c:v>3115.083333333333</c:v>
                </c:pt>
                <c:pt idx="19">
                  <c:v>3111.5</c:v>
                </c:pt>
                <c:pt idx="20">
                  <c:v>3107.833333333333</c:v>
                </c:pt>
                <c:pt idx="21">
                  <c:v>3104.583333333333</c:v>
                </c:pt>
                <c:pt idx="22">
                  <c:v>3101.833333333333</c:v>
                </c:pt>
                <c:pt idx="23">
                  <c:v>3099.6666666666665</c:v>
                </c:pt>
                <c:pt idx="24">
                  <c:v>3097.3333333333335</c:v>
                </c:pt>
                <c:pt idx="25">
                  <c:v>3095.166666666667</c:v>
                </c:pt>
                <c:pt idx="26">
                  <c:v>3093.0833333333335</c:v>
                </c:pt>
                <c:pt idx="27">
                  <c:v>3091.25</c:v>
                </c:pt>
                <c:pt idx="28">
                  <c:v>3089.25</c:v>
                </c:pt>
                <c:pt idx="29">
                  <c:v>3087.3333333333335</c:v>
                </c:pt>
                <c:pt idx="30">
                  <c:v>3085.25</c:v>
                </c:pt>
                <c:pt idx="31">
                  <c:v>3083.1666666666665</c:v>
                </c:pt>
                <c:pt idx="32">
                  <c:v>3081.4166666666665</c:v>
                </c:pt>
                <c:pt idx="33">
                  <c:v>3079.75</c:v>
                </c:pt>
                <c:pt idx="34">
                  <c:v>3078.0833333333335</c:v>
                </c:pt>
                <c:pt idx="35">
                  <c:v>3076.6666666666665</c:v>
                </c:pt>
                <c:pt idx="36">
                  <c:v>3074.5</c:v>
                </c:pt>
                <c:pt idx="37">
                  <c:v>3072.25</c:v>
                </c:pt>
                <c:pt idx="38">
                  <c:v>3069.9166666666665</c:v>
                </c:pt>
                <c:pt idx="39">
                  <c:v>3067.5833333333335</c:v>
                </c:pt>
                <c:pt idx="40">
                  <c:v>3064.8333333333335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44-48A6-B6C4-0022EB1E5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321808"/>
        <c:axId val="560322200"/>
      </c:lineChart>
      <c:scatterChart>
        <c:scatterStyle val="lineMarker"/>
        <c:varyColors val="0"/>
        <c:ser>
          <c:idx val="4"/>
          <c:order val="3"/>
          <c:tx>
            <c:strRef>
              <c:f>LGE_Sec_Customers!$G$2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LGE_Sec_Customers!$G$3:$G$43</c:f>
              <c:numCache>
                <c:formatCode>_(* #,##0_);_(* \(#,##0\);_(* "-"??_);_(@_)</c:formatCode>
                <c:ptCount val="41"/>
                <c:pt idx="11">
                  <c:v>3244.5533333333328</c:v>
                </c:pt>
                <c:pt idx="12">
                  <c:v>3270.6187500000005</c:v>
                </c:pt>
                <c:pt idx="13">
                  <c:v>3296.5799166666657</c:v>
                </c:pt>
                <c:pt idx="14">
                  <c:v>3316.7909166666668</c:v>
                </c:pt>
                <c:pt idx="15">
                  <c:v>3332.958333333333</c:v>
                </c:pt>
                <c:pt idx="16">
                  <c:v>3345.6870833333332</c:v>
                </c:pt>
                <c:pt idx="17">
                  <c:v>3355.5451666666663</c:v>
                </c:pt>
                <c:pt idx="18">
                  <c:v>3363.5720833333335</c:v>
                </c:pt>
                <c:pt idx="19">
                  <c:v>3370.7527499999997</c:v>
                </c:pt>
                <c:pt idx="20">
                  <c:v>3377.259</c:v>
                </c:pt>
                <c:pt idx="21">
                  <c:v>3383.0225833333334</c:v>
                </c:pt>
                <c:pt idx="22">
                  <c:v>3388.00225</c:v>
                </c:pt>
                <c:pt idx="23">
                  <c:v>3392.2193333333335</c:v>
                </c:pt>
                <c:pt idx="24">
                  <c:v>3395.8364166666665</c:v>
                </c:pt>
                <c:pt idx="25">
                  <c:v>3398.9705833333337</c:v>
                </c:pt>
                <c:pt idx="26">
                  <c:v>3401.7664999999997</c:v>
                </c:pt>
                <c:pt idx="27">
                  <c:v>3404.5450833333334</c:v>
                </c:pt>
                <c:pt idx="28">
                  <c:v>3407.4614166666661</c:v>
                </c:pt>
                <c:pt idx="29">
                  <c:v>3410.4086666666672</c:v>
                </c:pt>
                <c:pt idx="30">
                  <c:v>3413.5655833333331</c:v>
                </c:pt>
                <c:pt idx="31">
                  <c:v>3416.7837500000005</c:v>
                </c:pt>
                <c:pt idx="32">
                  <c:v>3419.9004999999993</c:v>
                </c:pt>
                <c:pt idx="33">
                  <c:v>3422.9435000000003</c:v>
                </c:pt>
                <c:pt idx="34">
                  <c:v>3425.9510833333329</c:v>
                </c:pt>
                <c:pt idx="35">
                  <c:v>3428.9677500000003</c:v>
                </c:pt>
                <c:pt idx="36">
                  <c:v>3432.0549166666665</c:v>
                </c:pt>
                <c:pt idx="37">
                  <c:v>3435.3316666666665</c:v>
                </c:pt>
                <c:pt idx="38">
                  <c:v>3438.8531666666672</c:v>
                </c:pt>
                <c:pt idx="39">
                  <c:v>3442.5465833333337</c:v>
                </c:pt>
                <c:pt idx="40">
                  <c:v>3446.4604166666668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44-48A6-B6C4-0022EB1E5D3E}"/>
            </c:ext>
          </c:extLst>
        </c:ser>
        <c:ser>
          <c:idx val="5"/>
          <c:order val="4"/>
          <c:tx>
            <c:strRef>
              <c:f>LGE_Sec_Customers!$H$2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yVal>
            <c:numRef>
              <c:f>LGE_Sec_Customers!$H$3:$H$43</c:f>
              <c:numCache>
                <c:formatCode>_(* #,##0_);_(* \(#,##0\);_(* "-"??_);_(@_)</c:formatCode>
                <c:ptCount val="41"/>
                <c:pt idx="9">
                  <c:v>3349.9159166666673</c:v>
                </c:pt>
                <c:pt idx="10">
                  <c:v>3376.6778333333332</c:v>
                </c:pt>
                <c:pt idx="11">
                  <c:v>3398.8608333333336</c:v>
                </c:pt>
                <c:pt idx="12">
                  <c:v>3417.0404166666663</c:v>
                </c:pt>
                <c:pt idx="13">
                  <c:v>3431.8405000000002</c:v>
                </c:pt>
                <c:pt idx="14">
                  <c:v>3443.1030833333334</c:v>
                </c:pt>
                <c:pt idx="15">
                  <c:v>3451.9304999999995</c:v>
                </c:pt>
                <c:pt idx="16">
                  <c:v>3459.8783333333326</c:v>
                </c:pt>
                <c:pt idx="17">
                  <c:v>3467.8954166666672</c:v>
                </c:pt>
                <c:pt idx="18">
                  <c:v>3475.7649999999999</c:v>
                </c:pt>
                <c:pt idx="19">
                  <c:v>3483.2905833333334</c:v>
                </c:pt>
                <c:pt idx="20">
                  <c:v>3490.7104166666668</c:v>
                </c:pt>
                <c:pt idx="21">
                  <c:v>3498.1236666666668</c:v>
                </c:pt>
                <c:pt idx="22">
                  <c:v>3505.5893333333343</c:v>
                </c:pt>
                <c:pt idx="23">
                  <c:v>3512.8987499999998</c:v>
                </c:pt>
                <c:pt idx="24">
                  <c:v>3520.2510833333336</c:v>
                </c:pt>
                <c:pt idx="25">
                  <c:v>3527.7868333333327</c:v>
                </c:pt>
                <c:pt idx="26">
                  <c:v>3535.5075833333331</c:v>
                </c:pt>
                <c:pt idx="27">
                  <c:v>3543.3138333333332</c:v>
                </c:pt>
                <c:pt idx="28">
                  <c:v>3551.2821666666664</c:v>
                </c:pt>
                <c:pt idx="29">
                  <c:v>3559.2878333333342</c:v>
                </c:pt>
                <c:pt idx="30">
                  <c:v>3567.5500833333331</c:v>
                </c:pt>
                <c:pt idx="31">
                  <c:v>3575.9615833333337</c:v>
                </c:pt>
                <c:pt idx="32">
                  <c:v>3584.6235000000001</c:v>
                </c:pt>
                <c:pt idx="33">
                  <c:v>3593.7160000000003</c:v>
                </c:pt>
                <c:pt idx="34">
                  <c:v>3603.2020000000007</c:v>
                </c:pt>
                <c:pt idx="35">
                  <c:v>3612.907083333333</c:v>
                </c:pt>
                <c:pt idx="36">
                  <c:v>3622.7631666666666</c:v>
                </c:pt>
                <c:pt idx="37">
                  <c:v>3632.9025833333335</c:v>
                </c:pt>
                <c:pt idx="38">
                  <c:v>3643.3746666666666</c:v>
                </c:pt>
                <c:pt idx="39">
                  <c:v>3654.1230833333334</c:v>
                </c:pt>
                <c:pt idx="40">
                  <c:v>3665.098583333333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44-48A6-B6C4-0022EB1E5D3E}"/>
            </c:ext>
          </c:extLst>
        </c:ser>
        <c:ser>
          <c:idx val="6"/>
          <c:order val="5"/>
          <c:tx>
            <c:strRef>
              <c:f>LGE_Sec_Customers!$I$2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LGE_Sec_Customers!$I$3:$I$18</c:f>
              <c:numCache>
                <c:formatCode>_(* #,##0_);_(* \(#,##0\);_(* "-"??_);_(@_)</c:formatCode>
                <c:ptCount val="16"/>
                <c:pt idx="12">
                  <c:v>3158.5355833333333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44-48A6-B6C4-0022EB1E5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321808"/>
        <c:axId val="56032220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6"/>
                <c:tx>
                  <c:strRef>
                    <c:extLst>
                      <c:ext uri="{02D57815-91ED-43cb-92C2-25804820EDAC}">
                        <c15:formulaRef>
                          <c15:sqref>LGE_Sec_Customers!$J$2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LGE_Sec_Customers!$J$3:$J$18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12">
                        <c:v>3158.5355833333333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C244-48A6-B6C4-0022EB1E5D3E}"/>
                  </c:ext>
                </c:extLst>
              </c15:ser>
            </c15:filteredScatterSeries>
          </c:ext>
        </c:extLst>
      </c:scatterChart>
      <c:catAx>
        <c:axId val="56032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22200"/>
        <c:crosses val="autoZero"/>
        <c:auto val="1"/>
        <c:lblAlgn val="ctr"/>
        <c:lblOffset val="100"/>
        <c:noMultiLvlLbl val="0"/>
      </c:catAx>
      <c:valAx>
        <c:axId val="560322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2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LG&amp;E </a:t>
            </a:r>
            <a:r>
              <a:rPr lang="en-US" baseline="0"/>
              <a:t>Sec</a:t>
            </a:r>
            <a:r>
              <a:rPr lang="en-US"/>
              <a:t> Billed Sales</a:t>
            </a:r>
          </a:p>
        </c:rich>
      </c:tx>
      <c:layout>
        <c:manualLayout>
          <c:xMode val="edge"/>
          <c:yMode val="edge"/>
          <c:x val="0.47354365283002997"/>
          <c:y val="1.89125295508274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LGESec_River!$H$2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LGESec_River!$B$3:$B$14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LGESec_River!$H$3:$H$14</c:f>
              <c:numCache>
                <c:formatCode>#,##0</c:formatCode>
                <c:ptCount val="12"/>
                <c:pt idx="0">
                  <c:v>232234.09699999998</c:v>
                </c:pt>
                <c:pt idx="1">
                  <c:v>216736.23800000001</c:v>
                </c:pt>
                <c:pt idx="2">
                  <c:v>213558.64</c:v>
                </c:pt>
                <c:pt idx="3">
                  <c:v>216122.15599999999</c:v>
                </c:pt>
                <c:pt idx="4">
                  <c:v>221123.995</c:v>
                </c:pt>
                <c:pt idx="5">
                  <c:v>253601.62100000001</c:v>
                </c:pt>
                <c:pt idx="6">
                  <c:v>267529.43100000004</c:v>
                </c:pt>
                <c:pt idx="7">
                  <c:v>262273.98500000004</c:v>
                </c:pt>
                <c:pt idx="8">
                  <c:v>261184.223</c:v>
                </c:pt>
                <c:pt idx="9">
                  <c:v>242015.30300000001</c:v>
                </c:pt>
                <c:pt idx="10">
                  <c:v>218164.40599999999</c:v>
                </c:pt>
                <c:pt idx="11">
                  <c:v>224888.44099999999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0-4B6F-A1E4-57343754D0A0}"/>
            </c:ext>
          </c:extLst>
        </c:ser>
        <c:ser>
          <c:idx val="2"/>
          <c:order val="4"/>
          <c:tx>
            <c:strRef>
              <c:f>LGESec_River!$J$2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LGESec_River!$B$3:$B$14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LGESec_River!$J$3:$J$14</c:f>
              <c:numCache>
                <c:formatCode>#,##0</c:formatCode>
                <c:ptCount val="12"/>
                <c:pt idx="0">
                  <c:v>23537.046000000031</c:v>
                </c:pt>
                <c:pt idx="1">
                  <c:v>20226.438999999984</c:v>
                </c:pt>
                <c:pt idx="2">
                  <c:v>22923.527999999991</c:v>
                </c:pt>
                <c:pt idx="3">
                  <c:v>9573.7140000000072</c:v>
                </c:pt>
                <c:pt idx="4">
                  <c:v>16541.877000000008</c:v>
                </c:pt>
                <c:pt idx="5">
                  <c:v>17234.758000000002</c:v>
                </c:pt>
                <c:pt idx="6">
                  <c:v>20892.383999999962</c:v>
                </c:pt>
                <c:pt idx="7">
                  <c:v>32340.283999999927</c:v>
                </c:pt>
                <c:pt idx="8">
                  <c:v>35941.409999999974</c:v>
                </c:pt>
                <c:pt idx="9">
                  <c:v>9572.8999999999942</c:v>
                </c:pt>
                <c:pt idx="10">
                  <c:v>12036.782000000007</c:v>
                </c:pt>
                <c:pt idx="11">
                  <c:v>13108.456999999966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F0-4B6F-A1E4-57343754D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109480"/>
        <c:axId val="586109872"/>
      </c:areaChart>
      <c:lineChart>
        <c:grouping val="standard"/>
        <c:varyColors val="0"/>
        <c:ser>
          <c:idx val="3"/>
          <c:order val="1"/>
          <c:tx>
            <c:strRef>
              <c:f>LGESec_River!$G$2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LGESec_River!$B$3:$B$14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LGESec_River!$G$3:$G$14</c:f>
              <c:numCache>
                <c:formatCode>#,##0</c:formatCode>
                <c:ptCount val="12"/>
                <c:pt idx="0">
                  <c:v>243190.66</c:v>
                </c:pt>
                <c:pt idx="1">
                  <c:v>228554.47159999999</c:v>
                </c:pt>
                <c:pt idx="2">
                  <c:v>223847.44459999999</c:v>
                </c:pt>
                <c:pt idx="3">
                  <c:v>221494.75280000002</c:v>
                </c:pt>
                <c:pt idx="4">
                  <c:v>229847.68519999998</c:v>
                </c:pt>
                <c:pt idx="5">
                  <c:v>264296.57559999998</c:v>
                </c:pt>
                <c:pt idx="6">
                  <c:v>277250.40700000001</c:v>
                </c:pt>
                <c:pt idx="7">
                  <c:v>276086.43400000001</c:v>
                </c:pt>
                <c:pt idx="8">
                  <c:v>281207.01500000001</c:v>
                </c:pt>
                <c:pt idx="9">
                  <c:v>246362.96119999999</c:v>
                </c:pt>
                <c:pt idx="10">
                  <c:v>223691.63280000002</c:v>
                </c:pt>
                <c:pt idx="11">
                  <c:v>233665.019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F0-4B6F-A1E4-57343754D0A0}"/>
            </c:ext>
          </c:extLst>
        </c:ser>
        <c:ser>
          <c:idx val="1"/>
          <c:order val="2"/>
          <c:tx>
            <c:strRef>
              <c:f>LGESec_River!$F$2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LGESec_River!$B$3:$B$14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LGESec_River!$F$3:$F$14</c:f>
              <c:numCache>
                <c:formatCode>#,##0</c:formatCode>
                <c:ptCount val="12"/>
                <c:pt idx="0">
                  <c:v>241481.19399999999</c:v>
                </c:pt>
                <c:pt idx="1">
                  <c:v>216736.23800000001</c:v>
                </c:pt>
                <c:pt idx="2">
                  <c:v>213558.64</c:v>
                </c:pt>
                <c:pt idx="3">
                  <c:v>225695.87</c:v>
                </c:pt>
                <c:pt idx="4">
                  <c:v>237665.872</c:v>
                </c:pt>
                <c:pt idx="5">
                  <c:v>270836.37900000002</c:v>
                </c:pt>
                <c:pt idx="6">
                  <c:v>276050.96600000001</c:v>
                </c:pt>
                <c:pt idx="7">
                  <c:v>268839.33899999998</c:v>
                </c:pt>
                <c:pt idx="8">
                  <c:v>261184.223</c:v>
                </c:pt>
                <c:pt idx="9">
                  <c:v>251588.20300000001</c:v>
                </c:pt>
                <c:pt idx="10">
                  <c:v>218164.40599999999</c:v>
                </c:pt>
                <c:pt idx="11">
                  <c:v>224888.44099999999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F0-4B6F-A1E4-57343754D0A0}"/>
            </c:ext>
          </c:extLst>
        </c:ser>
        <c:ser>
          <c:idx val="0"/>
          <c:order val="3"/>
          <c:tx>
            <c:strRef>
              <c:f>LGESec_River!$C$2</c:f>
              <c:strCache>
                <c:ptCount val="1"/>
                <c:pt idx="0">
                  <c:v>2018 (2019BP)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LGESec_River!$B$3:$B$14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LGESec_River!$C$3:$C$14</c:f>
              <c:numCache>
                <c:formatCode>#,##0</c:formatCode>
                <c:ptCount val="12"/>
                <c:pt idx="0">
                  <c:v>242392.522608</c:v>
                </c:pt>
                <c:pt idx="1">
                  <c:v>225687.84760700003</c:v>
                </c:pt>
                <c:pt idx="2">
                  <c:v>224773.848635</c:v>
                </c:pt>
                <c:pt idx="3">
                  <c:v>222722.267632</c:v>
                </c:pt>
                <c:pt idx="4">
                  <c:v>229167.86883099997</c:v>
                </c:pt>
                <c:pt idx="5">
                  <c:v>258066.98690699998</c:v>
                </c:pt>
                <c:pt idx="6">
                  <c:v>275155.39662999997</c:v>
                </c:pt>
                <c:pt idx="7">
                  <c:v>278019.47511200001</c:v>
                </c:pt>
                <c:pt idx="8">
                  <c:v>278195.71921299997</c:v>
                </c:pt>
                <c:pt idx="9">
                  <c:v>240420.62658800004</c:v>
                </c:pt>
                <c:pt idx="10">
                  <c:v>219260.649424</c:v>
                </c:pt>
                <c:pt idx="11">
                  <c:v>229611.758531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F0-4B6F-A1E4-57343754D0A0}"/>
            </c:ext>
          </c:extLst>
        </c:ser>
        <c:ser>
          <c:idx val="5"/>
          <c:order val="5"/>
          <c:tx>
            <c:strRef>
              <c:f>LGESec_River!$D$2</c:f>
              <c:strCache>
                <c:ptCount val="1"/>
                <c:pt idx="0">
                  <c:v>2018 (2018BP)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LGESec_River!$B$3:$B$14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LGESec_River!$D$3:$D$14</c:f>
              <c:numCache>
                <c:formatCode>#,##0</c:formatCode>
                <c:ptCount val="12"/>
                <c:pt idx="0">
                  <c:v>243803.00450000001</c:v>
                </c:pt>
                <c:pt idx="1">
                  <c:v>228061.22725999999</c:v>
                </c:pt>
                <c:pt idx="2">
                  <c:v>227278.34423000002</c:v>
                </c:pt>
                <c:pt idx="3">
                  <c:v>222407.30210999999</c:v>
                </c:pt>
                <c:pt idx="4">
                  <c:v>230595.86962000001</c:v>
                </c:pt>
                <c:pt idx="5">
                  <c:v>259655.63754000003</c:v>
                </c:pt>
                <c:pt idx="6">
                  <c:v>276797.50189000001</c:v>
                </c:pt>
                <c:pt idx="7">
                  <c:v>280437.65873000002</c:v>
                </c:pt>
                <c:pt idx="8">
                  <c:v>281106.75404000003</c:v>
                </c:pt>
                <c:pt idx="9">
                  <c:v>241028.09741000002</c:v>
                </c:pt>
                <c:pt idx="10">
                  <c:v>222407.30210999999</c:v>
                </c:pt>
                <c:pt idx="11">
                  <c:v>233100.92631000001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DF0-4B6F-A1E4-57343754D0A0}"/>
            </c:ext>
          </c:extLst>
        </c:ser>
        <c:ser>
          <c:idx val="6"/>
          <c:order val="6"/>
          <c:tx>
            <c:strRef>
              <c:f>LGESec_River!$E$2</c:f>
              <c:strCache>
                <c:ptCount val="1"/>
                <c:pt idx="0">
                  <c:v>2018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LGESec_River!$B$3:$B$14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LGESec_River!$E$3:$E$5</c:f>
              <c:numCache>
                <c:formatCode>#,##0</c:formatCode>
                <c:ptCount val="3"/>
                <c:pt idx="0">
                  <c:v>250551.348</c:v>
                </c:pt>
                <c:pt idx="1">
                  <c:v>226024.16</c:v>
                </c:pt>
                <c:pt idx="2">
                  <c:v>214404.79399999999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DF0-4B6F-A1E4-57343754D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109480"/>
        <c:axId val="586109872"/>
      </c:lineChart>
      <c:catAx>
        <c:axId val="5861094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86109872"/>
        <c:crosses val="autoZero"/>
        <c:auto val="1"/>
        <c:lblAlgn val="ctr"/>
        <c:lblOffset val="100"/>
        <c:noMultiLvlLbl val="0"/>
      </c:catAx>
      <c:valAx>
        <c:axId val="586109872"/>
        <c:scaling>
          <c:orientation val="minMax"/>
          <c:max val="300000"/>
          <c:min val="200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86109480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523359177542726"/>
          <c:y val="0.7840764939843512"/>
          <c:w val="0.80376070032064972"/>
          <c:h val="6.1659313862362945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LGE_Sec_UPC!$M$2</c:f>
          <c:strCache>
            <c:ptCount val="1"/>
            <c:pt idx="0">
              <c:v>LG&amp;E Sec UPC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LGE_Sec_UPC!$D$2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LGE_Sec_UPC!$D$3:$D$19</c:f>
              <c:numCache>
                <c:formatCode>_(* #,##0_);_(* \(#,##0\);_(* "-"??_);_(@_)</c:formatCode>
                <c:ptCount val="17"/>
                <c:pt idx="0">
                  <c:v>917172.20082009234</c:v>
                </c:pt>
                <c:pt idx="1">
                  <c:v>934696.41537308635</c:v>
                </c:pt>
                <c:pt idx="2">
                  <c:v>955320.47486631013</c:v>
                </c:pt>
                <c:pt idx="3">
                  <c:v>947408.60548258771</c:v>
                </c:pt>
                <c:pt idx="4">
                  <c:v>943743.62386807229</c:v>
                </c:pt>
                <c:pt idx="5">
                  <c:v>928578.7918884533</c:v>
                </c:pt>
                <c:pt idx="6">
                  <c:v>927527.14345307066</c:v>
                </c:pt>
                <c:pt idx="7">
                  <c:v>889689.51031756157</c:v>
                </c:pt>
                <c:pt idx="8">
                  <c:v>900775.28290270478</c:v>
                </c:pt>
                <c:pt idx="9">
                  <c:v>869133.54643152375</c:v>
                </c:pt>
                <c:pt idx="10">
                  <c:v>793393.78749873571</c:v>
                </c:pt>
                <c:pt idx="11">
                  <c:v>841140.75638629287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10-4121-B169-AF2EFBBEA765}"/>
            </c:ext>
          </c:extLst>
        </c:ser>
        <c:ser>
          <c:idx val="1"/>
          <c:order val="1"/>
          <c:tx>
            <c:strRef>
              <c:f>LGE_Sec_UPC!$E$2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LGE_Sec_UPC!$E$3:$E$19</c:f>
              <c:numCache>
                <c:formatCode>_(* #,##0_);_(* \(#,##0\);_(* "-"??_);_(@_)</c:formatCode>
                <c:ptCount val="17"/>
                <c:pt idx="0">
                  <c:v>900714.00818789494</c:v>
                </c:pt>
                <c:pt idx="1">
                  <c:v>929168.77822747955</c:v>
                </c:pt>
                <c:pt idx="2">
                  <c:v>951528.94907445495</c:v>
                </c:pt>
                <c:pt idx="3">
                  <c:v>952371.58907842392</c:v>
                </c:pt>
                <c:pt idx="4">
                  <c:v>942903.31476219557</c:v>
                </c:pt>
                <c:pt idx="5">
                  <c:v>928498.58790538262</c:v>
                </c:pt>
                <c:pt idx="6">
                  <c:v>920037.81197373499</c:v>
                </c:pt>
                <c:pt idx="7">
                  <c:v>894077.97352378536</c:v>
                </c:pt>
                <c:pt idx="8">
                  <c:v>883307.54249091633</c:v>
                </c:pt>
                <c:pt idx="9">
                  <c:v>862629.32788897515</c:v>
                </c:pt>
                <c:pt idx="10">
                  <c:v>798487.65550723171</c:v>
                </c:pt>
                <c:pt idx="11">
                  <c:v>838546.38099688478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10-4121-B169-AF2EFBBEA765}"/>
            </c:ext>
          </c:extLst>
        </c:ser>
        <c:ser>
          <c:idx val="2"/>
          <c:order val="2"/>
          <c:tx>
            <c:strRef>
              <c:f>LGE_Sec_UPC!$G$2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LGE_Sec_UPC!$G$3:$G$23</c:f>
              <c:numCache>
                <c:formatCode>_(* #,##0_);_(* \(#,##0\);_(* "-"??_);_(@_)</c:formatCode>
                <c:ptCount val="21"/>
                <c:pt idx="11">
                  <c:v>863648.54585644067</c:v>
                </c:pt>
                <c:pt idx="12">
                  <c:v>872278.15251196723</c:v>
                </c:pt>
                <c:pt idx="13">
                  <c:v>863747.20553389715</c:v>
                </c:pt>
                <c:pt idx="14">
                  <c:v>855061.86979708867</c:v>
                </c:pt>
                <c:pt idx="15">
                  <c:v>847101.63288339938</c:v>
                </c:pt>
                <c:pt idx="16">
                  <c:v>841171.30425571534</c:v>
                </c:pt>
                <c:pt idx="17">
                  <c:v>840123.02979918185</c:v>
                </c:pt>
                <c:pt idx="18">
                  <c:v>835034.65572248155</c:v>
                </c:pt>
                <c:pt idx="19">
                  <c:v>829907.80214597471</c:v>
                </c:pt>
                <c:pt idx="20">
                  <c:v>826923.99768392078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10-4121-B169-AF2EFBBEA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6465512"/>
        <c:axId val="946465904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LGE_Sec_UPC!$H$2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LGE_Sec_UPC!$C$3:$C$23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LGE_Sec_UPC!$H$3:$H$19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870027.67843401013</c:v>
                      </c:pt>
                      <c:pt idx="10">
                        <c:v>864249.90607775771</c:v>
                      </c:pt>
                      <c:pt idx="11">
                        <c:v>859528.78058693535</c:v>
                      </c:pt>
                      <c:pt idx="12">
                        <c:v>855698.36342006642</c:v>
                      </c:pt>
                      <c:pt idx="13">
                        <c:v>852602.78564539505</c:v>
                      </c:pt>
                      <c:pt idx="14">
                        <c:v>850250.96346926875</c:v>
                      </c:pt>
                      <c:pt idx="15">
                        <c:v>848409.58912422054</c:v>
                      </c:pt>
                      <c:pt idx="16">
                        <c:v>846753.85006826755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6910-4121-B169-AF2EFBBEA765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4"/>
          <c:order val="4"/>
          <c:tx>
            <c:strRef>
              <c:f>LGE_Sec_UPC!$I$2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LGE_Sec_UPC!$I$3:$I$19</c:f>
              <c:numCache>
                <c:formatCode>_(* #,##0_);_(* \(#,##0\);_(* "-"??_);_(@_)</c:formatCode>
                <c:ptCount val="17"/>
                <c:pt idx="12">
                  <c:v>843403.66007638141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10-4121-B169-AF2EFBBEA765}"/>
            </c:ext>
          </c:extLst>
        </c:ser>
        <c:ser>
          <c:idx val="5"/>
          <c:order val="5"/>
          <c:tx>
            <c:strRef>
              <c:f>LGE_Sec_UPC!$J$2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LGE_Sec_UPC!$J$3:$J$19</c:f>
              <c:numCache>
                <c:formatCode>_(* #,##0_);_(* \(#,##0\);_(* "-"??_);_(@_)</c:formatCode>
                <c:ptCount val="17"/>
                <c:pt idx="12">
                  <c:v>844722.47828731383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10-4121-B169-AF2EFBBEA765}"/>
            </c:ext>
          </c:extLst>
        </c:ser>
        <c:ser>
          <c:idx val="7"/>
          <c:order val="6"/>
          <c:tx>
            <c:strRef>
              <c:f>LGE_Sec_UPC!$F$2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LGE_Sec_UPC!$F$3:$F$23</c:f>
              <c:numCache>
                <c:formatCode>_(* #,##0_);_(* \(#,##0\);_(* "-"??_);_(@_)</c:formatCode>
                <c:ptCount val="21"/>
                <c:pt idx="12">
                  <c:v>843464.01271276677</c:v>
                </c:pt>
                <c:pt idx="13">
                  <c:v>837396.21730504057</c:v>
                </c:pt>
                <c:pt idx="14">
                  <c:v>835936.62033914018</c:v>
                </c:pt>
                <c:pt idx="15">
                  <c:v>827887.22724095068</c:v>
                </c:pt>
                <c:pt idx="16">
                  <c:v>821367.45421038021</c:v>
                </c:pt>
                <c:pt idx="17">
                  <c:v>815612.9659347391</c:v>
                </c:pt>
                <c:pt idx="18">
                  <c:v>811730.17324523162</c:v>
                </c:pt>
                <c:pt idx="19">
                  <c:v>801878.64779881085</c:v>
                </c:pt>
                <c:pt idx="20">
                  <c:v>791531.24037110526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53-4C02-AD1E-9595E4E35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465512"/>
        <c:axId val="946465904"/>
      </c:scatterChart>
      <c:catAx>
        <c:axId val="946465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65904"/>
        <c:crosses val="autoZero"/>
        <c:auto val="1"/>
        <c:lblAlgn val="ctr"/>
        <c:lblOffset val="100"/>
        <c:noMultiLvlLbl val="0"/>
      </c:catAx>
      <c:valAx>
        <c:axId val="9464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65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Alternative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LGE_Sec_UPC!$D$2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LGE_Sec_UPC!$C$3:$C$43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LGE_Sec_UPC!$D$3:$D$43</c:f>
              <c:numCache>
                <c:formatCode>_(* #,##0_);_(* \(#,##0\);_(* "-"??_);_(@_)</c:formatCode>
                <c:ptCount val="41"/>
                <c:pt idx="0">
                  <c:v>917172.20082009234</c:v>
                </c:pt>
                <c:pt idx="1">
                  <c:v>934696.41537308635</c:v>
                </c:pt>
                <c:pt idx="2">
                  <c:v>955320.47486631013</c:v>
                </c:pt>
                <c:pt idx="3">
                  <c:v>947408.60548258771</c:v>
                </c:pt>
                <c:pt idx="4">
                  <c:v>943743.62386807229</c:v>
                </c:pt>
                <c:pt idx="5">
                  <c:v>928578.7918884533</c:v>
                </c:pt>
                <c:pt idx="6">
                  <c:v>927527.14345307066</c:v>
                </c:pt>
                <c:pt idx="7">
                  <c:v>889689.51031756157</c:v>
                </c:pt>
                <c:pt idx="8">
                  <c:v>900775.28290270478</c:v>
                </c:pt>
                <c:pt idx="9">
                  <c:v>869133.54643152375</c:v>
                </c:pt>
                <c:pt idx="10">
                  <c:v>793393.78749873571</c:v>
                </c:pt>
                <c:pt idx="11">
                  <c:v>841140.75638629287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BA-4886-9D68-A41BFF602459}"/>
            </c:ext>
          </c:extLst>
        </c:ser>
        <c:ser>
          <c:idx val="1"/>
          <c:order val="1"/>
          <c:tx>
            <c:strRef>
              <c:f>LGE_Sec_UPC!$E$2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LGE_Sec_UPC!$C$3:$C$43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LGE_Sec_UPC!$E$3:$E$43</c:f>
              <c:numCache>
                <c:formatCode>_(* #,##0_);_(* \(#,##0\);_(* "-"??_);_(@_)</c:formatCode>
                <c:ptCount val="41"/>
                <c:pt idx="0">
                  <c:v>900714.00818789494</c:v>
                </c:pt>
                <c:pt idx="1">
                  <c:v>929168.77822747955</c:v>
                </c:pt>
                <c:pt idx="2">
                  <c:v>951528.94907445495</c:v>
                </c:pt>
                <c:pt idx="3">
                  <c:v>952371.58907842392</c:v>
                </c:pt>
                <c:pt idx="4">
                  <c:v>942903.31476219557</c:v>
                </c:pt>
                <c:pt idx="5">
                  <c:v>928498.58790538262</c:v>
                </c:pt>
                <c:pt idx="6">
                  <c:v>920037.81197373499</c:v>
                </c:pt>
                <c:pt idx="7">
                  <c:v>894077.97352378536</c:v>
                </c:pt>
                <c:pt idx="8">
                  <c:v>883307.54249091633</c:v>
                </c:pt>
                <c:pt idx="9">
                  <c:v>862629.32788897515</c:v>
                </c:pt>
                <c:pt idx="10">
                  <c:v>798487.65550723171</c:v>
                </c:pt>
                <c:pt idx="11">
                  <c:v>838546.38099688478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BA-4886-9D68-A41BFF602459}"/>
            </c:ext>
          </c:extLst>
        </c:ser>
        <c:ser>
          <c:idx val="2"/>
          <c:order val="2"/>
          <c:tx>
            <c:strRef>
              <c:f>LGE_Sec_UPC!$G$2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LGE_Sec_UPC!$C$3:$C$43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LGE_Sec_UPC!$G$3:$G$43</c:f>
              <c:numCache>
                <c:formatCode>_(* #,##0_);_(* \(#,##0\);_(* "-"??_);_(@_)</c:formatCode>
                <c:ptCount val="41"/>
                <c:pt idx="11">
                  <c:v>863648.54585644067</c:v>
                </c:pt>
                <c:pt idx="12">
                  <c:v>872278.15251196723</c:v>
                </c:pt>
                <c:pt idx="13">
                  <c:v>863747.20553389715</c:v>
                </c:pt>
                <c:pt idx="14">
                  <c:v>855061.86979708867</c:v>
                </c:pt>
                <c:pt idx="15">
                  <c:v>847101.63288339938</c:v>
                </c:pt>
                <c:pt idx="16">
                  <c:v>841171.30425571534</c:v>
                </c:pt>
                <c:pt idx="17">
                  <c:v>840123.02979918185</c:v>
                </c:pt>
                <c:pt idx="18">
                  <c:v>835034.65572248155</c:v>
                </c:pt>
                <c:pt idx="19">
                  <c:v>829907.80214597471</c:v>
                </c:pt>
                <c:pt idx="20">
                  <c:v>826923.99768392078</c:v>
                </c:pt>
                <c:pt idx="21">
                  <c:v>821705.91441248381</c:v>
                </c:pt>
                <c:pt idx="22">
                  <c:v>820553.84060119791</c:v>
                </c:pt>
                <c:pt idx="23">
                  <c:v>817773.13672111207</c:v>
                </c:pt>
                <c:pt idx="24">
                  <c:v>816686.1771696551</c:v>
                </c:pt>
                <c:pt idx="25">
                  <c:v>812645.93442058552</c:v>
                </c:pt>
                <c:pt idx="26">
                  <c:v>812182.14492323343</c:v>
                </c:pt>
                <c:pt idx="27">
                  <c:v>809327.57796417305</c:v>
                </c:pt>
                <c:pt idx="28">
                  <c:v>810088.34945027635</c:v>
                </c:pt>
                <c:pt idx="29">
                  <c:v>810238.30359861068</c:v>
                </c:pt>
                <c:pt idx="30">
                  <c:v>806338.59145580116</c:v>
                </c:pt>
                <c:pt idx="31">
                  <c:v>804370.13206498639</c:v>
                </c:pt>
                <c:pt idx="32">
                  <c:v>800869.64788303082</c:v>
                </c:pt>
                <c:pt idx="33">
                  <c:v>800838.41943111236</c:v>
                </c:pt>
                <c:pt idx="34">
                  <c:v>799140.91767947748</c:v>
                </c:pt>
                <c:pt idx="35">
                  <c:v>798608.20081057923</c:v>
                </c:pt>
                <c:pt idx="36">
                  <c:v>795177.63580851804</c:v>
                </c:pt>
                <c:pt idx="37">
                  <c:v>795134.18044798204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BA-4886-9D68-A41BFF602459}"/>
            </c:ext>
          </c:extLst>
        </c:ser>
        <c:ser>
          <c:idx val="3"/>
          <c:order val="3"/>
          <c:tx>
            <c:strRef>
              <c:f>LGE_Sec_UPC!$H$2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LGE_Sec_UPC!$C$3:$C$43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LGE_Sec_UPC!$H$3:$H$43</c:f>
              <c:numCache>
                <c:formatCode>_(* #,##0_);_(* \(#,##0\);_(* "-"??_);_(@_)</c:formatCode>
                <c:ptCount val="41"/>
                <c:pt idx="9">
                  <c:v>870027.67843401013</c:v>
                </c:pt>
                <c:pt idx="10">
                  <c:v>864249.90607775771</c:v>
                </c:pt>
                <c:pt idx="11">
                  <c:v>859528.78058693535</c:v>
                </c:pt>
                <c:pt idx="12">
                  <c:v>855698.36342006642</c:v>
                </c:pt>
                <c:pt idx="13">
                  <c:v>852602.78564539505</c:v>
                </c:pt>
                <c:pt idx="14">
                  <c:v>850250.96346926875</c:v>
                </c:pt>
                <c:pt idx="15">
                  <c:v>848409.58912422054</c:v>
                </c:pt>
                <c:pt idx="16">
                  <c:v>846753.85006826755</c:v>
                </c:pt>
                <c:pt idx="17">
                  <c:v>845092.55395808432</c:v>
                </c:pt>
                <c:pt idx="18">
                  <c:v>843467.29429936875</c:v>
                </c:pt>
                <c:pt idx="19">
                  <c:v>841921.70228531456</c:v>
                </c:pt>
                <c:pt idx="20">
                  <c:v>840402.62475435308</c:v>
                </c:pt>
                <c:pt idx="21">
                  <c:v>838891.92444759922</c:v>
                </c:pt>
                <c:pt idx="22">
                  <c:v>837375.92979536857</c:v>
                </c:pt>
                <c:pt idx="23">
                  <c:v>835901.57637899928</c:v>
                </c:pt>
                <c:pt idx="24">
                  <c:v>834423.56865199539</c:v>
                </c:pt>
                <c:pt idx="25">
                  <c:v>832916.86146163917</c:v>
                </c:pt>
                <c:pt idx="26">
                  <c:v>831379.17625097267</c:v>
                </c:pt>
                <c:pt idx="27">
                  <c:v>829837.13917151873</c:v>
                </c:pt>
                <c:pt idx="28">
                  <c:v>828269.16011575586</c:v>
                </c:pt>
                <c:pt idx="29">
                  <c:v>826701.67231949396</c:v>
                </c:pt>
                <c:pt idx="30">
                  <c:v>825090.60143131099</c:v>
                </c:pt>
                <c:pt idx="31">
                  <c:v>823464.79652902891</c:v>
                </c:pt>
                <c:pt idx="32">
                  <c:v>821797.60927169572</c:v>
                </c:pt>
                <c:pt idx="33">
                  <c:v>820058.81172166811</c:v>
                </c:pt>
                <c:pt idx="34">
                  <c:v>818253.45799844665</c:v>
                </c:pt>
                <c:pt idx="35">
                  <c:v>816423.6306834456</c:v>
                </c:pt>
                <c:pt idx="36">
                  <c:v>814573.51109286351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5BA-4886-9D68-A41BFF602459}"/>
            </c:ext>
          </c:extLst>
        </c:ser>
        <c:ser>
          <c:idx val="4"/>
          <c:order val="4"/>
          <c:tx>
            <c:strRef>
              <c:f>LGE_Sec_UPC!$I$2</c:f>
              <c:strCache>
                <c:ptCount val="1"/>
                <c:pt idx="0">
                  <c:v>4+8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LGE_Sec_UPC!$C$3:$C$43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LGE_Sec_UPC!$I$3:$I$43</c:f>
              <c:numCache>
                <c:formatCode>_(* #,##0_);_(* \(#,##0\);_(* "-"??_);_(@_)</c:formatCode>
                <c:ptCount val="41"/>
                <c:pt idx="12">
                  <c:v>843403.66007638141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5BA-4886-9D68-A41BFF602459}"/>
            </c:ext>
          </c:extLst>
        </c:ser>
        <c:ser>
          <c:idx val="5"/>
          <c:order val="5"/>
          <c:tx>
            <c:strRef>
              <c:f>LGE_Sec_UPC!$J$2</c:f>
              <c:strCache>
                <c:ptCount val="1"/>
                <c:pt idx="0">
                  <c:v>WN 4+8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LGE_Sec_UPC!$C$3:$C$43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LGE_Sec_UPC!$J$3:$J$43</c:f>
              <c:numCache>
                <c:formatCode>_(* #,##0_);_(* \(#,##0\);_(* "-"??_);_(@_)</c:formatCode>
                <c:ptCount val="41"/>
                <c:pt idx="12">
                  <c:v>844722.47828731383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5BA-4886-9D68-A41BFF602459}"/>
            </c:ext>
          </c:extLst>
        </c:ser>
        <c:ser>
          <c:idx val="6"/>
          <c:order val="6"/>
          <c:tx>
            <c:strRef>
              <c:f>LGE_Sec_UPC!$K$2</c:f>
              <c:strCache>
                <c:ptCount val="1"/>
                <c:pt idx="0">
                  <c:v>Alternate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LGE_Sec_UPC!$C$3:$C$43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LGE_Sec_UPC!$K$3:$K$43</c:f>
              <c:numCache>
                <c:formatCode>General</c:formatCode>
                <c:ptCount val="4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BA-4886-9D68-A41BFF602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6466688"/>
        <c:axId val="946467080"/>
      </c:lineChart>
      <c:catAx>
        <c:axId val="94646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67080"/>
        <c:crosses val="autoZero"/>
        <c:auto val="1"/>
        <c:lblAlgn val="ctr"/>
        <c:lblOffset val="100"/>
        <c:noMultiLvlLbl val="0"/>
      </c:catAx>
      <c:valAx>
        <c:axId val="946467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6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ODP_PS_Sales!$L$2</c:f>
          <c:strCache>
            <c:ptCount val="1"/>
            <c:pt idx="0">
              <c:v>ODP PS Sec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ODP_PS_Sales!$D$2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ODP_PS_Sales!$D$3:$D$23</c:f>
              <c:numCache>
                <c:formatCode>_(* #,##0_);_(* \(#,##0\);_(* "-"??_);_(@_)</c:formatCode>
                <c:ptCount val="21"/>
                <c:pt idx="0">
                  <c:v>114967021</c:v>
                </c:pt>
                <c:pt idx="1">
                  <c:v>111447275</c:v>
                </c:pt>
                <c:pt idx="2" formatCode="#,##0">
                  <c:v>109642821</c:v>
                </c:pt>
                <c:pt idx="3" formatCode="#,##0">
                  <c:v>109769700</c:v>
                </c:pt>
                <c:pt idx="4" formatCode="#,##0">
                  <c:v>101378379</c:v>
                </c:pt>
                <c:pt idx="5" formatCode="#,##0">
                  <c:v>97477630</c:v>
                </c:pt>
                <c:pt idx="6" formatCode="#,##0">
                  <c:v>97400589</c:v>
                </c:pt>
                <c:pt idx="7" formatCode="#,##0">
                  <c:v>92473649</c:v>
                </c:pt>
                <c:pt idx="8" formatCode="#,##0">
                  <c:v>94888499</c:v>
                </c:pt>
                <c:pt idx="9" formatCode="#,##0">
                  <c:v>89680368</c:v>
                </c:pt>
                <c:pt idx="10" formatCode="#,##0">
                  <c:v>80900269</c:v>
                </c:pt>
                <c:pt idx="11">
                  <c:v>77625173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39-4A13-801B-93C7F21970FE}"/>
            </c:ext>
          </c:extLst>
        </c:ser>
        <c:ser>
          <c:idx val="2"/>
          <c:order val="1"/>
          <c:tx>
            <c:strRef>
              <c:f>ODP_PS_Sales!$E$2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ODP_PS_Sales!$E$3:$E$18</c:f>
              <c:numCache>
                <c:formatCode>_(* #,##0_);_(* \(#,##0\);_(* "-"??_);_(@_)</c:formatCode>
                <c:ptCount val="16"/>
                <c:pt idx="0">
                  <c:v>112875766.97648749</c:v>
                </c:pt>
                <c:pt idx="1">
                  <c:v>110616056.88286249</c:v>
                </c:pt>
                <c:pt idx="2">
                  <c:v>110713163</c:v>
                </c:pt>
                <c:pt idx="3">
                  <c:v>110080745</c:v>
                </c:pt>
                <c:pt idx="4">
                  <c:v>100432762</c:v>
                </c:pt>
                <c:pt idx="5">
                  <c:v>96801793</c:v>
                </c:pt>
                <c:pt idx="6">
                  <c:v>96796407</c:v>
                </c:pt>
                <c:pt idx="7">
                  <c:v>93769882</c:v>
                </c:pt>
                <c:pt idx="8">
                  <c:v>92939168</c:v>
                </c:pt>
                <c:pt idx="9">
                  <c:v>89226021</c:v>
                </c:pt>
                <c:pt idx="10">
                  <c:v>82069582</c:v>
                </c:pt>
                <c:pt idx="11">
                  <c:v>77381288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39-4A13-801B-93C7F21970FE}"/>
            </c:ext>
          </c:extLst>
        </c:ser>
        <c:ser>
          <c:idx val="3"/>
          <c:order val="2"/>
          <c:tx>
            <c:strRef>
              <c:f>ODP_PS_Sales!$F$2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FF0000">
                  <a:alpha val="4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ODP_PS_Sales!$C$3:$C$23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ODP_PS_Sales!$F$3:$F$23</c:f>
              <c:numCache>
                <c:formatCode>_(* #,##0_);_(* \(#,##0\);_(* "-"??_);_(@_)</c:formatCode>
                <c:ptCount val="21"/>
                <c:pt idx="12">
                  <c:v>74084850.34597896</c:v>
                </c:pt>
                <c:pt idx="13">
                  <c:v>73392890.916357219</c:v>
                </c:pt>
                <c:pt idx="14">
                  <c:v>73054666.829589978</c:v>
                </c:pt>
                <c:pt idx="15">
                  <c:v>72288614.383743614</c:v>
                </c:pt>
                <c:pt idx="16">
                  <c:v>71609737.326805443</c:v>
                </c:pt>
                <c:pt idx="17">
                  <c:v>71040476.44796735</c:v>
                </c:pt>
                <c:pt idx="18">
                  <c:v>70648516.734752193</c:v>
                </c:pt>
                <c:pt idx="19">
                  <c:v>69830972.39830713</c:v>
                </c:pt>
                <c:pt idx="20">
                  <c:v>69067713.432003528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39-4A13-801B-93C7F2197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110656"/>
        <c:axId val="605575216"/>
      </c:lineChart>
      <c:scatterChart>
        <c:scatterStyle val="lineMarker"/>
        <c:varyColors val="0"/>
        <c:ser>
          <c:idx val="4"/>
          <c:order val="3"/>
          <c:tx>
            <c:strRef>
              <c:f>ODP_PS_Sales!$G$2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ODP_PS_Sales!$G$3:$G$23</c:f>
              <c:numCache>
                <c:formatCode>_(* #,##0_);_(* \(#,##0\);_(* "-"??_);_(@_)</c:formatCode>
                <c:ptCount val="21"/>
                <c:pt idx="11">
                  <c:v>84028487.987858757</c:v>
                </c:pt>
                <c:pt idx="12">
                  <c:v>84345732.227401406</c:v>
                </c:pt>
                <c:pt idx="13">
                  <c:v>83218659.620639473</c:v>
                </c:pt>
                <c:pt idx="14">
                  <c:v>82263124.356640145</c:v>
                </c:pt>
                <c:pt idx="15">
                  <c:v>81327307.160485342</c:v>
                </c:pt>
                <c:pt idx="16">
                  <c:v>80661671.341996819</c:v>
                </c:pt>
                <c:pt idx="17">
                  <c:v>80776491.392865777</c:v>
                </c:pt>
                <c:pt idx="18">
                  <c:v>79953158.006432399</c:v>
                </c:pt>
                <c:pt idx="19">
                  <c:v>79097354.345973909</c:v>
                </c:pt>
                <c:pt idx="20">
                  <c:v>78823373.282079056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39-4A13-801B-93C7F21970FE}"/>
            </c:ext>
          </c:extLst>
        </c:ser>
        <c:ser>
          <c:idx val="7"/>
          <c:order val="5"/>
          <c:tx>
            <c:strRef>
              <c:f>ODP_PS_Sales!$J$2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ODP_PS_Sales!$J$3:$J$18</c:f>
              <c:numCache>
                <c:formatCode>_(* #,##0_);_(* \(#,##0\);_(* "-"??_);_(@_)</c:formatCode>
                <c:ptCount val="16"/>
                <c:pt idx="12">
                  <c:v>74266941.470826641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EB-40A7-B0F7-66A7DFF01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110656"/>
        <c:axId val="605575216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4"/>
                <c:tx>
                  <c:strRef>
                    <c:extLst>
                      <c:ext uri="{02D57815-91ED-43cb-92C2-25804820EDAC}">
                        <c15:formulaRef>
                          <c15:sqref>ODP_PS_Sales!$I$2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ODP_PS_Sales!$I$3:$I$18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12">
                        <c:v>73612971.470826641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CEB-40A7-B0F7-66A7DFF01A44}"/>
                  </c:ext>
                </c:extLst>
              </c15:ser>
            </c15:filteredScatterSeries>
          </c:ext>
        </c:extLst>
      </c:scatterChart>
      <c:catAx>
        <c:axId val="58611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575216"/>
        <c:crosses val="autoZero"/>
        <c:auto val="1"/>
        <c:lblAlgn val="ctr"/>
        <c:lblOffset val="100"/>
        <c:noMultiLvlLbl val="0"/>
      </c:catAx>
      <c:valAx>
        <c:axId val="605575216"/>
        <c:scaling>
          <c:orientation val="minMax"/>
          <c:min val="6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110656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ODP_TOD_Sales!$L$2</c:f>
          <c:strCache>
            <c:ptCount val="1"/>
            <c:pt idx="0">
              <c:v>ODP TOD Sec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ODP_TOD_Sales!$D$2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ODP_TOD_Sales!$D$3:$D$18</c:f>
              <c:numCache>
                <c:formatCode>_(* #,##0_);_(* \(#,##0\);_(* "-"??_);_(@_)</c:formatCode>
                <c:ptCount val="16"/>
                <c:pt idx="0">
                  <c:v>4224960</c:v>
                </c:pt>
                <c:pt idx="1">
                  <c:v>5795280</c:v>
                </c:pt>
                <c:pt idx="2">
                  <c:v>6455256</c:v>
                </c:pt>
                <c:pt idx="3">
                  <c:v>12981460</c:v>
                </c:pt>
                <c:pt idx="4">
                  <c:v>22437872</c:v>
                </c:pt>
                <c:pt idx="5">
                  <c:v>22944944</c:v>
                </c:pt>
                <c:pt idx="6">
                  <c:v>21859324</c:v>
                </c:pt>
                <c:pt idx="7">
                  <c:v>22542080</c:v>
                </c:pt>
                <c:pt idx="8">
                  <c:v>24461852</c:v>
                </c:pt>
                <c:pt idx="9">
                  <c:v>23390356</c:v>
                </c:pt>
                <c:pt idx="10">
                  <c:v>22596040</c:v>
                </c:pt>
                <c:pt idx="11">
                  <c:v>21408520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D9-4E23-BC21-1301E83DA483}"/>
            </c:ext>
          </c:extLst>
        </c:ser>
        <c:ser>
          <c:idx val="2"/>
          <c:order val="1"/>
          <c:tx>
            <c:strRef>
              <c:f>ODP_TOD_Sales!$E$2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ODP_TOD_Sales!$E$3:$E$18</c:f>
              <c:numCache>
                <c:formatCode>_(* #,##0_);_(* \(#,##0\);_(* "-"??_);_(@_)</c:formatCode>
                <c:ptCount val="16"/>
                <c:pt idx="0">
                  <c:v>3991121.3273100001</c:v>
                </c:pt>
                <c:pt idx="1">
                  <c:v>5729989.0641360004</c:v>
                </c:pt>
                <c:pt idx="2">
                  <c:v>6455256</c:v>
                </c:pt>
                <c:pt idx="3">
                  <c:v>12981460</c:v>
                </c:pt>
                <c:pt idx="4">
                  <c:v>22437872</c:v>
                </c:pt>
                <c:pt idx="5">
                  <c:v>22944944</c:v>
                </c:pt>
                <c:pt idx="6">
                  <c:v>21859324</c:v>
                </c:pt>
                <c:pt idx="7">
                  <c:v>22542080</c:v>
                </c:pt>
                <c:pt idx="8">
                  <c:v>24461852</c:v>
                </c:pt>
                <c:pt idx="9">
                  <c:v>23390356</c:v>
                </c:pt>
                <c:pt idx="10">
                  <c:v>22596040</c:v>
                </c:pt>
                <c:pt idx="11">
                  <c:v>21408520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D9-4E23-BC21-1301E83DA483}"/>
            </c:ext>
          </c:extLst>
        </c:ser>
        <c:ser>
          <c:idx val="3"/>
          <c:order val="2"/>
          <c:tx>
            <c:strRef>
              <c:f>ODP_TOD_Sales!$F$2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FF0000">
                  <a:alpha val="4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ODP_TOD_Sales!$C$3:$C$23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ODP_TOD_Sales!$F$3:$F$23</c:f>
              <c:numCache>
                <c:formatCode>_(* #,##0_);_(* \(#,##0\);_(* "-"??_);_(@_)</c:formatCode>
                <c:ptCount val="21"/>
                <c:pt idx="12">
                  <c:v>21280082.204021029</c:v>
                </c:pt>
                <c:pt idx="13">
                  <c:v>21080960.045642767</c:v>
                </c:pt>
                <c:pt idx="14">
                  <c:v>20985171.449410018</c:v>
                </c:pt>
                <c:pt idx="15">
                  <c:v>20763229.395256393</c:v>
                </c:pt>
                <c:pt idx="16">
                  <c:v>20567841.012194555</c:v>
                </c:pt>
                <c:pt idx="17">
                  <c:v>20404061.890032642</c:v>
                </c:pt>
                <c:pt idx="18">
                  <c:v>20292794.880247809</c:v>
                </c:pt>
                <c:pt idx="19">
                  <c:v>20056122.497692872</c:v>
                </c:pt>
                <c:pt idx="20">
                  <c:v>19836509.713996485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D9-4E23-BC21-1301E83DA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576000"/>
        <c:axId val="605576392"/>
      </c:lineChart>
      <c:scatterChart>
        <c:scatterStyle val="lineMarker"/>
        <c:varyColors val="0"/>
        <c:ser>
          <c:idx val="4"/>
          <c:order val="3"/>
          <c:tx>
            <c:strRef>
              <c:f>ODP_TOD_Sales!$G$2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ODP_TOD_Sales!$G$3:$G$23</c:f>
              <c:numCache>
                <c:formatCode>_(* #,##0_);_(* \(#,##0\);_(* "-"??_);_(@_)</c:formatCode>
                <c:ptCount val="21"/>
                <c:pt idx="11">
                  <c:v>23647034.72214124</c:v>
                </c:pt>
                <c:pt idx="12">
                  <c:v>23739019.396598592</c:v>
                </c:pt>
                <c:pt idx="13">
                  <c:v>23417880.899360523</c:v>
                </c:pt>
                <c:pt idx="14">
                  <c:v>23137897.650359862</c:v>
                </c:pt>
                <c:pt idx="15">
                  <c:v>22873543.231514659</c:v>
                </c:pt>
                <c:pt idx="16">
                  <c:v>22688309.967003163</c:v>
                </c:pt>
                <c:pt idx="17">
                  <c:v>22727364.174134221</c:v>
                </c:pt>
                <c:pt idx="18">
                  <c:v>22498756.511567596</c:v>
                </c:pt>
                <c:pt idx="19">
                  <c:v>22256350.326026093</c:v>
                </c:pt>
                <c:pt idx="20">
                  <c:v>22170237.367920954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9-4E23-BC21-1301E83DA483}"/>
            </c:ext>
          </c:extLst>
        </c:ser>
        <c:ser>
          <c:idx val="7"/>
          <c:order val="5"/>
          <c:tx>
            <c:strRef>
              <c:f>ODP_TOD_Sales!$J$2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ODP_TOD_Sales!$J$3:$J$18</c:f>
              <c:numCache>
                <c:formatCode>_(* #,##0_);_(* \(#,##0\);_(* "-"??_);_(@_)</c:formatCode>
                <c:ptCount val="16"/>
                <c:pt idx="12">
                  <c:v>21145840.995173357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F0-4C6E-9466-29F720D4D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576000"/>
        <c:axId val="605576392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4"/>
                <c:tx>
                  <c:strRef>
                    <c:extLst>
                      <c:ext uri="{02D57815-91ED-43cb-92C2-25804820EDAC}">
                        <c15:formulaRef>
                          <c15:sqref>ODP_TOD_Sales!$I$2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ODP_TOD_Sales!$I$3:$I$18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12">
                        <c:v>21145840.995173357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E9F0-4C6E-9466-29F720D4D5AB}"/>
                  </c:ext>
                </c:extLst>
              </c15:ser>
            </c15:filteredScatterSeries>
          </c:ext>
        </c:extLst>
      </c:scatterChart>
      <c:catAx>
        <c:axId val="60557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576392"/>
        <c:crosses val="autoZero"/>
        <c:auto val="1"/>
        <c:lblAlgn val="ctr"/>
        <c:lblOffset val="100"/>
        <c:noMultiLvlLbl val="0"/>
      </c:catAx>
      <c:valAx>
        <c:axId val="60557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576000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ODP_Sec_Sales!$L$2</c:f>
          <c:strCache>
            <c:ptCount val="1"/>
            <c:pt idx="0">
              <c:v>ODP Sec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ODP_Sec_Sales!$D$2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ODP_Sec_Sales!$C$3:$C$23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ODP_Sec_Sales!$D$3:$D$19</c:f>
              <c:numCache>
                <c:formatCode>_(* #,##0_);_(* \(#,##0\);_(* "-"??_);_(@_)</c:formatCode>
                <c:ptCount val="17"/>
                <c:pt idx="0">
                  <c:v>119191981</c:v>
                </c:pt>
                <c:pt idx="1">
                  <c:v>117242555</c:v>
                </c:pt>
                <c:pt idx="2">
                  <c:v>116098077</c:v>
                </c:pt>
                <c:pt idx="3">
                  <c:v>122751160</c:v>
                </c:pt>
                <c:pt idx="4">
                  <c:v>123816251</c:v>
                </c:pt>
                <c:pt idx="5">
                  <c:v>120422574</c:v>
                </c:pt>
                <c:pt idx="6">
                  <c:v>119259913</c:v>
                </c:pt>
                <c:pt idx="7">
                  <c:v>115015729</c:v>
                </c:pt>
                <c:pt idx="8">
                  <c:v>119350351</c:v>
                </c:pt>
                <c:pt idx="9">
                  <c:v>113070724</c:v>
                </c:pt>
                <c:pt idx="10">
                  <c:v>103496309</c:v>
                </c:pt>
                <c:pt idx="11">
                  <c:v>99033693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7-4579-99A9-E21092E64808}"/>
            </c:ext>
          </c:extLst>
        </c:ser>
        <c:ser>
          <c:idx val="1"/>
          <c:order val="1"/>
          <c:tx>
            <c:strRef>
              <c:f>ODP_Sec_Sales!$E$2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ODP_Sec_Sales!$C$3:$C$23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ODP_Sec_Sales!$E$3:$E$19</c:f>
              <c:numCache>
                <c:formatCode>_(* #,##0_);_(* \(#,##0\);_(* "-"??_);_(@_)</c:formatCode>
                <c:ptCount val="17"/>
                <c:pt idx="0">
                  <c:v>116866888.30379748</c:v>
                </c:pt>
                <c:pt idx="1">
                  <c:v>116346045.94699849</c:v>
                </c:pt>
                <c:pt idx="2">
                  <c:v>117168419</c:v>
                </c:pt>
                <c:pt idx="3">
                  <c:v>123062205</c:v>
                </c:pt>
                <c:pt idx="4">
                  <c:v>122870634</c:v>
                </c:pt>
                <c:pt idx="5">
                  <c:v>119746737</c:v>
                </c:pt>
                <c:pt idx="6">
                  <c:v>118655731</c:v>
                </c:pt>
                <c:pt idx="7">
                  <c:v>116311962</c:v>
                </c:pt>
                <c:pt idx="8">
                  <c:v>117401020</c:v>
                </c:pt>
                <c:pt idx="9">
                  <c:v>112616377</c:v>
                </c:pt>
                <c:pt idx="10">
                  <c:v>104665622</c:v>
                </c:pt>
                <c:pt idx="11">
                  <c:v>98789808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37-4579-99A9-E21092E64808}"/>
            </c:ext>
          </c:extLst>
        </c:ser>
        <c:ser>
          <c:idx val="2"/>
          <c:order val="3"/>
          <c:tx>
            <c:strRef>
              <c:f>ODP_Sec_Sales!$G$2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ODP_Sec_Sales!$C$3:$C$23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ODP_Sec_Sales!$G$3:$G$23</c:f>
              <c:numCache>
                <c:formatCode>_(* #,##0_);_(* \(#,##0\);_(* "-"??_);_(@_)</c:formatCode>
                <c:ptCount val="21"/>
                <c:pt idx="11">
                  <c:v>107675522.70999999</c:v>
                </c:pt>
                <c:pt idx="12">
                  <c:v>108084751.624</c:v>
                </c:pt>
                <c:pt idx="13">
                  <c:v>106636540.52</c:v>
                </c:pt>
                <c:pt idx="14">
                  <c:v>105401022.007</c:v>
                </c:pt>
                <c:pt idx="15">
                  <c:v>104200850.392</c:v>
                </c:pt>
                <c:pt idx="16">
                  <c:v>103349981.30899999</c:v>
                </c:pt>
                <c:pt idx="17">
                  <c:v>103503855.567</c:v>
                </c:pt>
                <c:pt idx="18">
                  <c:v>102451914.51799999</c:v>
                </c:pt>
                <c:pt idx="19">
                  <c:v>101353704.67200001</c:v>
                </c:pt>
                <c:pt idx="20">
                  <c:v>100993610.65000001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37-4579-99A9-E21092E64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645392"/>
        <c:axId val="58864578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ODP_Sec_Sales!$H$2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ODP_Sec_Sales!$C$3:$C$23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ODP_Sec_Sales!$H$3:$H$19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115990773.70945586</c:v>
                      </c:pt>
                      <c:pt idx="10">
                        <c:v>115417857.93668982</c:v>
                      </c:pt>
                      <c:pt idx="11">
                        <c:v>114751513.93683855</c:v>
                      </c:pt>
                      <c:pt idx="12">
                        <c:v>114232553.73501895</c:v>
                      </c:pt>
                      <c:pt idx="13">
                        <c:v>113737880.50212905</c:v>
                      </c:pt>
                      <c:pt idx="14">
                        <c:v>113274800.31915358</c:v>
                      </c:pt>
                      <c:pt idx="15">
                        <c:v>112787253.72729145</c:v>
                      </c:pt>
                      <c:pt idx="16">
                        <c:v>112294019.64522652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7537-4579-99A9-E21092E64808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ODP_Sec_Sales!$F$2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ODP_Sec_Sales!$F$3:$F$23</c:f>
              <c:numCache>
                <c:formatCode>_(* #,##0_);_(* \(#,##0\);_(* "-"??_);_(@_)</c:formatCode>
                <c:ptCount val="21"/>
                <c:pt idx="12">
                  <c:v>95364932.549999982</c:v>
                </c:pt>
                <c:pt idx="13">
                  <c:v>94473850.961999983</c:v>
                </c:pt>
                <c:pt idx="14">
                  <c:v>94039838.278999999</c:v>
                </c:pt>
                <c:pt idx="15">
                  <c:v>93051843.779000014</c:v>
                </c:pt>
                <c:pt idx="16">
                  <c:v>92177578.339000002</c:v>
                </c:pt>
                <c:pt idx="17">
                  <c:v>91444538.338</c:v>
                </c:pt>
                <c:pt idx="18">
                  <c:v>90941311.61500001</c:v>
                </c:pt>
                <c:pt idx="19">
                  <c:v>89887094.895999998</c:v>
                </c:pt>
                <c:pt idx="20">
                  <c:v>88904223.146000013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0A-4B2A-9BA4-0D8B31AA4E78}"/>
            </c:ext>
          </c:extLst>
        </c:ser>
        <c:ser>
          <c:idx val="5"/>
          <c:order val="6"/>
          <c:tx>
            <c:strRef>
              <c:f>ODP_Sec_Sales!$J$2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ODP_Sec_Sales!$J$3:$J$19</c:f>
              <c:numCache>
                <c:formatCode>_(* #,##0_);_(* \(#,##0\);_(* "-"??_);_(@_)</c:formatCode>
                <c:ptCount val="17"/>
                <c:pt idx="12">
                  <c:v>95412782.465999991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37-4579-99A9-E21092E64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645392"/>
        <c:axId val="58864578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ODP_Sec_Sales!$I$2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ODP_Sec_Sales!$I$3:$I$19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94758812.465999991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7537-4579-99A9-E21092E64808}"/>
                  </c:ext>
                </c:extLst>
              </c15:ser>
            </c15:filteredScatterSeries>
          </c:ext>
        </c:extLst>
      </c:scatterChart>
      <c:catAx>
        <c:axId val="5886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45784"/>
        <c:crosses val="autoZero"/>
        <c:auto val="1"/>
        <c:lblAlgn val="ctr"/>
        <c:lblOffset val="100"/>
        <c:noMultiLvlLbl val="0"/>
      </c:catAx>
      <c:valAx>
        <c:axId val="588645784"/>
        <c:scaling>
          <c:orientation val="minMax"/>
          <c:max val="150000000"/>
          <c:min val="1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4539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ODP_PS_Customers!$K$2</c:f>
          <c:strCache>
            <c:ptCount val="1"/>
            <c:pt idx="0">
              <c:v>ODP PS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ODP_PS_Customers!$D$2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ODP_PS_Customers!$D$3:$D$15</c:f>
              <c:numCache>
                <c:formatCode>_(* #,##0_);_(* \(#,##0\);_(* "-"??_);_(@_)</c:formatCode>
                <c:ptCount val="13"/>
                <c:pt idx="0">
                  <c:v>226.58333333333334</c:v>
                </c:pt>
                <c:pt idx="1">
                  <c:v>192.41666666666666</c:v>
                </c:pt>
                <c:pt idx="2">
                  <c:v>188.5</c:v>
                </c:pt>
                <c:pt idx="3">
                  <c:v>193.91666666666666</c:v>
                </c:pt>
                <c:pt idx="4">
                  <c:v>188</c:v>
                </c:pt>
                <c:pt idx="5">
                  <c:v>183.33333333333334</c:v>
                </c:pt>
                <c:pt idx="6">
                  <c:v>182.08333333333334</c:v>
                </c:pt>
                <c:pt idx="7">
                  <c:v>180.16666666666666</c:v>
                </c:pt>
                <c:pt idx="8">
                  <c:v>177.16666666666666</c:v>
                </c:pt>
                <c:pt idx="9">
                  <c:v>180.5</c:v>
                </c:pt>
                <c:pt idx="10">
                  <c:v>175.58333333333334</c:v>
                </c:pt>
                <c:pt idx="11">
                  <c:v>162.5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0F-446A-A537-475C99A0CCAA}"/>
            </c:ext>
          </c:extLst>
        </c:ser>
        <c:ser>
          <c:idx val="1"/>
          <c:order val="1"/>
          <c:tx>
            <c:strRef>
              <c:f>ODP_PS_Customers!$E$2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ODP_PS_Customers!$E$3:$E$15</c:f>
              <c:numCache>
                <c:formatCode>_(* #,##0_);_(* \(#,##0\);_(* "-"??_);_(@_)</c:formatCode>
                <c:ptCount val="13"/>
                <c:pt idx="2">
                  <c:v>188.5</c:v>
                </c:pt>
                <c:pt idx="3">
                  <c:v>193.91666666666666</c:v>
                </c:pt>
                <c:pt idx="4">
                  <c:v>188</c:v>
                </c:pt>
                <c:pt idx="5">
                  <c:v>183.33333333333334</c:v>
                </c:pt>
                <c:pt idx="6">
                  <c:v>182.08333333333334</c:v>
                </c:pt>
                <c:pt idx="7">
                  <c:v>180.16666666666666</c:v>
                </c:pt>
                <c:pt idx="8">
                  <c:v>177.16666666666666</c:v>
                </c:pt>
                <c:pt idx="9">
                  <c:v>180.5</c:v>
                </c:pt>
                <c:pt idx="10">
                  <c:v>175.58333333333334</c:v>
                </c:pt>
                <c:pt idx="11">
                  <c:v>162.5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0F-446A-A537-475C99A0CCAA}"/>
            </c:ext>
          </c:extLst>
        </c:ser>
        <c:ser>
          <c:idx val="2"/>
          <c:order val="2"/>
          <c:tx>
            <c:strRef>
              <c:f>ODP_PS_Customers!$F$2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ODP_PS_Customers!$C$3:$C$23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ODP_PS_Customers!$F$3:$F$23</c:f>
              <c:numCache>
                <c:formatCode>_(* #,##0_);_(* \(#,##0\);_(* "-"??_);_(@_)</c:formatCode>
                <c:ptCount val="21"/>
                <c:pt idx="12">
                  <c:v>159.47092072590868</c:v>
                </c:pt>
                <c:pt idx="13">
                  <c:v>159.44008333333332</c:v>
                </c:pt>
                <c:pt idx="14">
                  <c:v>158.38441666666668</c:v>
                </c:pt>
                <c:pt idx="15">
                  <c:v>157.03774999999999</c:v>
                </c:pt>
                <c:pt idx="16">
                  <c:v>155.72266666666664</c:v>
                </c:pt>
                <c:pt idx="17">
                  <c:v>154.52250000000001</c:v>
                </c:pt>
                <c:pt idx="18">
                  <c:v>153.43558333333337</c:v>
                </c:pt>
                <c:pt idx="19">
                  <c:v>152.46466666666666</c:v>
                </c:pt>
                <c:pt idx="20">
                  <c:v>151.61541666666665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0F-446A-A537-475C99A0CCAA}"/>
            </c:ext>
          </c:extLst>
        </c:ser>
        <c:ser>
          <c:idx val="3"/>
          <c:order val="3"/>
          <c:tx>
            <c:strRef>
              <c:f>ODP_PS_Customers!$G$2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ODP_PS_Customers!$C$3:$C$23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ODP_PS_Customers!$G$3:$G$23</c:f>
              <c:numCache>
                <c:formatCode>_(* #,##0_);_(* \(#,##0\);_(* "-"??_);_(@_)</c:formatCode>
                <c:ptCount val="21"/>
                <c:pt idx="11">
                  <c:v>168.69516666666667</c:v>
                </c:pt>
                <c:pt idx="12">
                  <c:v>171.68691666666666</c:v>
                </c:pt>
                <c:pt idx="13">
                  <c:v>171.19458333333333</c:v>
                </c:pt>
                <c:pt idx="14">
                  <c:v>170.44933333333333</c:v>
                </c:pt>
                <c:pt idx="15">
                  <c:v>169.85508333333334</c:v>
                </c:pt>
                <c:pt idx="16">
                  <c:v>169.36525000000003</c:v>
                </c:pt>
                <c:pt idx="17">
                  <c:v>168.93633333333332</c:v>
                </c:pt>
                <c:pt idx="18">
                  <c:v>168.57108333333335</c:v>
                </c:pt>
                <c:pt idx="19">
                  <c:v>168.22433333333331</c:v>
                </c:pt>
                <c:pt idx="20">
                  <c:v>167.88458333333332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0F-446A-A537-475C99A0C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646568"/>
        <c:axId val="588646960"/>
      </c:lineChart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588646568"/>
        <c:axId val="58864696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ODP_PS_Customers!$H$2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ODP_PS_Customers!$H$3:$H$15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159.41249999999999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1C0F-446A-A537-475C99A0CCAA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ODP_PS_Customers!$I$2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ODP_PS_Customers!$I$3:$I$15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159.41249999999999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C0F-446A-A537-475C99A0CCAA}"/>
                  </c:ext>
                </c:extLst>
              </c15:ser>
            </c15:filteredScatterSeries>
          </c:ext>
        </c:extLst>
      </c:scatterChart>
      <c:catAx>
        <c:axId val="588646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46960"/>
        <c:crosses val="autoZero"/>
        <c:auto val="1"/>
        <c:lblAlgn val="ctr"/>
        <c:lblOffset val="100"/>
        <c:noMultiLvlLbl val="0"/>
      </c:catAx>
      <c:valAx>
        <c:axId val="58864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46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ODP_TOD_Customers!$K$2</c:f>
          <c:strCache>
            <c:ptCount val="1"/>
            <c:pt idx="0">
              <c:v>ODP TOD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ODP_TOD_Customers!$D$2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ODP_TOD_Customers!$D$3:$D$15</c:f>
              <c:numCache>
                <c:formatCode>_(* #,##0_);_(* \(#,##0\);_(* "-"??_);_(@_)</c:formatCode>
                <c:ptCount val="13"/>
                <c:pt idx="0">
                  <c:v>1</c:v>
                </c:pt>
                <c:pt idx="1">
                  <c:v>1.6666666666666667</c:v>
                </c:pt>
                <c:pt idx="2">
                  <c:v>3</c:v>
                </c:pt>
                <c:pt idx="3">
                  <c:v>5.416666666666667</c:v>
                </c:pt>
                <c:pt idx="4">
                  <c:v>7.916666666666667</c:v>
                </c:pt>
                <c:pt idx="5">
                  <c:v>8.3333333333333339</c:v>
                </c:pt>
                <c:pt idx="6">
                  <c:v>8</c:v>
                </c:pt>
                <c:pt idx="7">
                  <c:v>8.9166666666666661</c:v>
                </c:pt>
                <c:pt idx="8">
                  <c:v>10.5</c:v>
                </c:pt>
                <c:pt idx="9">
                  <c:v>10</c:v>
                </c:pt>
                <c:pt idx="10">
                  <c:v>10</c:v>
                </c:pt>
                <c:pt idx="11">
                  <c:v>9.4166666666666661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B4-4E2E-A422-4FF0FC8982FE}"/>
            </c:ext>
          </c:extLst>
        </c:ser>
        <c:ser>
          <c:idx val="1"/>
          <c:order val="1"/>
          <c:tx>
            <c:strRef>
              <c:f>ODP_TOD_Customers!$E$2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ODP_TOD_Customers!$E$3:$E$15</c:f>
              <c:numCache>
                <c:formatCode>_(* #,##0_);_(* \(#,##0\);_(* "-"??_);_(@_)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B4-4E2E-A422-4FF0FC8982FE}"/>
            </c:ext>
          </c:extLst>
        </c:ser>
        <c:ser>
          <c:idx val="2"/>
          <c:order val="2"/>
          <c:tx>
            <c:strRef>
              <c:f>ODP_TOD_Customers!$F$2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ODP_TOD_Customers!$C$3:$C$23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ODP_TOD_Customers!$F$3:$F$23</c:f>
              <c:numCache>
                <c:formatCode>_(* #,##0_);_(* \(#,##0\);_(* "-"??_);_(@_)</c:formatCode>
                <c:ptCount val="21"/>
                <c:pt idx="12">
                  <c:v>9.0033292740912927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B4-4E2E-A422-4FF0FC8982FE}"/>
            </c:ext>
          </c:extLst>
        </c:ser>
        <c:ser>
          <c:idx val="3"/>
          <c:order val="3"/>
          <c:tx>
            <c:strRef>
              <c:f>ODP_TOD_Customers!$G$2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ODP_TOD_Customers!$C$3:$C$23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ODP_TOD_Customers!$G$3:$G$23</c:f>
              <c:numCache>
                <c:formatCode>_(* #,##0_);_(* \(#,##0\);_(* "-"??_);_(@_)</c:formatCode>
                <c:ptCount val="21"/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B4-4E2E-A422-4FF0FC898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8647744"/>
        <c:axId val="588648136"/>
      </c:lineChart>
      <c:scatterChart>
        <c:scatterStyle val="lineMarker"/>
        <c:varyColors val="0"/>
        <c:ser>
          <c:idx val="4"/>
          <c:order val="4"/>
          <c:tx>
            <c:strRef>
              <c:f>ODP_TOD_Customers!$H$2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ODP_TOD_Customers!$H$3:$H$15</c:f>
              <c:numCache>
                <c:formatCode>_(* #,##0_);_(* \(#,##0\);_(* "-"??_);_(@_)</c:formatCode>
                <c:ptCount val="13"/>
                <c:pt idx="12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B4-4E2E-A422-4FF0FC8982FE}"/>
            </c:ext>
          </c:extLst>
        </c:ser>
        <c:ser>
          <c:idx val="5"/>
          <c:order val="5"/>
          <c:tx>
            <c:strRef>
              <c:f>ODP_TOD_Customers!$I$2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ODP_TOD_Customers!$I$3:$I$15</c:f>
              <c:numCache>
                <c:formatCode>_(* #,##0_);_(* \(#,##0\);_(* "-"??_);_(@_)</c:formatCode>
                <c:ptCount val="13"/>
                <c:pt idx="12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B4-4E2E-A422-4FF0FC898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647744"/>
        <c:axId val="588648136"/>
      </c:scatterChart>
      <c:catAx>
        <c:axId val="58864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48136"/>
        <c:crosses val="autoZero"/>
        <c:auto val="1"/>
        <c:lblAlgn val="ctr"/>
        <c:lblOffset val="100"/>
        <c:noMultiLvlLbl val="0"/>
      </c:catAx>
      <c:valAx>
        <c:axId val="588648136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47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KU PS Sec Billed Sales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KU_PS_River!$H$2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KU_PS_River!$B$3:$B$14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KU_PS_River!$H$3:$H$14</c:f>
              <c:numCache>
                <c:formatCode>#,##0</c:formatCode>
                <c:ptCount val="12"/>
                <c:pt idx="0">
                  <c:v>170593.42</c:v>
                </c:pt>
                <c:pt idx="1">
                  <c:v>161603.226</c:v>
                </c:pt>
                <c:pt idx="2">
                  <c:v>151320.34899999999</c:v>
                </c:pt>
                <c:pt idx="3">
                  <c:v>151241.23199999999</c:v>
                </c:pt>
                <c:pt idx="4">
                  <c:v>151852.84899999999</c:v>
                </c:pt>
                <c:pt idx="5">
                  <c:v>173655.05600000001</c:v>
                </c:pt>
                <c:pt idx="6">
                  <c:v>188070.88</c:v>
                </c:pt>
                <c:pt idx="7">
                  <c:v>191519.601</c:v>
                </c:pt>
                <c:pt idx="8">
                  <c:v>195306.54500000001</c:v>
                </c:pt>
                <c:pt idx="9">
                  <c:v>160786.601</c:v>
                </c:pt>
                <c:pt idx="10">
                  <c:v>149283.09700000001</c:v>
                </c:pt>
                <c:pt idx="11">
                  <c:v>157644.427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02-407A-8509-7A6EF80B8C3B}"/>
            </c:ext>
          </c:extLst>
        </c:ser>
        <c:ser>
          <c:idx val="2"/>
          <c:order val="4"/>
          <c:tx>
            <c:strRef>
              <c:f>KU_PS_River!$J$2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KU_PS_River!$B$3:$B$14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KU_PS_River!$J$3:$J$14</c:f>
              <c:numCache>
                <c:formatCode>#,##0</c:formatCode>
                <c:ptCount val="12"/>
                <c:pt idx="0">
                  <c:v>82978.208999999973</c:v>
                </c:pt>
                <c:pt idx="1">
                  <c:v>76920.613000000012</c:v>
                </c:pt>
                <c:pt idx="2">
                  <c:v>82061.232000000018</c:v>
                </c:pt>
                <c:pt idx="3">
                  <c:v>84781.864000000001</c:v>
                </c:pt>
                <c:pt idx="4">
                  <c:v>93471.064000000013</c:v>
                </c:pt>
                <c:pt idx="5">
                  <c:v>81164.247999999992</c:v>
                </c:pt>
                <c:pt idx="6">
                  <c:v>78435.388999999966</c:v>
                </c:pt>
                <c:pt idx="7">
                  <c:v>72633.345000000001</c:v>
                </c:pt>
                <c:pt idx="8">
                  <c:v>63223.225999999966</c:v>
                </c:pt>
                <c:pt idx="9">
                  <c:v>51955.352000000014</c:v>
                </c:pt>
                <c:pt idx="10">
                  <c:v>54753.402000000002</c:v>
                </c:pt>
                <c:pt idx="11">
                  <c:v>49424.807000000001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02-407A-8509-7A6EF80B8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17872"/>
        <c:axId val="589418264"/>
      </c:areaChart>
      <c:lineChart>
        <c:grouping val="standard"/>
        <c:varyColors val="0"/>
        <c:ser>
          <c:idx val="3"/>
          <c:order val="1"/>
          <c:tx>
            <c:strRef>
              <c:f>KU_PS_River!$G$2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KU_PS_River!$B$3:$B$14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KU_PS_River!$G$3:$G$14</c:f>
              <c:numCache>
                <c:formatCode>#,##0</c:formatCode>
                <c:ptCount val="12"/>
                <c:pt idx="0">
                  <c:v>209463.64380000002</c:v>
                </c:pt>
                <c:pt idx="1">
                  <c:v>199945.87059999999</c:v>
                </c:pt>
                <c:pt idx="2">
                  <c:v>191707.51519999999</c:v>
                </c:pt>
                <c:pt idx="3">
                  <c:v>183634.11359999998</c:v>
                </c:pt>
                <c:pt idx="4">
                  <c:v>187093.37459999998</c:v>
                </c:pt>
                <c:pt idx="5">
                  <c:v>209253.97759999998</c:v>
                </c:pt>
                <c:pt idx="6">
                  <c:v>219539.12700000001</c:v>
                </c:pt>
                <c:pt idx="7">
                  <c:v>216111.83740000002</c:v>
                </c:pt>
                <c:pt idx="8">
                  <c:v>220417.0944</c:v>
                </c:pt>
                <c:pt idx="9">
                  <c:v>184845.416</c:v>
                </c:pt>
                <c:pt idx="10">
                  <c:v>171279.7592</c:v>
                </c:pt>
                <c:pt idx="11">
                  <c:v>181829.50539999999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02-407A-8509-7A6EF80B8C3B}"/>
            </c:ext>
          </c:extLst>
        </c:ser>
        <c:ser>
          <c:idx val="1"/>
          <c:order val="2"/>
          <c:tx>
            <c:strRef>
              <c:f>KU_PS_River!$F$2</c:f>
              <c:strCache>
                <c:ptCount val="1"/>
                <c:pt idx="0">
                  <c:v>2016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KU_PS_River!$B$3:$B$14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KU_PS_River!$F$3:$F$14</c:f>
              <c:numCache>
                <c:formatCode>#,##0</c:formatCode>
                <c:ptCount val="12"/>
                <c:pt idx="0">
                  <c:v>170593.42</c:v>
                </c:pt>
                <c:pt idx="1">
                  <c:v>161603.226</c:v>
                </c:pt>
                <c:pt idx="2">
                  <c:v>151320.34899999999</c:v>
                </c:pt>
                <c:pt idx="3">
                  <c:v>151241.23199999999</c:v>
                </c:pt>
                <c:pt idx="4">
                  <c:v>152123.573</c:v>
                </c:pt>
                <c:pt idx="5">
                  <c:v>173655.05600000001</c:v>
                </c:pt>
                <c:pt idx="6">
                  <c:v>193510.799</c:v>
                </c:pt>
                <c:pt idx="7">
                  <c:v>194312.51300000001</c:v>
                </c:pt>
                <c:pt idx="8">
                  <c:v>195524.986</c:v>
                </c:pt>
                <c:pt idx="9">
                  <c:v>160786.601</c:v>
                </c:pt>
                <c:pt idx="10">
                  <c:v>149283.09700000001</c:v>
                </c:pt>
                <c:pt idx="11">
                  <c:v>157644.427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02-407A-8509-7A6EF80B8C3B}"/>
            </c:ext>
          </c:extLst>
        </c:ser>
        <c:ser>
          <c:idx val="0"/>
          <c:order val="3"/>
          <c:tx>
            <c:strRef>
              <c:f>KU_PS_River!$C$2</c:f>
              <c:strCache>
                <c:ptCount val="1"/>
                <c:pt idx="0">
                  <c:v>2017 (2018BP)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KU_PS_River!$B$3:$B$14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KU_PS_River!$C$3:$C$14</c:f>
              <c:numCache>
                <c:formatCode>#,##0</c:formatCode>
                <c:ptCount val="12"/>
                <c:pt idx="0">
                  <c:v>165461.72510484001</c:v>
                </c:pt>
                <c:pt idx="1">
                  <c:v>154486.61357468</c:v>
                </c:pt>
                <c:pt idx="2">
                  <c:v>149538.6923966</c:v>
                </c:pt>
                <c:pt idx="3">
                  <c:v>151457.135376213</c:v>
                </c:pt>
                <c:pt idx="4">
                  <c:v>151655.50217643799</c:v>
                </c:pt>
                <c:pt idx="5">
                  <c:v>171850.67066424998</c:v>
                </c:pt>
                <c:pt idx="6">
                  <c:v>184770.44806808999</c:v>
                </c:pt>
                <c:pt idx="7">
                  <c:v>188362.30442127801</c:v>
                </c:pt>
                <c:pt idx="8">
                  <c:v>186690.35844255</c:v>
                </c:pt>
                <c:pt idx="9">
                  <c:v>158822.36763238299</c:v>
                </c:pt>
                <c:pt idx="10">
                  <c:v>145768.23203303301</c:v>
                </c:pt>
                <c:pt idx="11">
                  <c:v>156831.81338620299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F02-407A-8509-7A6EF80B8C3B}"/>
            </c:ext>
          </c:extLst>
        </c:ser>
        <c:ser>
          <c:idx val="5"/>
          <c:order val="5"/>
          <c:tx>
            <c:strRef>
              <c:f>KU_PS_River!$D$2</c:f>
              <c:strCache>
                <c:ptCount val="1"/>
                <c:pt idx="0">
                  <c:v>2017 (2017BP)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KU_PS_River!$B$3:$B$14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KU_PS_River!$D$3:$D$14</c:f>
              <c:numCache>
                <c:formatCode>#,##0</c:formatCode>
                <c:ptCount val="12"/>
                <c:pt idx="0">
                  <c:v>192278.66258728798</c:v>
                </c:pt>
                <c:pt idx="1">
                  <c:v>177675.480991132</c:v>
                </c:pt>
                <c:pt idx="2">
                  <c:v>171906.30336664399</c:v>
                </c:pt>
                <c:pt idx="3">
                  <c:v>155314.445286186</c:v>
                </c:pt>
                <c:pt idx="4">
                  <c:v>158383.66299925299</c:v>
                </c:pt>
                <c:pt idx="5">
                  <c:v>182952.16662231201</c:v>
                </c:pt>
                <c:pt idx="6">
                  <c:v>193482.973584925</c:v>
                </c:pt>
                <c:pt idx="7">
                  <c:v>200891.15190408399</c:v>
                </c:pt>
                <c:pt idx="8">
                  <c:v>205380.77523185301</c:v>
                </c:pt>
                <c:pt idx="9">
                  <c:v>181188.047388932</c:v>
                </c:pt>
                <c:pt idx="10">
                  <c:v>162214.49774272001</c:v>
                </c:pt>
                <c:pt idx="11">
                  <c:v>179535.017352683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F02-407A-8509-7A6EF80B8C3B}"/>
            </c:ext>
          </c:extLst>
        </c:ser>
        <c:ser>
          <c:idx val="6"/>
          <c:order val="6"/>
          <c:tx>
            <c:strRef>
              <c:f>KU_PS_River!$E$2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KU_PS_River!$B$3:$B$14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KU_PS_River!$E$3:$E$7</c:f>
              <c:numCache>
                <c:formatCode>#,##0</c:formatCode>
                <c:ptCount val="5"/>
                <c:pt idx="0">
                  <c:v>165485.58799999999</c:v>
                </c:pt>
                <c:pt idx="1">
                  <c:v>148398.70300000001</c:v>
                </c:pt>
                <c:pt idx="2">
                  <c:v>144121.92000000001</c:v>
                </c:pt>
                <c:pt idx="3">
                  <c:v>142988.23499999999</c:v>
                </c:pt>
                <c:pt idx="4">
                  <c:v>144931.23300000001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F02-407A-8509-7A6EF80B8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9417872"/>
        <c:axId val="589418264"/>
      </c:lineChart>
      <c:catAx>
        <c:axId val="589417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89418264"/>
        <c:crosses val="autoZero"/>
        <c:auto val="1"/>
        <c:lblAlgn val="ctr"/>
        <c:lblOffset val="100"/>
        <c:noMultiLvlLbl val="0"/>
      </c:catAx>
      <c:valAx>
        <c:axId val="589418264"/>
        <c:scaling>
          <c:orientation val="minMax"/>
          <c:min val="100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89417872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642960210496591"/>
          <c:y val="0.77674495035946578"/>
          <c:w val="0.81086948109619161"/>
          <c:h val="7.9379436266118902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KU TOD Sec Billed Sales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KUTOD_River!$H$2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KUTOD_River!$B$3:$B$14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KUTOD_River!$H$3:$H$14</c:f>
              <c:numCache>
                <c:formatCode>#,##0</c:formatCode>
                <c:ptCount val="12"/>
                <c:pt idx="0">
                  <c:v>35365.637999999999</c:v>
                </c:pt>
                <c:pt idx="1">
                  <c:v>33838.343999999997</c:v>
                </c:pt>
                <c:pt idx="2">
                  <c:v>34452</c:v>
                </c:pt>
                <c:pt idx="3">
                  <c:v>38470.15</c:v>
                </c:pt>
                <c:pt idx="4">
                  <c:v>44534.3</c:v>
                </c:pt>
                <c:pt idx="5">
                  <c:v>60308.561999999998</c:v>
                </c:pt>
                <c:pt idx="6">
                  <c:v>66717.073999999993</c:v>
                </c:pt>
                <c:pt idx="7">
                  <c:v>71723.452000000005</c:v>
                </c:pt>
                <c:pt idx="8">
                  <c:v>73272.274000000005</c:v>
                </c:pt>
                <c:pt idx="9">
                  <c:v>64312.122000000003</c:v>
                </c:pt>
                <c:pt idx="10">
                  <c:v>60974.582000000002</c:v>
                </c:pt>
                <c:pt idx="11">
                  <c:v>63556.4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DC-42A7-BA98-96D50B87AE52}"/>
            </c:ext>
          </c:extLst>
        </c:ser>
        <c:ser>
          <c:idx val="2"/>
          <c:order val="4"/>
          <c:tx>
            <c:strRef>
              <c:f>KUTOD_River!$J$2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KUTOD_River!$B$3:$B$14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KUTOD_River!$J$3:$J$14</c:f>
              <c:numCache>
                <c:formatCode>#,##0</c:formatCode>
                <c:ptCount val="12"/>
                <c:pt idx="0">
                  <c:v>98214.94</c:v>
                </c:pt>
                <c:pt idx="1">
                  <c:v>94531.3</c:v>
                </c:pt>
                <c:pt idx="2">
                  <c:v>93465.297000000006</c:v>
                </c:pt>
                <c:pt idx="3">
                  <c:v>92854.361000000004</c:v>
                </c:pt>
                <c:pt idx="4">
                  <c:v>90178.021999999983</c:v>
                </c:pt>
                <c:pt idx="5">
                  <c:v>90000.828999999998</c:v>
                </c:pt>
                <c:pt idx="6">
                  <c:v>93029.467000000004</c:v>
                </c:pt>
                <c:pt idx="7">
                  <c:v>90242.775000000009</c:v>
                </c:pt>
                <c:pt idx="8">
                  <c:v>96413.492999999988</c:v>
                </c:pt>
                <c:pt idx="9">
                  <c:v>80072.255999999994</c:v>
                </c:pt>
                <c:pt idx="10">
                  <c:v>77247.276000000013</c:v>
                </c:pt>
                <c:pt idx="11">
                  <c:v>77919.344000000012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DC-42A7-BA98-96D50B87A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19048"/>
        <c:axId val="589419440"/>
      </c:areaChart>
      <c:lineChart>
        <c:grouping val="standard"/>
        <c:varyColors val="0"/>
        <c:ser>
          <c:idx val="3"/>
          <c:order val="1"/>
          <c:tx>
            <c:strRef>
              <c:f>KUTOD_River!$G$2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KUTOD_River!$B$3:$B$14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KUTOD_River!$G$3:$G$14</c:f>
              <c:numCache>
                <c:formatCode>#,##0</c:formatCode>
                <c:ptCount val="12"/>
                <c:pt idx="0">
                  <c:v>90965.934999999998</c:v>
                </c:pt>
                <c:pt idx="1">
                  <c:v>89751.657000000007</c:v>
                </c:pt>
                <c:pt idx="2">
                  <c:v>90540.560400000002</c:v>
                </c:pt>
                <c:pt idx="3">
                  <c:v>92071.482599999988</c:v>
                </c:pt>
                <c:pt idx="4">
                  <c:v>96794.518400000001</c:v>
                </c:pt>
                <c:pt idx="5">
                  <c:v>111483.5478</c:v>
                </c:pt>
                <c:pt idx="6">
                  <c:v>116751.0312</c:v>
                </c:pt>
                <c:pt idx="7">
                  <c:v>120383.5358</c:v>
                </c:pt>
                <c:pt idx="8">
                  <c:v>127575.69459999999</c:v>
                </c:pt>
                <c:pt idx="9">
                  <c:v>113651.18440000001</c:v>
                </c:pt>
                <c:pt idx="10">
                  <c:v>107060.55959999999</c:v>
                </c:pt>
                <c:pt idx="11">
                  <c:v>111719.15240000001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C-42A7-BA98-96D50B87AE52}"/>
            </c:ext>
          </c:extLst>
        </c:ser>
        <c:ser>
          <c:idx val="1"/>
          <c:order val="2"/>
          <c:tx>
            <c:strRef>
              <c:f>KUTOD_River!$F$2</c:f>
              <c:strCache>
                <c:ptCount val="1"/>
                <c:pt idx="0">
                  <c:v>2016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KUTOD_River!$B$3:$B$14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KUTOD_River!$F$3:$F$14</c:f>
              <c:numCache>
                <c:formatCode>#,##0</c:formatCode>
                <c:ptCount val="12"/>
                <c:pt idx="0">
                  <c:v>133580.57800000001</c:v>
                </c:pt>
                <c:pt idx="1">
                  <c:v>128369.644</c:v>
                </c:pt>
                <c:pt idx="2">
                  <c:v>127425.88</c:v>
                </c:pt>
                <c:pt idx="3">
                  <c:v>131324.511</c:v>
                </c:pt>
                <c:pt idx="4">
                  <c:v>134712.32199999999</c:v>
                </c:pt>
                <c:pt idx="5">
                  <c:v>150309.391</c:v>
                </c:pt>
                <c:pt idx="6">
                  <c:v>159746.541</c:v>
                </c:pt>
                <c:pt idx="7">
                  <c:v>161966.22700000001</c:v>
                </c:pt>
                <c:pt idx="8">
                  <c:v>169685.76699999999</c:v>
                </c:pt>
                <c:pt idx="9">
                  <c:v>144384.378</c:v>
                </c:pt>
                <c:pt idx="10">
                  <c:v>138221.85800000001</c:v>
                </c:pt>
                <c:pt idx="11">
                  <c:v>141475.74400000001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DC-42A7-BA98-96D50B87AE52}"/>
            </c:ext>
          </c:extLst>
        </c:ser>
        <c:ser>
          <c:idx val="0"/>
          <c:order val="3"/>
          <c:tx>
            <c:strRef>
              <c:f>KUTOD_River!$C$2</c:f>
              <c:strCache>
                <c:ptCount val="1"/>
                <c:pt idx="0">
                  <c:v>2017 (2018BP)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KUTOD_River!$B$3:$B$14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KUTOD_River!$C$3:$C$14</c:f>
              <c:numCache>
                <c:formatCode>#,##0</c:formatCode>
                <c:ptCount val="12"/>
                <c:pt idx="0">
                  <c:v>140948.87694116001</c:v>
                </c:pt>
                <c:pt idx="1">
                  <c:v>136997.56298131999</c:v>
                </c:pt>
                <c:pt idx="2">
                  <c:v>138035.71605839999</c:v>
                </c:pt>
                <c:pt idx="3">
                  <c:v>130323.58160278702</c:v>
                </c:pt>
                <c:pt idx="4">
                  <c:v>135843.080148562</c:v>
                </c:pt>
                <c:pt idx="5">
                  <c:v>147871.50731575</c:v>
                </c:pt>
                <c:pt idx="6">
                  <c:v>152709.82237591001</c:v>
                </c:pt>
                <c:pt idx="7">
                  <c:v>155678.43424772302</c:v>
                </c:pt>
                <c:pt idx="8">
                  <c:v>160640.54098545</c:v>
                </c:pt>
                <c:pt idx="9">
                  <c:v>142262.68949061798</c:v>
                </c:pt>
                <c:pt idx="10">
                  <c:v>135909.51102596798</c:v>
                </c:pt>
                <c:pt idx="11">
                  <c:v>140479.68118479699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DC-42A7-BA98-96D50B87AE52}"/>
            </c:ext>
          </c:extLst>
        </c:ser>
        <c:ser>
          <c:idx val="5"/>
          <c:order val="5"/>
          <c:tx>
            <c:strRef>
              <c:f>KUTOD_River!$D$2</c:f>
              <c:strCache>
                <c:ptCount val="1"/>
                <c:pt idx="0">
                  <c:v>2017 (2017BP)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KUTOD_River!$B$3:$B$14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KUTOD_River!$D$3:$D$14</c:f>
              <c:numCache>
                <c:formatCode>#,##0</c:formatCode>
                <c:ptCount val="12"/>
                <c:pt idx="0">
                  <c:v>134431.40017231199</c:v>
                </c:pt>
                <c:pt idx="1">
                  <c:v>133217.43640626001</c:v>
                </c:pt>
                <c:pt idx="2">
                  <c:v>132730.48843972399</c:v>
                </c:pt>
                <c:pt idx="3">
                  <c:v>132586.26083965698</c:v>
                </c:pt>
                <c:pt idx="4">
                  <c:v>134510.035477731</c:v>
                </c:pt>
                <c:pt idx="5">
                  <c:v>141956.91606395401</c:v>
                </c:pt>
                <c:pt idx="6">
                  <c:v>144043.943870836</c:v>
                </c:pt>
                <c:pt idx="7">
                  <c:v>146292.538364384</c:v>
                </c:pt>
                <c:pt idx="8">
                  <c:v>148840.80054915699</c:v>
                </c:pt>
                <c:pt idx="9">
                  <c:v>140515.632727399</c:v>
                </c:pt>
                <c:pt idx="10">
                  <c:v>136667.320717314</c:v>
                </c:pt>
                <c:pt idx="11">
                  <c:v>138439.06624340601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8DC-42A7-BA98-96D50B87AE52}"/>
            </c:ext>
          </c:extLst>
        </c:ser>
        <c:ser>
          <c:idx val="6"/>
          <c:order val="6"/>
          <c:tx>
            <c:strRef>
              <c:f>KUTOD_River!$E$2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KUTOD_River!$B$3:$B$14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KUTOD_River!$E$3:$E$7</c:f>
              <c:numCache>
                <c:formatCode>#,##0</c:formatCode>
                <c:ptCount val="5"/>
                <c:pt idx="0">
                  <c:v>139742.878</c:v>
                </c:pt>
                <c:pt idx="1">
                  <c:v>133267.58600000001</c:v>
                </c:pt>
                <c:pt idx="2">
                  <c:v>133882.696</c:v>
                </c:pt>
                <c:pt idx="3">
                  <c:v>139197.592</c:v>
                </c:pt>
                <c:pt idx="4">
                  <c:v>142132.24600000001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8DC-42A7-BA98-96D50B87A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9419048"/>
        <c:axId val="589419440"/>
      </c:lineChart>
      <c:catAx>
        <c:axId val="5894190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89419440"/>
        <c:crosses val="autoZero"/>
        <c:auto val="1"/>
        <c:lblAlgn val="ctr"/>
        <c:lblOffset val="100"/>
        <c:noMultiLvlLbl val="0"/>
      </c:catAx>
      <c:valAx>
        <c:axId val="58941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89419048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642960210496591"/>
          <c:y val="0.79123770398265425"/>
          <c:w val="0.81086948109619161"/>
          <c:h val="6.4886682642930502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ODP </a:t>
            </a:r>
            <a:r>
              <a:rPr lang="en-US" baseline="0"/>
              <a:t>Sec</a:t>
            </a:r>
            <a:r>
              <a:rPr lang="en-US"/>
              <a:t> Billed Sales</a:t>
            </a:r>
          </a:p>
        </c:rich>
      </c:tx>
      <c:layout>
        <c:manualLayout>
          <c:xMode val="edge"/>
          <c:yMode val="edge"/>
          <c:x val="0.47354365283002997"/>
          <c:y val="1.89125295508274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ODPSec_River!$H$2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ODPSec_River!$B$3:$B$14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ODPSec_River!$H$3:$H$14</c:f>
              <c:numCache>
                <c:formatCode>#,##0</c:formatCode>
                <c:ptCount val="12"/>
                <c:pt idx="0">
                  <c:v>11088.312</c:v>
                </c:pt>
                <c:pt idx="1">
                  <c:v>9921.3179999999993</c:v>
                </c:pt>
                <c:pt idx="2">
                  <c:v>9555.1869999999999</c:v>
                </c:pt>
                <c:pt idx="3">
                  <c:v>9178.1569999999992</c:v>
                </c:pt>
                <c:pt idx="4">
                  <c:v>8703.8760000000002</c:v>
                </c:pt>
                <c:pt idx="5">
                  <c:v>9713.3369999999995</c:v>
                </c:pt>
                <c:pt idx="6">
                  <c:v>9655.607</c:v>
                </c:pt>
                <c:pt idx="7">
                  <c:v>9371.9959999999992</c:v>
                </c:pt>
                <c:pt idx="8">
                  <c:v>9092.2990000000009</c:v>
                </c:pt>
                <c:pt idx="9">
                  <c:v>8984.3410000000003</c:v>
                </c:pt>
                <c:pt idx="10">
                  <c:v>8676.7919999999995</c:v>
                </c:pt>
                <c:pt idx="11">
                  <c:v>9891.4639999999999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85-478B-B0B9-29AC73866368}"/>
            </c:ext>
          </c:extLst>
        </c:ser>
        <c:ser>
          <c:idx val="2"/>
          <c:order val="4"/>
          <c:tx>
            <c:strRef>
              <c:f>ODPSec_River!$J$2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ODPSec_River!$B$3:$B$14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ODPSec_River!$J$3:$J$14</c:f>
              <c:numCache>
                <c:formatCode>#,##0</c:formatCode>
                <c:ptCount val="12"/>
                <c:pt idx="0">
                  <c:v>1597.08</c:v>
                </c:pt>
                <c:pt idx="1">
                  <c:v>1728.9080000000013</c:v>
                </c:pt>
                <c:pt idx="2">
                  <c:v>1786.2090000000007</c:v>
                </c:pt>
                <c:pt idx="3">
                  <c:v>865.79200000000128</c:v>
                </c:pt>
                <c:pt idx="4">
                  <c:v>622.31400000000031</c:v>
                </c:pt>
                <c:pt idx="5">
                  <c:v>423.04700000000048</c:v>
                </c:pt>
                <c:pt idx="6">
                  <c:v>786.64400000000023</c:v>
                </c:pt>
                <c:pt idx="7">
                  <c:v>1051.094000000001</c:v>
                </c:pt>
                <c:pt idx="8">
                  <c:v>1333.1229999999996</c:v>
                </c:pt>
                <c:pt idx="9">
                  <c:v>815.58300000000054</c:v>
                </c:pt>
                <c:pt idx="10">
                  <c:v>1023.9700000000012</c:v>
                </c:pt>
                <c:pt idx="11">
                  <c:v>1110.7270000000008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85-478B-B0B9-29AC73866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20224"/>
        <c:axId val="589420616"/>
      </c:areaChart>
      <c:lineChart>
        <c:grouping val="standard"/>
        <c:varyColors val="0"/>
        <c:ser>
          <c:idx val="3"/>
          <c:order val="1"/>
          <c:tx>
            <c:strRef>
              <c:f>ODPSec_River!$G$2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ODPSec_River!$B$3:$B$14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ODPSec_River!$G$3:$G$14</c:f>
              <c:numCache>
                <c:formatCode>#,##0</c:formatCode>
                <c:ptCount val="12"/>
                <c:pt idx="0">
                  <c:v>11557.143599999999</c:v>
                </c:pt>
                <c:pt idx="1">
                  <c:v>10927.0298</c:v>
                </c:pt>
                <c:pt idx="2">
                  <c:v>10363.3336</c:v>
                </c:pt>
                <c:pt idx="3">
                  <c:v>9557.5686000000005</c:v>
                </c:pt>
                <c:pt idx="4">
                  <c:v>9004.9943999999996</c:v>
                </c:pt>
                <c:pt idx="5">
                  <c:v>9932.5115999999998</c:v>
                </c:pt>
                <c:pt idx="6">
                  <c:v>10051.227999999999</c:v>
                </c:pt>
                <c:pt idx="7">
                  <c:v>9965.9231999999993</c:v>
                </c:pt>
                <c:pt idx="8">
                  <c:v>9916.6880000000001</c:v>
                </c:pt>
                <c:pt idx="9">
                  <c:v>9247.9034000000011</c:v>
                </c:pt>
                <c:pt idx="10">
                  <c:v>9162.3886000000002</c:v>
                </c:pt>
                <c:pt idx="11">
                  <c:v>10566.4126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85-478B-B0B9-29AC73866368}"/>
            </c:ext>
          </c:extLst>
        </c:ser>
        <c:ser>
          <c:idx val="1"/>
          <c:order val="2"/>
          <c:tx>
            <c:strRef>
              <c:f>ODPSec_River!$F$2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ODPSec_River!$B$3:$B$14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ODPSec_River!$F$3:$F$14</c:f>
              <c:numCache>
                <c:formatCode>#,##0</c:formatCode>
                <c:ptCount val="12"/>
                <c:pt idx="0">
                  <c:v>11330.953</c:v>
                </c:pt>
                <c:pt idx="1">
                  <c:v>9921.3179999999993</c:v>
                </c:pt>
                <c:pt idx="2">
                  <c:v>9555.1869999999999</c:v>
                </c:pt>
                <c:pt idx="3">
                  <c:v>9178.1569999999992</c:v>
                </c:pt>
                <c:pt idx="4">
                  <c:v>8943.0480000000007</c:v>
                </c:pt>
                <c:pt idx="5">
                  <c:v>9713.3369999999995</c:v>
                </c:pt>
                <c:pt idx="6">
                  <c:v>9655.607</c:v>
                </c:pt>
                <c:pt idx="7">
                  <c:v>9371.9959999999992</c:v>
                </c:pt>
                <c:pt idx="8">
                  <c:v>9092.2990000000009</c:v>
                </c:pt>
                <c:pt idx="9">
                  <c:v>9240.3459999999995</c:v>
                </c:pt>
                <c:pt idx="10">
                  <c:v>8676.7919999999995</c:v>
                </c:pt>
                <c:pt idx="11">
                  <c:v>10336.689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85-478B-B0B9-29AC73866368}"/>
            </c:ext>
          </c:extLst>
        </c:ser>
        <c:ser>
          <c:idx val="0"/>
          <c:order val="3"/>
          <c:tx>
            <c:strRef>
              <c:f>ODPSec_River!$C$2</c:f>
              <c:strCache>
                <c:ptCount val="1"/>
                <c:pt idx="0">
                  <c:v>2018 (2019BP)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ODPSec_River!$B$3:$B$14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ODPSec_River!$C$3:$C$14</c:f>
              <c:numCache>
                <c:formatCode>#,##0</c:formatCode>
                <c:ptCount val="12"/>
                <c:pt idx="0">
                  <c:v>11492.16078</c:v>
                </c:pt>
                <c:pt idx="1">
                  <c:v>10523.38558</c:v>
                </c:pt>
                <c:pt idx="2">
                  <c:v>9791.1582229999985</c:v>
                </c:pt>
                <c:pt idx="3">
                  <c:v>9263.6439820000014</c:v>
                </c:pt>
                <c:pt idx="4">
                  <c:v>8720.0860319999992</c:v>
                </c:pt>
                <c:pt idx="5">
                  <c:v>9486.7329069999996</c:v>
                </c:pt>
                <c:pt idx="6">
                  <c:v>9814.9407159999992</c:v>
                </c:pt>
                <c:pt idx="7">
                  <c:v>9816.808008</c:v>
                </c:pt>
                <c:pt idx="8">
                  <c:v>9807.0882180000008</c:v>
                </c:pt>
                <c:pt idx="9">
                  <c:v>9014.9876899999999</c:v>
                </c:pt>
                <c:pt idx="10">
                  <c:v>8861.9159110000001</c:v>
                </c:pt>
                <c:pt idx="11">
                  <c:v>10354.531589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C85-478B-B0B9-29AC73866368}"/>
            </c:ext>
          </c:extLst>
        </c:ser>
        <c:ser>
          <c:idx val="5"/>
          <c:order val="5"/>
          <c:tx>
            <c:strRef>
              <c:f>ODPSec_River!$D$2</c:f>
              <c:strCache>
                <c:ptCount val="1"/>
                <c:pt idx="0">
                  <c:v>2018 (2018BP)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ODPSec_River!$B$3:$B$14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ODPSec_River!$D$3:$D$14</c:f>
              <c:numCache>
                <c:formatCode>#,##0</c:formatCode>
                <c:ptCount val="12"/>
                <c:pt idx="0">
                  <c:v>11523.102419999999</c:v>
                </c:pt>
                <c:pt idx="1">
                  <c:v>10686.41862</c:v>
                </c:pt>
                <c:pt idx="2">
                  <c:v>9917.0984499999995</c:v>
                </c:pt>
                <c:pt idx="3">
                  <c:v>9309.2667700000002</c:v>
                </c:pt>
                <c:pt idx="4">
                  <c:v>8790.7884700000013</c:v>
                </c:pt>
                <c:pt idx="5">
                  <c:v>9548.4878800000006</c:v>
                </c:pt>
                <c:pt idx="6">
                  <c:v>9846.24215</c:v>
                </c:pt>
                <c:pt idx="7">
                  <c:v>9824.1693400000004</c:v>
                </c:pt>
                <c:pt idx="8">
                  <c:v>9821.9978300000002</c:v>
                </c:pt>
                <c:pt idx="9">
                  <c:v>9019.3117100000018</c:v>
                </c:pt>
                <c:pt idx="10">
                  <c:v>9014.0796799999989</c:v>
                </c:pt>
                <c:pt idx="11">
                  <c:v>10511.463189999999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85-478B-B0B9-29AC73866368}"/>
            </c:ext>
          </c:extLst>
        </c:ser>
        <c:ser>
          <c:idx val="6"/>
          <c:order val="6"/>
          <c:tx>
            <c:strRef>
              <c:f>ODPSec_River!$E$2</c:f>
              <c:strCache>
                <c:ptCount val="1"/>
                <c:pt idx="0">
                  <c:v>2018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ODPSec_River!$B$3:$B$14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ODPSec_River!$E$3:$E$5</c:f>
              <c:numCache>
                <c:formatCode>#,##0</c:formatCode>
                <c:ptCount val="3"/>
                <c:pt idx="0">
                  <c:v>12074.915000000001</c:v>
                </c:pt>
                <c:pt idx="1">
                  <c:v>10551.257</c:v>
                </c:pt>
                <c:pt idx="2">
                  <c:v>9256.2880000000005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C85-478B-B0B9-29AC73866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9420224"/>
        <c:axId val="589420616"/>
      </c:lineChart>
      <c:catAx>
        <c:axId val="589420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89420616"/>
        <c:crosses val="autoZero"/>
        <c:auto val="1"/>
        <c:lblAlgn val="ctr"/>
        <c:lblOffset val="100"/>
        <c:noMultiLvlLbl val="0"/>
      </c:catAx>
      <c:valAx>
        <c:axId val="589420616"/>
        <c:scaling>
          <c:orientation val="minMax"/>
          <c:max val="15000"/>
          <c:min val="5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89420224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523359177542726"/>
          <c:y val="0.7840764939843512"/>
          <c:w val="0.80376070032064972"/>
          <c:h val="6.1659313862362945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ODP_Sec_Customers!$K$2</c:f>
          <c:strCache>
            <c:ptCount val="1"/>
            <c:pt idx="0">
              <c:v>ODP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ODP_Sec_Customers!$D$2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ODP_Sec_Customers!$C$3:$C$19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ODP_Sec_Customers!$D$3:$D$19</c:f>
              <c:numCache>
                <c:formatCode>_(* #,##0_);_(* \(#,##0\);_(* "-"??_);_(@_)</c:formatCode>
                <c:ptCount val="17"/>
                <c:pt idx="0">
                  <c:v>227.58333333333334</c:v>
                </c:pt>
                <c:pt idx="1">
                  <c:v>194.08333333333331</c:v>
                </c:pt>
                <c:pt idx="2">
                  <c:v>191.5</c:v>
                </c:pt>
                <c:pt idx="3">
                  <c:v>199.33333333333331</c:v>
                </c:pt>
                <c:pt idx="4">
                  <c:v>195.91666666666666</c:v>
                </c:pt>
                <c:pt idx="5">
                  <c:v>191.66666666666669</c:v>
                </c:pt>
                <c:pt idx="6">
                  <c:v>190.08333333333334</c:v>
                </c:pt>
                <c:pt idx="7">
                  <c:v>189.08333333333331</c:v>
                </c:pt>
                <c:pt idx="8">
                  <c:v>187.66666666666666</c:v>
                </c:pt>
                <c:pt idx="9">
                  <c:v>190.5</c:v>
                </c:pt>
                <c:pt idx="10">
                  <c:v>185.58333333333334</c:v>
                </c:pt>
                <c:pt idx="11">
                  <c:v>171.91666666666666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D8-495D-9CBD-A635BC2B54DE}"/>
            </c:ext>
          </c:extLst>
        </c:ser>
        <c:ser>
          <c:idx val="1"/>
          <c:order val="1"/>
          <c:tx>
            <c:strRef>
              <c:f>ODP_Sec_Customers!$E$2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ODP_Sec_Customers!$C$3:$C$19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ODP_Sec_Customers!$E$3:$E$19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D8-495D-9CBD-A635BC2B54DE}"/>
            </c:ext>
          </c:extLst>
        </c:ser>
        <c:ser>
          <c:idx val="2"/>
          <c:order val="2"/>
          <c:tx>
            <c:strRef>
              <c:f>ODP_Sec_Customers!$F$2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ODP_Sec_Customers!$C$3:$C$19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ODP_Sec_Customers!$F$3:$F$19</c:f>
              <c:numCache>
                <c:formatCode>_(* #,##0_);_(* \(#,##0\);_(* "-"??_);_(@_)</c:formatCode>
                <c:ptCount val="17"/>
                <c:pt idx="12">
                  <c:v>168.47424999999998</c:v>
                </c:pt>
                <c:pt idx="13">
                  <c:v>168.44008333333332</c:v>
                </c:pt>
                <c:pt idx="14">
                  <c:v>167.38441666666668</c:v>
                </c:pt>
                <c:pt idx="15">
                  <c:v>166.03774999999999</c:v>
                </c:pt>
                <c:pt idx="16">
                  <c:v>164.72266666666664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D8-495D-9CBD-A635BC2B54DE}"/>
            </c:ext>
          </c:extLst>
        </c:ser>
        <c:ser>
          <c:idx val="3"/>
          <c:order val="3"/>
          <c:tx>
            <c:strRef>
              <c:f>ODP_Sec_Customers!$G$2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ODP_Sec_Customers!$C$3:$C$19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ODP_Sec_Customers!$G$3:$G$19</c:f>
              <c:numCache>
                <c:formatCode>_(* #,##0_);_(* \(#,##0\);_(* "-"??_);_(@_)</c:formatCode>
                <c:ptCount val="17"/>
                <c:pt idx="11">
                  <c:v>178.69516666666667</c:v>
                </c:pt>
                <c:pt idx="12">
                  <c:v>181.68691666666666</c:v>
                </c:pt>
                <c:pt idx="13">
                  <c:v>181.19458333333333</c:v>
                </c:pt>
                <c:pt idx="14">
                  <c:v>180.44933333333333</c:v>
                </c:pt>
                <c:pt idx="15">
                  <c:v>179.85508333333334</c:v>
                </c:pt>
                <c:pt idx="16">
                  <c:v>179.36525000000003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D8-495D-9CBD-A635BC2B5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9421400"/>
        <c:axId val="560225264"/>
      </c:lineChart>
      <c:scatterChart>
        <c:scatterStyle val="lineMarker"/>
        <c:varyColors val="0"/>
        <c:ser>
          <c:idx val="4"/>
          <c:order val="4"/>
          <c:tx>
            <c:strRef>
              <c:f>ODP_Sec_Customers!$H$2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ODP_Sec_Customers!$H$3:$H$19</c:f>
              <c:numCache>
                <c:formatCode>_(* #,##0_);_(* \(#,##0\);_(* "-"??_);_(@_)</c:formatCode>
                <c:ptCount val="17"/>
                <c:pt idx="12">
                  <c:v>168.41249999999999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D8-495D-9CBD-A635BC2B54DE}"/>
            </c:ext>
          </c:extLst>
        </c:ser>
        <c:ser>
          <c:idx val="5"/>
          <c:order val="5"/>
          <c:tx>
            <c:strRef>
              <c:f>ODP_Sec_Customers!$I$2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ODP_Sec_Customers!$I$3:$I$19</c:f>
              <c:numCache>
                <c:formatCode>_(* #,##0_);_(* \(#,##0\);_(* "-"??_);_(@_)</c:formatCode>
                <c:ptCount val="17"/>
                <c:pt idx="12">
                  <c:v>168.41249999999999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D8-495D-9CBD-A635BC2B5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21400"/>
        <c:axId val="560225264"/>
      </c:scatterChart>
      <c:catAx>
        <c:axId val="589421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225264"/>
        <c:crosses val="autoZero"/>
        <c:auto val="1"/>
        <c:lblAlgn val="ctr"/>
        <c:lblOffset val="100"/>
        <c:noMultiLvlLbl val="0"/>
      </c:catAx>
      <c:valAx>
        <c:axId val="560225264"/>
        <c:scaling>
          <c:orientation val="minMax"/>
          <c:max val="30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21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ODP_Sec_UPC!$K$2</c:f>
          <c:strCache>
            <c:ptCount val="1"/>
            <c:pt idx="0">
              <c:v>ODP Sec UPC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ODP_Sec_UPC!$D$2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ODP_Sec_UPC!$D$3:$D$19</c:f>
              <c:numCache>
                <c:formatCode>_(* #,##0_);_(* \(#,##0\);_(* "-"??_);_(@_)</c:formatCode>
                <c:ptCount val="17"/>
                <c:pt idx="0">
                  <c:v>523728.95349688758</c:v>
                </c:pt>
                <c:pt idx="1">
                  <c:v>604083.58093602408</c:v>
                </c:pt>
                <c:pt idx="2">
                  <c:v>606256.27676240203</c:v>
                </c:pt>
                <c:pt idx="3">
                  <c:v>615808.49498327763</c:v>
                </c:pt>
                <c:pt idx="4">
                  <c:v>631984.26712037437</c:v>
                </c:pt>
                <c:pt idx="5">
                  <c:v>628291.69043478253</c:v>
                </c:pt>
                <c:pt idx="6">
                  <c:v>627408.5734327049</c:v>
                </c:pt>
                <c:pt idx="7">
                  <c:v>608280.62935213756</c:v>
                </c:pt>
                <c:pt idx="8">
                  <c:v>635969.89875666075</c:v>
                </c:pt>
                <c:pt idx="9">
                  <c:v>593547.1076115485</c:v>
                </c:pt>
                <c:pt idx="10">
                  <c:v>557681.05433318368</c:v>
                </c:pt>
                <c:pt idx="11">
                  <c:v>576056.38196800777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C0-4027-9480-08C15F8D6017}"/>
            </c:ext>
          </c:extLst>
        </c:ser>
        <c:ser>
          <c:idx val="1"/>
          <c:order val="1"/>
          <c:tx>
            <c:strRef>
              <c:f>ODP_Sec_UPC!$E$2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ODP_Sec_UPC!$E$3:$E$19</c:f>
              <c:numCache>
                <c:formatCode>_(* #,##0_);_(* \(#,##0\);_(* "-"??_);_(@_)</c:formatCode>
                <c:ptCount val="17"/>
                <c:pt idx="0">
                  <c:v>513512.50810896</c:v>
                </c:pt>
                <c:pt idx="1">
                  <c:v>599464.38444138342</c:v>
                </c:pt>
                <c:pt idx="2">
                  <c:v>611845.53002610966</c:v>
                </c:pt>
                <c:pt idx="3">
                  <c:v>617368.92140468233</c:v>
                </c:pt>
                <c:pt idx="4">
                  <c:v>627157.63845172268</c:v>
                </c:pt>
                <c:pt idx="5">
                  <c:v>624765.58434782608</c:v>
                </c:pt>
                <c:pt idx="6">
                  <c:v>624230.06225339766</c:v>
                </c:pt>
                <c:pt idx="7">
                  <c:v>615135.9823710887</c:v>
                </c:pt>
                <c:pt idx="8">
                  <c:v>625582.69982238009</c:v>
                </c:pt>
                <c:pt idx="9">
                  <c:v>591162.08398950135</c:v>
                </c:pt>
                <c:pt idx="10">
                  <c:v>563981.7979344409</c:v>
                </c:pt>
                <c:pt idx="11">
                  <c:v>574637.75860397483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C0-4027-9480-08C15F8D6017}"/>
            </c:ext>
          </c:extLst>
        </c:ser>
        <c:ser>
          <c:idx val="2"/>
          <c:order val="2"/>
          <c:tx>
            <c:strRef>
              <c:f>ODP_Sec_UPC!$F$2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ODP_Sec_UPC!$C$3:$C$23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ODP_Sec_UPC!$F$3:$F$23</c:f>
              <c:numCache>
                <c:formatCode>_(* #,##0_);_(* \(#,##0\);_(* "-"??_);_(@_)</c:formatCode>
                <c:ptCount val="21"/>
                <c:pt idx="12">
                  <c:v>566050.49466016318</c:v>
                </c:pt>
                <c:pt idx="13">
                  <c:v>560875.11412020389</c:v>
                </c:pt>
                <c:pt idx="14">
                  <c:v>561819.55376570788</c:v>
                </c:pt>
                <c:pt idx="15">
                  <c:v>560425.82954177598</c:v>
                </c:pt>
                <c:pt idx="16">
                  <c:v>559592.55762615148</c:v>
                </c:pt>
                <c:pt idx="17">
                  <c:v>559216.85601675604</c:v>
                </c:pt>
                <c:pt idx="18">
                  <c:v>559860.77526116755</c:v>
                </c:pt>
                <c:pt idx="19">
                  <c:v>556698.23467673012</c:v>
                </c:pt>
                <c:pt idx="20">
                  <c:v>553522.35165885394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C0-4027-9480-08C15F8D6017}"/>
            </c:ext>
          </c:extLst>
        </c:ser>
        <c:ser>
          <c:idx val="3"/>
          <c:order val="3"/>
          <c:tx>
            <c:strRef>
              <c:f>ODP_Sec_UPC!$G$2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ODP_Sec_UPC!$C$3:$C$23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ODP_Sec_UPC!$G$3:$G$23</c:f>
              <c:numCache>
                <c:formatCode>_(* #,##0_);_(* \(#,##0\);_(* "-"??_);_(@_)</c:formatCode>
                <c:ptCount val="21"/>
                <c:pt idx="11">
                  <c:v>602565.38953208015</c:v>
                </c:pt>
                <c:pt idx="12">
                  <c:v>594895.62378505513</c:v>
                </c:pt>
                <c:pt idx="13">
                  <c:v>588519.47204087686</c:v>
                </c:pt>
                <c:pt idx="14">
                  <c:v>584103.13887000596</c:v>
                </c:pt>
                <c:pt idx="15">
                  <c:v>579360.05177501705</c:v>
                </c:pt>
                <c:pt idx="16">
                  <c:v>576198.46268438268</c:v>
                </c:pt>
                <c:pt idx="17">
                  <c:v>578439.5691968652</c:v>
                </c:pt>
                <c:pt idx="18">
                  <c:v>573731.83051567222</c:v>
                </c:pt>
                <c:pt idx="19">
                  <c:v>568686.12033149251</c:v>
                </c:pt>
                <c:pt idx="20">
                  <c:v>567747.96757260687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C0-4027-9480-08C15F8D6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226048"/>
        <c:axId val="560226440"/>
      </c:lineChart>
      <c:scatterChart>
        <c:scatterStyle val="lineMarker"/>
        <c:varyColors val="0"/>
        <c:ser>
          <c:idx val="5"/>
          <c:order val="5"/>
          <c:tx>
            <c:strRef>
              <c:f>ODP_Sec_UPC!$I$2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ODP_Sec_UPC!$I$3:$I$19</c:f>
              <c:numCache>
                <c:formatCode>_(* #,##0_);_(* \(#,##0\);_(* "-"??_);_(@_)</c:formatCode>
                <c:ptCount val="17"/>
                <c:pt idx="12">
                  <c:v>566542.16561122239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C0-4027-9480-08C15F8D6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226048"/>
        <c:axId val="56022644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ODP_Sec_UPC!$H$2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ODP_Sec_UPC!$H$3:$H$19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562659.02154531283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33C0-4027-9480-08C15F8D6017}"/>
                  </c:ext>
                </c:extLst>
              </c15:ser>
            </c15:filteredScatterSeries>
          </c:ext>
        </c:extLst>
      </c:scatterChart>
      <c:catAx>
        <c:axId val="56022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226440"/>
        <c:crosses val="autoZero"/>
        <c:auto val="1"/>
        <c:lblAlgn val="ctr"/>
        <c:lblOffset val="100"/>
        <c:noMultiLvlLbl val="0"/>
      </c:catAx>
      <c:valAx>
        <c:axId val="560226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22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'CC_Sec_Sales '!$L$2</c:f>
          <c:strCache>
            <c:ptCount val="1"/>
            <c:pt idx="0">
              <c:v>CC Sec</c:v>
            </c:pt>
          </c:strCache>
        </c:strRef>
      </c:tx>
      <c:layout>
        <c:manualLayout>
          <c:xMode val="edge"/>
          <c:yMode val="edge"/>
          <c:x val="0.48457129460460152"/>
          <c:y val="2.00500581757177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'CC_Sec_Sales '!$D$2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'CC_Sec_Sales '!$C$3:$C$23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'CC_Sec_Sales '!$D$3:$D$19</c:f>
              <c:numCache>
                <c:formatCode>_(* #,##0_);_(* \(#,##0\);_(* "-"??_);_(@_)</c:formatCode>
                <c:ptCount val="17"/>
                <c:pt idx="0">
                  <c:v>6742651776</c:v>
                </c:pt>
                <c:pt idx="1">
                  <c:v>6511381938</c:v>
                </c:pt>
                <c:pt idx="2">
                  <c:v>6541283102</c:v>
                </c:pt>
                <c:pt idx="3">
                  <c:v>6573988816</c:v>
                </c:pt>
                <c:pt idx="4">
                  <c:v>6777480058</c:v>
                </c:pt>
                <c:pt idx="5">
                  <c:v>6818940334</c:v>
                </c:pt>
                <c:pt idx="6">
                  <c:v>6853771751</c:v>
                </c:pt>
                <c:pt idx="7">
                  <c:v>6661680421</c:v>
                </c:pt>
                <c:pt idx="8">
                  <c:v>6805828514</c:v>
                </c:pt>
                <c:pt idx="9">
                  <c:v>6620224054</c:v>
                </c:pt>
                <c:pt idx="10">
                  <c:v>6023277230</c:v>
                </c:pt>
                <c:pt idx="11">
                  <c:v>6208985430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10-4521-9E6B-6C49AB8C2B66}"/>
            </c:ext>
          </c:extLst>
        </c:ser>
        <c:ser>
          <c:idx val="1"/>
          <c:order val="1"/>
          <c:tx>
            <c:strRef>
              <c:f>'CC_Sec_Sales '!$E$2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'CC_Sec_Sales '!$C$3:$C$23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'CC_Sec_Sales '!$E$3:$E$19</c:f>
              <c:numCache>
                <c:formatCode>_(* #,##0_);_(* \(#,##0\);_(* "-"??_);_(@_)</c:formatCode>
                <c:ptCount val="17"/>
                <c:pt idx="0">
                  <c:v>6636285406.4106026</c:v>
                </c:pt>
                <c:pt idx="1">
                  <c:v>6491565444.5537949</c:v>
                </c:pt>
                <c:pt idx="2">
                  <c:v>6525577369</c:v>
                </c:pt>
                <c:pt idx="3">
                  <c:v>6602684766</c:v>
                </c:pt>
                <c:pt idx="4">
                  <c:v>6778495309</c:v>
                </c:pt>
                <c:pt idx="5">
                  <c:v>6814151394</c:v>
                </c:pt>
                <c:pt idx="6">
                  <c:v>6795495679</c:v>
                </c:pt>
                <c:pt idx="7">
                  <c:v>6696281630</c:v>
                </c:pt>
                <c:pt idx="8">
                  <c:v>6690842668</c:v>
                </c:pt>
                <c:pt idx="9">
                  <c:v>6553573231</c:v>
                </c:pt>
                <c:pt idx="10">
                  <c:v>6049496397</c:v>
                </c:pt>
                <c:pt idx="11">
                  <c:v>6181051188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10-4521-9E6B-6C49AB8C2B66}"/>
            </c:ext>
          </c:extLst>
        </c:ser>
        <c:ser>
          <c:idx val="2"/>
          <c:order val="3"/>
          <c:tx>
            <c:strRef>
              <c:f>'CC_Sec_Sales '!$G$2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'CC_Sec_Sales '!$C$3:$C$23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'CC_Sec_Sales '!$G$3:$G$23</c:f>
              <c:numCache>
                <c:formatCode>_(* #,##0_);_(* \(#,##0\);_(* "-"??_);_(@_)</c:formatCode>
                <c:ptCount val="21"/>
                <c:pt idx="11">
                  <c:v>6425344338.6850004</c:v>
                </c:pt>
                <c:pt idx="12">
                  <c:v>6485214816.9189997</c:v>
                </c:pt>
                <c:pt idx="13">
                  <c:v>6473688868.8050003</c:v>
                </c:pt>
                <c:pt idx="14">
                  <c:v>6443169857.3070002</c:v>
                </c:pt>
                <c:pt idx="15">
                  <c:v>6408413821.7860003</c:v>
                </c:pt>
                <c:pt idx="16">
                  <c:v>6383567872.6540003</c:v>
                </c:pt>
                <c:pt idx="17">
                  <c:v>6392917764.2530003</c:v>
                </c:pt>
                <c:pt idx="18">
                  <c:v>6365391542.816</c:v>
                </c:pt>
                <c:pt idx="19">
                  <c:v>6334808945.2440004</c:v>
                </c:pt>
                <c:pt idx="20">
                  <c:v>6322932106.8170004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10-4521-9E6B-6C49AB8C2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347312"/>
        <c:axId val="58941582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'CC_Sec_Sales '!$H$2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'CC_Sec_Sales '!$C$3:$C$23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'CC_Sec_Sales '!$H$3:$H$19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6636768509.4337597</c:v>
                      </c:pt>
                      <c:pt idx="10">
                        <c:v>6638003854.2561436</c:v>
                      </c:pt>
                      <c:pt idx="11">
                        <c:v>6639079976.7107306</c:v>
                      </c:pt>
                      <c:pt idx="12">
                        <c:v>6639278821.2483244</c:v>
                      </c:pt>
                      <c:pt idx="13">
                        <c:v>6639139259.2528114</c:v>
                      </c:pt>
                      <c:pt idx="14">
                        <c:v>6638938764.5041704</c:v>
                      </c:pt>
                      <c:pt idx="15">
                        <c:v>6638492941.3946056</c:v>
                      </c:pt>
                      <c:pt idx="16">
                        <c:v>6637825463.795332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3410-4521-9E6B-6C49AB8C2B66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'CC_Sec_Sales '!$F$2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'CC_Sec_Sales '!$F$3:$F$23</c:f>
              <c:numCache>
                <c:formatCode>_(* #,##0_);_(* \(#,##0\);_(* "-"??_);_(@_)</c:formatCode>
                <c:ptCount val="21"/>
                <c:pt idx="12">
                  <c:v>6107554104.1830006</c:v>
                </c:pt>
                <c:pt idx="13">
                  <c:v>6035411743.2609997</c:v>
                </c:pt>
                <c:pt idx="14">
                  <c:v>6014888502.6000004</c:v>
                </c:pt>
                <c:pt idx="15">
                  <c:v>5955874805.500001</c:v>
                </c:pt>
                <c:pt idx="16">
                  <c:v>5915916893.1890001</c:v>
                </c:pt>
                <c:pt idx="17">
                  <c:v>5880915919.8300009</c:v>
                </c:pt>
                <c:pt idx="18">
                  <c:v>5853346970.5299997</c:v>
                </c:pt>
                <c:pt idx="19">
                  <c:v>5786104337.3439999</c:v>
                </c:pt>
                <c:pt idx="20">
                  <c:v>5717501047.5809994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10-4521-9E6B-6C49AB8C2B66}"/>
            </c:ext>
          </c:extLst>
        </c:ser>
        <c:ser>
          <c:idx val="5"/>
          <c:order val="6"/>
          <c:tx>
            <c:strRef>
              <c:f>'CC_Sec_Sales '!$J$2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'CC_Sec_Sales '!$J$3:$J$19</c:f>
              <c:numCache>
                <c:formatCode>_(* #,##0_);_(* \(#,##0\);_(* "-"??_);_(@_)</c:formatCode>
                <c:ptCount val="17"/>
                <c:pt idx="12">
                  <c:v>6131746426.3324032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3410-4521-9E6B-6C49AB8C2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47312"/>
        <c:axId val="58941582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'CC_Sec_Sales '!$I$2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'CC_Sec_Sales '!$I$3:$I$19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6125717426.1608458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3410-4521-9E6B-6C49AB8C2B66}"/>
                  </c:ext>
                </c:extLst>
              </c15:ser>
            </c15:filteredScatterSeries>
          </c:ext>
        </c:extLst>
      </c:scatterChart>
      <c:catAx>
        <c:axId val="60534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5824"/>
        <c:crosses val="autoZero"/>
        <c:auto val="1"/>
        <c:lblAlgn val="ctr"/>
        <c:lblOffset val="100"/>
        <c:noMultiLvlLbl val="0"/>
      </c:catAx>
      <c:valAx>
        <c:axId val="5894158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731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'CC_Sec_Sales '!$L$2</c:f>
          <c:strCache>
            <c:ptCount val="1"/>
            <c:pt idx="0">
              <c:v>CC Sec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'CC_Sec_Sales '!$D$2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'CC_Sec_Sales '!$C$3:$C$43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'CC_Sec_Sales '!$D$3:$D$16</c:f>
              <c:numCache>
                <c:formatCode>_(* #,##0_);_(* \(#,##0\);_(* "-"??_);_(@_)</c:formatCode>
                <c:ptCount val="14"/>
                <c:pt idx="0">
                  <c:v>6742651776</c:v>
                </c:pt>
                <c:pt idx="1">
                  <c:v>6511381938</c:v>
                </c:pt>
                <c:pt idx="2">
                  <c:v>6541283102</c:v>
                </c:pt>
                <c:pt idx="3">
                  <c:v>6573988816</c:v>
                </c:pt>
                <c:pt idx="4">
                  <c:v>6777480058</c:v>
                </c:pt>
                <c:pt idx="5">
                  <c:v>6818940334</c:v>
                </c:pt>
                <c:pt idx="6">
                  <c:v>6853771751</c:v>
                </c:pt>
                <c:pt idx="7">
                  <c:v>6661680421</c:v>
                </c:pt>
                <c:pt idx="8">
                  <c:v>6805828514</c:v>
                </c:pt>
                <c:pt idx="9">
                  <c:v>6620224054</c:v>
                </c:pt>
                <c:pt idx="10">
                  <c:v>6023277230</c:v>
                </c:pt>
                <c:pt idx="11">
                  <c:v>6208985430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5C-47C2-9575-76B0F14D433F}"/>
            </c:ext>
          </c:extLst>
        </c:ser>
        <c:ser>
          <c:idx val="1"/>
          <c:order val="1"/>
          <c:tx>
            <c:strRef>
              <c:f>'CC_Sec_Sales '!$E$2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'CC_Sec_Sales '!$C$3:$C$43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'CC_Sec_Sales '!$E$3:$E$16</c:f>
              <c:numCache>
                <c:formatCode>_(* #,##0_);_(* \(#,##0\);_(* "-"??_);_(@_)</c:formatCode>
                <c:ptCount val="14"/>
                <c:pt idx="0">
                  <c:v>6636285406.4106026</c:v>
                </c:pt>
                <c:pt idx="1">
                  <c:v>6491565444.5537949</c:v>
                </c:pt>
                <c:pt idx="2">
                  <c:v>6525577369</c:v>
                </c:pt>
                <c:pt idx="3">
                  <c:v>6602684766</c:v>
                </c:pt>
                <c:pt idx="4">
                  <c:v>6778495309</c:v>
                </c:pt>
                <c:pt idx="5">
                  <c:v>6814151394</c:v>
                </c:pt>
                <c:pt idx="6">
                  <c:v>6795495679</c:v>
                </c:pt>
                <c:pt idx="7">
                  <c:v>6696281630</c:v>
                </c:pt>
                <c:pt idx="8">
                  <c:v>6690842668</c:v>
                </c:pt>
                <c:pt idx="9">
                  <c:v>6553573231</c:v>
                </c:pt>
                <c:pt idx="10">
                  <c:v>6049496397</c:v>
                </c:pt>
                <c:pt idx="11">
                  <c:v>6181051188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5C-47C2-9575-76B0F14D433F}"/>
            </c:ext>
          </c:extLst>
        </c:ser>
        <c:ser>
          <c:idx val="2"/>
          <c:order val="2"/>
          <c:tx>
            <c:strRef>
              <c:f>'CC_Sec_Sales '!$G$2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'CC_Sec_Sales '!$C$3:$C$43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'CC_Sec_Sales '!$G$3:$G$43</c:f>
              <c:numCache>
                <c:formatCode>_(* #,##0_);_(* \(#,##0\);_(* "-"??_);_(@_)</c:formatCode>
                <c:ptCount val="41"/>
                <c:pt idx="11">
                  <c:v>6425344338.6850004</c:v>
                </c:pt>
                <c:pt idx="12">
                  <c:v>6485214816.9189997</c:v>
                </c:pt>
                <c:pt idx="13">
                  <c:v>6473688868.8050003</c:v>
                </c:pt>
                <c:pt idx="14">
                  <c:v>6443169857.3070002</c:v>
                </c:pt>
                <c:pt idx="15">
                  <c:v>6408413821.7860003</c:v>
                </c:pt>
                <c:pt idx="16">
                  <c:v>6383567872.6540003</c:v>
                </c:pt>
                <c:pt idx="17">
                  <c:v>6392917764.2530003</c:v>
                </c:pt>
                <c:pt idx="18">
                  <c:v>6365391542.816</c:v>
                </c:pt>
                <c:pt idx="19">
                  <c:v>6334808945.2440004</c:v>
                </c:pt>
                <c:pt idx="20">
                  <c:v>6322932106.8170004</c:v>
                </c:pt>
                <c:pt idx="21">
                  <c:v>6290692271.2659988</c:v>
                </c:pt>
                <c:pt idx="22">
                  <c:v>6289876635.999999</c:v>
                </c:pt>
                <c:pt idx="23">
                  <c:v>6275006003.2450008</c:v>
                </c:pt>
                <c:pt idx="24">
                  <c:v>6274805748.3760004</c:v>
                </c:pt>
                <c:pt idx="25">
                  <c:v>6246594759.2670002</c:v>
                </c:pt>
                <c:pt idx="26">
                  <c:v>6248294839.8840008</c:v>
                </c:pt>
                <c:pt idx="27">
                  <c:v>6229145630.2850008</c:v>
                </c:pt>
                <c:pt idx="28">
                  <c:v>6239655838.0690002</c:v>
                </c:pt>
                <c:pt idx="29">
                  <c:v>6246743004.3990002</c:v>
                </c:pt>
                <c:pt idx="30">
                  <c:v>6218379578.5540009</c:v>
                </c:pt>
                <c:pt idx="31">
                  <c:v>6207670977.7340002</c:v>
                </c:pt>
                <c:pt idx="32">
                  <c:v>6183927938.467001</c:v>
                </c:pt>
                <c:pt idx="33">
                  <c:v>6189866941.8710003</c:v>
                </c:pt>
                <c:pt idx="34">
                  <c:v>6179736142.9580002</c:v>
                </c:pt>
                <c:pt idx="35">
                  <c:v>6182977448.3619995</c:v>
                </c:pt>
                <c:pt idx="36">
                  <c:v>6157071068.2480001</c:v>
                </c:pt>
                <c:pt idx="37">
                  <c:v>6160727158.7770004</c:v>
                </c:pt>
                <c:pt idx="38">
                  <c:v>6140483236.3590002</c:v>
                </c:pt>
                <c:pt idx="39">
                  <c:v>6152171470.0790005</c:v>
                </c:pt>
                <c:pt idx="40">
                  <c:v>6144710239.3030005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5C-47C2-9575-76B0F14D433F}"/>
            </c:ext>
          </c:extLst>
        </c:ser>
        <c:ser>
          <c:idx val="3"/>
          <c:order val="3"/>
          <c:tx>
            <c:strRef>
              <c:f>'CC_Sec_Sales '!$H$2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'CC_Sec_Sales '!$C$3:$C$43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'CC_Sec_Sales '!$H$3:$H$43</c:f>
              <c:numCache>
                <c:formatCode>_(* #,##0_);_(* \(#,##0\);_(* "-"??_);_(@_)</c:formatCode>
                <c:ptCount val="41"/>
                <c:pt idx="9">
                  <c:v>6636768509.4337597</c:v>
                </c:pt>
                <c:pt idx="10">
                  <c:v>6638003854.2561436</c:v>
                </c:pt>
                <c:pt idx="11">
                  <c:v>6639079976.7107306</c:v>
                </c:pt>
                <c:pt idx="12">
                  <c:v>6639278821.2483244</c:v>
                </c:pt>
                <c:pt idx="13">
                  <c:v>6639139259.2528114</c:v>
                </c:pt>
                <c:pt idx="14">
                  <c:v>6638938764.5041704</c:v>
                </c:pt>
                <c:pt idx="15">
                  <c:v>6638492941.3946056</c:v>
                </c:pt>
                <c:pt idx="16">
                  <c:v>6637825463.795332</c:v>
                </c:pt>
                <c:pt idx="17">
                  <c:v>6637174464.1440773</c:v>
                </c:pt>
                <c:pt idx="18">
                  <c:v>6636574874.5868597</c:v>
                </c:pt>
                <c:pt idx="19">
                  <c:v>6635970510.2139168</c:v>
                </c:pt>
                <c:pt idx="20">
                  <c:v>6635378911.7379475</c:v>
                </c:pt>
                <c:pt idx="21">
                  <c:v>6634846810.1950378</c:v>
                </c:pt>
                <c:pt idx="22">
                  <c:v>6634377717.1267529</c:v>
                </c:pt>
                <c:pt idx="23">
                  <c:v>6633921551.8182631</c:v>
                </c:pt>
                <c:pt idx="24">
                  <c:v>6633523903.7214537</c:v>
                </c:pt>
                <c:pt idx="25">
                  <c:v>6633200463.280858</c:v>
                </c:pt>
                <c:pt idx="26">
                  <c:v>6632950973.1395226</c:v>
                </c:pt>
                <c:pt idx="27">
                  <c:v>6632749404.6392422</c:v>
                </c:pt>
                <c:pt idx="28">
                  <c:v>6632612225.5796432</c:v>
                </c:pt>
                <c:pt idx="29">
                  <c:v>6632503882.0499382</c:v>
                </c:pt>
                <c:pt idx="30">
                  <c:v>6632438046.7239857</c:v>
                </c:pt>
                <c:pt idx="31">
                  <c:v>6632437496.3660631</c:v>
                </c:pt>
                <c:pt idx="32">
                  <c:v>6632500727.7252731</c:v>
                </c:pt>
                <c:pt idx="33">
                  <c:v>6632655462.8816385</c:v>
                </c:pt>
                <c:pt idx="34">
                  <c:v>6632892443.870492</c:v>
                </c:pt>
                <c:pt idx="35">
                  <c:v>6633185131.8609867</c:v>
                </c:pt>
                <c:pt idx="36">
                  <c:v>6633522761.2295513</c:v>
                </c:pt>
                <c:pt idx="37">
                  <c:v>6633926155.7921257</c:v>
                </c:pt>
                <c:pt idx="38">
                  <c:v>6639130568.8468981</c:v>
                </c:pt>
                <c:pt idx="39">
                  <c:v>6639703218.0877552</c:v>
                </c:pt>
                <c:pt idx="40">
                  <c:v>3683520356.8587389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5C-47C2-9575-76B0F14D4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347312"/>
        <c:axId val="589415824"/>
      </c:lineChart>
      <c:scatterChart>
        <c:scatterStyle val="lineMarker"/>
        <c:varyColors val="0"/>
        <c:ser>
          <c:idx val="4"/>
          <c:order val="4"/>
          <c:tx>
            <c:strRef>
              <c:f>'CC_Sec_Sales '!$I$2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'CC_Sec_Sales '!$I$3:$I$43</c:f>
              <c:numCache>
                <c:formatCode>_(* #,##0_);_(* \(#,##0\);_(* "-"??_);_(@_)</c:formatCode>
                <c:ptCount val="41"/>
                <c:pt idx="12">
                  <c:v>6125717426.1608458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215C-47C2-9575-76B0F14D433F}"/>
            </c:ext>
          </c:extLst>
        </c:ser>
        <c:ser>
          <c:idx val="6"/>
          <c:order val="6"/>
          <c:tx>
            <c:strRef>
              <c:f>'CC_Sec_Sales '!$F$2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'CC_Sec_Sales '!$F$3:$F$43</c:f>
              <c:numCache>
                <c:formatCode>_(* #,##0_);_(* \(#,##0\);_(* "-"??_);_(@_)</c:formatCode>
                <c:ptCount val="41"/>
                <c:pt idx="12">
                  <c:v>6107554104.1830006</c:v>
                </c:pt>
                <c:pt idx="13">
                  <c:v>6035411743.2609997</c:v>
                </c:pt>
                <c:pt idx="14">
                  <c:v>6014888502.6000004</c:v>
                </c:pt>
                <c:pt idx="15">
                  <c:v>5955874805.500001</c:v>
                </c:pt>
                <c:pt idx="16">
                  <c:v>5915916893.1890001</c:v>
                </c:pt>
                <c:pt idx="17">
                  <c:v>5880915919.8300009</c:v>
                </c:pt>
                <c:pt idx="18">
                  <c:v>5853346970.5299997</c:v>
                </c:pt>
                <c:pt idx="19">
                  <c:v>5786104337.3439999</c:v>
                </c:pt>
                <c:pt idx="20">
                  <c:v>5717501047.5809994</c:v>
                </c:pt>
                <c:pt idx="21">
                  <c:v>5658554685.2900009</c:v>
                </c:pt>
                <c:pt idx="22">
                  <c:v>5627703294.4510002</c:v>
                </c:pt>
                <c:pt idx="23">
                  <c:v>5563827912.0760002</c:v>
                </c:pt>
                <c:pt idx="24">
                  <c:v>5527110695.5220003</c:v>
                </c:pt>
                <c:pt idx="25">
                  <c:v>5496040278.6040001</c:v>
                </c:pt>
                <c:pt idx="26">
                  <c:v>5487899989.7459993</c:v>
                </c:pt>
                <c:pt idx="27">
                  <c:v>5445188860.0700006</c:v>
                </c:pt>
                <c:pt idx="28">
                  <c:v>5425453319.4469995</c:v>
                </c:pt>
                <c:pt idx="29">
                  <c:v>5407742867.8600006</c:v>
                </c:pt>
                <c:pt idx="30">
                  <c:v>5404305092.763999</c:v>
                </c:pt>
                <c:pt idx="31">
                  <c:v>5365611892.4000006</c:v>
                </c:pt>
                <c:pt idx="32">
                  <c:v>5347258449.4539995</c:v>
                </c:pt>
                <c:pt idx="33">
                  <c:v>5332312914.96</c:v>
                </c:pt>
                <c:pt idx="34">
                  <c:v>5335703867.8510008</c:v>
                </c:pt>
                <c:pt idx="35">
                  <c:v>5304101819.5760002</c:v>
                </c:pt>
                <c:pt idx="36">
                  <c:v>5291459286.9610004</c:v>
                </c:pt>
                <c:pt idx="37">
                  <c:v>5280893618.6489992</c:v>
                </c:pt>
                <c:pt idx="38">
                  <c:v>5286771392.4039993</c:v>
                </c:pt>
                <c:pt idx="39">
                  <c:v>5257295817.454999</c:v>
                </c:pt>
                <c:pt idx="40">
                  <c:v>5245141854.6029987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5C-47C2-9575-76B0F14D4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47312"/>
        <c:axId val="589415824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'CC_Sec_Sales '!$J$2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'CC_Sec_Sales '!$J$3:$J$15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6131746426.3324032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215C-47C2-9575-76B0F14D433F}"/>
                  </c:ext>
                </c:extLst>
              </c15:ser>
            </c15:filteredScatterSeries>
          </c:ext>
        </c:extLst>
      </c:scatterChart>
      <c:catAx>
        <c:axId val="60534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5824"/>
        <c:crosses val="autoZero"/>
        <c:auto val="1"/>
        <c:lblAlgn val="ctr"/>
        <c:lblOffset val="100"/>
        <c:noMultiLvlLbl val="0"/>
      </c:catAx>
      <c:valAx>
        <c:axId val="589415824"/>
        <c:scaling>
          <c:orientation val="minMax"/>
          <c:max val="4000000000"/>
          <c:min val="3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731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CC_Sec_Customers!$L$2</c:f>
          <c:strCache>
            <c:ptCount val="1"/>
            <c:pt idx="0">
              <c:v>CC Sec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CC_Sec_Customers!$D$2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CC_Sec_Customers!$C$3:$C$23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CC_Sec_Customers!$D$3:$D$19</c:f>
              <c:numCache>
                <c:formatCode>_(* #,##0_);_(* \(#,##0\);_(* "-"??_);_(@_)</c:formatCode>
                <c:ptCount val="17"/>
                <c:pt idx="0">
                  <c:v>11021.583333333334</c:v>
                </c:pt>
                <c:pt idx="1">
                  <c:v>9284.5833333333339</c:v>
                </c:pt>
                <c:pt idx="2">
                  <c:v>8907.6666666666679</c:v>
                </c:pt>
                <c:pt idx="3">
                  <c:v>8903.6666666666679</c:v>
                </c:pt>
                <c:pt idx="4">
                  <c:v>8930</c:v>
                </c:pt>
                <c:pt idx="5">
                  <c:v>8782.5</c:v>
                </c:pt>
                <c:pt idx="6">
                  <c:v>8736.2500000000018</c:v>
                </c:pt>
                <c:pt idx="7">
                  <c:v>8735.9166666666661</c:v>
                </c:pt>
                <c:pt idx="8">
                  <c:v>8768.9166666666661</c:v>
                </c:pt>
                <c:pt idx="9">
                  <c:v>8768.6666666666661</c:v>
                </c:pt>
                <c:pt idx="10">
                  <c:v>8671.6666666666679</c:v>
                </c:pt>
                <c:pt idx="11">
                  <c:v>8384.9166666666661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C5-4BE9-ABFF-8DFD5BEAECC7}"/>
            </c:ext>
          </c:extLst>
        </c:ser>
        <c:ser>
          <c:idx val="1"/>
          <c:order val="1"/>
          <c:tx>
            <c:strRef>
              <c:f>CC_Sec_Customers!$E$2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CC_Sec_Customers!$C$3:$C$23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CC_Sec_Customers!$E$3:$E$19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C5-4BE9-ABFF-8DFD5BEAECC7}"/>
            </c:ext>
          </c:extLst>
        </c:ser>
        <c:ser>
          <c:idx val="2"/>
          <c:order val="3"/>
          <c:tx>
            <c:strRef>
              <c:f>CC_Sec_Customers!$G$2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CC_Sec_Customers!$C$3:$C$23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CC_Sec_Customers!$G$3:$G$23</c:f>
              <c:numCache>
                <c:formatCode>_(* #,##0_);_(* \(#,##0\);_(* "-"??_);_(@_)</c:formatCode>
                <c:ptCount val="21"/>
                <c:pt idx="11">
                  <c:v>8445.2688333333317</c:v>
                </c:pt>
                <c:pt idx="12">
                  <c:v>8425.1075000000001</c:v>
                </c:pt>
                <c:pt idx="13">
                  <c:v>8415.5097499999993</c:v>
                </c:pt>
                <c:pt idx="14">
                  <c:v>8401.9628333333349</c:v>
                </c:pt>
                <c:pt idx="15">
                  <c:v>8386.4568333333336</c:v>
                </c:pt>
                <c:pt idx="16">
                  <c:v>8369.4369166666675</c:v>
                </c:pt>
                <c:pt idx="17">
                  <c:v>8351.3206666666665</c:v>
                </c:pt>
                <c:pt idx="18">
                  <c:v>8333.0505833333336</c:v>
                </c:pt>
                <c:pt idx="19">
                  <c:v>8315.4712499999987</c:v>
                </c:pt>
                <c:pt idx="20">
                  <c:v>8298.6543333333339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C5-4BE9-ABFF-8DFD5BEAE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069160"/>
        <c:axId val="556069552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CC_Sec_Customers!$H$2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CC_Sec_Customers!$C$3:$C$23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CC_Sec_Customers!$H$3:$H$19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8596.5560000000005</c:v>
                      </c:pt>
                      <c:pt idx="10">
                        <c:v>8599.3765000000003</c:v>
                      </c:pt>
                      <c:pt idx="11">
                        <c:v>8600.9210833333345</c:v>
                      </c:pt>
                      <c:pt idx="12">
                        <c:v>8769.7219166666655</c:v>
                      </c:pt>
                      <c:pt idx="13">
                        <c:v>8600.7732500000002</c:v>
                      </c:pt>
                      <c:pt idx="14">
                        <c:v>8598.8154166666664</c:v>
                      </c:pt>
                      <c:pt idx="15">
                        <c:v>8596.2463333333326</c:v>
                      </c:pt>
                      <c:pt idx="16">
                        <c:v>8594.3701666666657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2DC5-4BE9-ABFF-8DFD5BEAECC7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CC_Sec_Customers!$F$2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CC_Sec_Customers!$F$3:$F$23</c:f>
              <c:numCache>
                <c:formatCode>_(* #,##0_);_(* \(#,##0\);_(* "-"??_);_(@_)</c:formatCode>
                <c:ptCount val="21"/>
                <c:pt idx="12">
                  <c:v>8223.057058333332</c:v>
                </c:pt>
                <c:pt idx="13">
                  <c:v>8132.1286083333343</c:v>
                </c:pt>
                <c:pt idx="14">
                  <c:v>8075.6049000000003</c:v>
                </c:pt>
                <c:pt idx="15">
                  <c:v>8039.4428166666667</c:v>
                </c:pt>
                <c:pt idx="16">
                  <c:v>8014.8189833333345</c:v>
                </c:pt>
                <c:pt idx="17">
                  <c:v>7996.2136083333344</c:v>
                </c:pt>
                <c:pt idx="18">
                  <c:v>7981.6613166666657</c:v>
                </c:pt>
                <c:pt idx="19">
                  <c:v>7969.4610916666661</c:v>
                </c:pt>
                <c:pt idx="20">
                  <c:v>7959.094341666666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C5-4BE9-ABFF-8DFD5BEAECC7}"/>
            </c:ext>
          </c:extLst>
        </c:ser>
        <c:ser>
          <c:idx val="4"/>
          <c:order val="5"/>
          <c:tx>
            <c:strRef>
              <c:f>CC_Sec_Customers!$I$2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CC_Sec_Customers!$I$3:$I$19</c:f>
              <c:numCache>
                <c:formatCode>_(* #,##0_);_(* \(#,##0\);_(* "-"??_);_(@_)</c:formatCode>
                <c:ptCount val="17"/>
                <c:pt idx="12">
                  <c:v>8222.2217249999994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C5-4BE9-ABFF-8DFD5BEAE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069160"/>
        <c:axId val="556069552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6"/>
                <c:tx>
                  <c:strRef>
                    <c:extLst>
                      <c:ext uri="{02D57815-91ED-43cb-92C2-25804820EDAC}">
                        <c15:formulaRef>
                          <c15:sqref>CC_Sec_Customers!$J$2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CC_Sec_Customers!$J$3:$J$19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8222.2217249999994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2DC5-4BE9-ABFF-8DFD5BEAECC7}"/>
                  </c:ext>
                </c:extLst>
              </c15:ser>
            </c15:filteredScatterSeries>
          </c:ext>
        </c:extLst>
      </c:scatterChart>
      <c:catAx>
        <c:axId val="556069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069552"/>
        <c:crosses val="autoZero"/>
        <c:auto val="1"/>
        <c:lblAlgn val="ctr"/>
        <c:lblOffset val="100"/>
        <c:noMultiLvlLbl val="0"/>
      </c:catAx>
      <c:valAx>
        <c:axId val="556069552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069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30983564751566939"/>
          <c:y val="0.92118822356507757"/>
          <c:w val="0.51101633589176743"/>
          <c:h val="5.91072438186907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CC_Sec_UPC!$L$2</c:f>
          <c:strCache>
            <c:ptCount val="1"/>
            <c:pt idx="0">
              <c:v>CC Sec UPC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CC_Sec_UPC!$D$2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CC_Sec_UPC!$D$3:$D$19</c:f>
              <c:numCache>
                <c:formatCode>_(* #,##0_);_(* \(#,##0\);_(* "-"??_);_(@_)</c:formatCode>
                <c:ptCount val="17"/>
                <c:pt idx="0">
                  <c:v>611767.98034160247</c:v>
                </c:pt>
                <c:pt idx="1">
                  <c:v>701311.16327244975</c:v>
                </c:pt>
                <c:pt idx="2">
                  <c:v>734343.04928338877</c:v>
                </c:pt>
                <c:pt idx="3">
                  <c:v>738346.24117404805</c:v>
                </c:pt>
                <c:pt idx="4">
                  <c:v>758956.33348264277</c:v>
                </c:pt>
                <c:pt idx="5">
                  <c:v>776423.60762880731</c:v>
                </c:pt>
                <c:pt idx="6">
                  <c:v>784521.01885820564</c:v>
                </c:pt>
                <c:pt idx="7">
                  <c:v>762562.26738273993</c:v>
                </c:pt>
                <c:pt idx="8">
                  <c:v>776131.05161222885</c:v>
                </c:pt>
                <c:pt idx="9">
                  <c:v>754986.3970957197</c:v>
                </c:pt>
                <c:pt idx="10">
                  <c:v>694592.79992312123</c:v>
                </c:pt>
                <c:pt idx="11">
                  <c:v>740494.59008735931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F5-4DB5-AB26-81ED95EFD6A7}"/>
            </c:ext>
          </c:extLst>
        </c:ser>
        <c:ser>
          <c:idx val="1"/>
          <c:order val="1"/>
          <c:tx>
            <c:strRef>
              <c:f>CC_Sec_UPC!$E$2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CC_Sec_UPC!$E$3:$E$19</c:f>
              <c:numCache>
                <c:formatCode>_(* #,##0_);_(* \(#,##0\);_(* "-"??_);_(@_)</c:formatCode>
                <c:ptCount val="17"/>
                <c:pt idx="0">
                  <c:v>602117.24628892727</c:v>
                </c:pt>
                <c:pt idx="1">
                  <c:v>699176.81941072142</c:v>
                </c:pt>
                <c:pt idx="2">
                  <c:v>732579.87901807425</c:v>
                </c:pt>
                <c:pt idx="3">
                  <c:v>741569.17741754325</c:v>
                </c:pt>
                <c:pt idx="4">
                  <c:v>759070.02340425528</c:v>
                </c:pt>
                <c:pt idx="5">
                  <c:v>775878.32553373184</c:v>
                </c:pt>
                <c:pt idx="6">
                  <c:v>777850.4139648017</c:v>
                </c:pt>
                <c:pt idx="7">
                  <c:v>766523.0662685656</c:v>
                </c:pt>
                <c:pt idx="8">
                  <c:v>763018.16089026583</c:v>
                </c:pt>
                <c:pt idx="9">
                  <c:v>747385.37569375813</c:v>
                </c:pt>
                <c:pt idx="10">
                  <c:v>697616.34407072829</c:v>
                </c:pt>
                <c:pt idx="11">
                  <c:v>737163.10295272269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F5-4DB5-AB26-81ED95EFD6A7}"/>
            </c:ext>
          </c:extLst>
        </c:ser>
        <c:ser>
          <c:idx val="2"/>
          <c:order val="3"/>
          <c:tx>
            <c:strRef>
              <c:f>CC_Sec_UPC!$G$2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CC_Sec_UPC!$C$3:$C$23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CC_Sec_UPC!$G$3:$G$23</c:f>
              <c:numCache>
                <c:formatCode>_(* #,##0_);_(* \(#,##0\);_(* "-"??_);_(@_)</c:formatCode>
                <c:ptCount val="21"/>
                <c:pt idx="11">
                  <c:v>760821.76488263777</c:v>
                </c:pt>
                <c:pt idx="12">
                  <c:v>769748.61352439714</c:v>
                </c:pt>
                <c:pt idx="13">
                  <c:v>769256.89127803582</c:v>
                </c:pt>
                <c:pt idx="14">
                  <c:v>766864.8368384632</c:v>
                </c:pt>
                <c:pt idx="15">
                  <c:v>764138.41377144156</c:v>
                </c:pt>
                <c:pt idx="16">
                  <c:v>762723.69768890168</c:v>
                </c:pt>
                <c:pt idx="17">
                  <c:v>765497.81997589848</c:v>
                </c:pt>
                <c:pt idx="18">
                  <c:v>763872.9033455305</c:v>
                </c:pt>
                <c:pt idx="19">
                  <c:v>761809.97502023727</c:v>
                </c:pt>
                <c:pt idx="20">
                  <c:v>761922.57838955661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F5-4DB5-AB26-81ED95EFD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130320"/>
        <c:axId val="56038498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CC_Sec_UPC!$H$2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CC_Sec_UPC!$C$3:$C$23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CC_Sec_UPC!$H$3:$H$19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772026.43819615198</c:v>
                      </c:pt>
                      <c:pt idx="10">
                        <c:v>771916.87725919939</c:v>
                      </c:pt>
                      <c:pt idx="11">
                        <c:v>771903.37085824285</c:v>
                      </c:pt>
                      <c:pt idx="12">
                        <c:v>757068.34085930593</c:v>
                      </c:pt>
                      <c:pt idx="13">
                        <c:v>771923.53132351337</c:v>
                      </c:pt>
                      <c:pt idx="14">
                        <c:v>772075.97125951073</c:v>
                      </c:pt>
                      <c:pt idx="15">
                        <c:v>772254.85217341641</c:v>
                      </c:pt>
                      <c:pt idx="16">
                        <c:v>772345.77229873009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26F5-4DB5-AB26-81ED95EFD6A7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CC_Sec_UPC!$F$2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>
                  <a:alpha val="4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CC_Sec_UPC!$F$3:$F$23</c:f>
              <c:numCache>
                <c:formatCode>_(* #,##0_);_(* \(#,##0\);_(* "-"??_);_(@_)</c:formatCode>
                <c:ptCount val="21"/>
                <c:pt idx="12">
                  <c:v>742735.22132423264</c:v>
                </c:pt>
                <c:pt idx="13">
                  <c:v>742168.75235793239</c:v>
                </c:pt>
                <c:pt idx="14">
                  <c:v>744822.03835900885</c:v>
                </c:pt>
                <c:pt idx="15">
                  <c:v>740831.78913255094</c:v>
                </c:pt>
                <c:pt idx="16">
                  <c:v>738122.3338282546</c:v>
                </c:pt>
                <c:pt idx="17">
                  <c:v>735462.58365348633</c:v>
                </c:pt>
                <c:pt idx="18">
                  <c:v>733349.45424300444</c:v>
                </c:pt>
                <c:pt idx="19">
                  <c:v>726034.58010407863</c:v>
                </c:pt>
                <c:pt idx="20">
                  <c:v>718360.75841560285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F5-4DB5-AB26-81ED95EFD6A7}"/>
            </c:ext>
          </c:extLst>
        </c:ser>
        <c:ser>
          <c:idx val="5"/>
          <c:order val="6"/>
          <c:tx>
            <c:strRef>
              <c:f>CC_Sec_UPC!$J$2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CC_Sec_UPC!$J$3:$J$19</c:f>
              <c:numCache>
                <c:formatCode>_(* #,##0_);_(* \(#,##0\);_(* "-"??_);_(@_)</c:formatCode>
                <c:ptCount val="17"/>
                <c:pt idx="12">
                  <c:v>745752.98884103051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F5-4DB5-AB26-81ED95EFD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130320"/>
        <c:axId val="56038498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CC_Sec_UPC!$I$2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CC_Sec_UPC!$I$3:$I$19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745019.73201906646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26F5-4DB5-AB26-81ED95EFD6A7}"/>
                  </c:ext>
                </c:extLst>
              </c15:ser>
            </c15:filteredScatterSeries>
          </c:ext>
        </c:extLst>
      </c:scatterChart>
      <c:catAx>
        <c:axId val="117613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84984"/>
        <c:crosses val="autoZero"/>
        <c:auto val="1"/>
        <c:lblAlgn val="ctr"/>
        <c:lblOffset val="100"/>
        <c:noMultiLvlLbl val="0"/>
      </c:catAx>
      <c:valAx>
        <c:axId val="56038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613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CC_PS_Sales!$L$2</c:f>
          <c:strCache>
            <c:ptCount val="1"/>
            <c:pt idx="0">
              <c:v>CC PS</c:v>
            </c:pt>
          </c:strCache>
        </c:strRef>
      </c:tx>
      <c:layout>
        <c:manualLayout>
          <c:xMode val="edge"/>
          <c:yMode val="edge"/>
          <c:x val="0.48457129460460152"/>
          <c:y val="2.00500581757177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CC_PS_Sales!$D$2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CC_PS_Sales!$D$3:$D$19</c:f>
              <c:numCache>
                <c:formatCode>_(* #,##0_);_(* \(#,##0\);_(* "-"??_);_(@_)</c:formatCode>
                <c:ptCount val="17"/>
                <c:pt idx="0">
                  <c:v>5951769112</c:v>
                </c:pt>
                <c:pt idx="1">
                  <c:v>5570397182</c:v>
                </c:pt>
                <c:pt idx="2">
                  <c:v>5264117404</c:v>
                </c:pt>
                <c:pt idx="3">
                  <c:v>4855963649</c:v>
                </c:pt>
                <c:pt idx="4">
                  <c:v>4472239725</c:v>
                </c:pt>
                <c:pt idx="5">
                  <c:v>4114721374</c:v>
                </c:pt>
                <c:pt idx="6">
                  <c:v>4005163743</c:v>
                </c:pt>
                <c:pt idx="7">
                  <c:v>3750536184</c:v>
                </c:pt>
                <c:pt idx="8">
                  <c:v>3735204050</c:v>
                </c:pt>
                <c:pt idx="9">
                  <c:v>3552438763</c:v>
                </c:pt>
                <c:pt idx="10">
                  <c:v>3106171772</c:v>
                </c:pt>
                <c:pt idx="11">
                  <c:v>3112931448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CF-4896-BC30-3642BD2B2531}"/>
            </c:ext>
          </c:extLst>
        </c:ser>
        <c:ser>
          <c:idx val="1"/>
          <c:order val="1"/>
          <c:tx>
            <c:strRef>
              <c:f>CC_PS_Sales!$E$2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CC_PS_Sales!$E$3:$E$19</c:f>
              <c:numCache>
                <c:formatCode>_(* #,##0_);_(* \(#,##0\);_(* "-"??_);_(@_)</c:formatCode>
                <c:ptCount val="17"/>
                <c:pt idx="0">
                  <c:v>5868520194.8114872</c:v>
                </c:pt>
                <c:pt idx="1">
                  <c:v>5556770348.3678627</c:v>
                </c:pt>
                <c:pt idx="2">
                  <c:v>5254109060</c:v>
                </c:pt>
                <c:pt idx="3">
                  <c:v>4880168258</c:v>
                </c:pt>
                <c:pt idx="4">
                  <c:v>4470059231</c:v>
                </c:pt>
                <c:pt idx="5">
                  <c:v>4109682655</c:v>
                </c:pt>
                <c:pt idx="6">
                  <c:v>3958105439</c:v>
                </c:pt>
                <c:pt idx="7">
                  <c:v>3778830684</c:v>
                </c:pt>
                <c:pt idx="8">
                  <c:v>3633424202</c:v>
                </c:pt>
                <c:pt idx="9">
                  <c:v>3495934736</c:v>
                </c:pt>
                <c:pt idx="10">
                  <c:v>3134672451</c:v>
                </c:pt>
                <c:pt idx="11">
                  <c:v>3090454654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CF-4896-BC30-3642BD2B2531}"/>
            </c:ext>
          </c:extLst>
        </c:ser>
        <c:ser>
          <c:idx val="2"/>
          <c:order val="3"/>
          <c:tx>
            <c:strRef>
              <c:f>CC_PS_Sales!$G$2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CC_PS_Sales!$C$3:$C$23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CC_PS_Sales!$G$3:$G$23</c:f>
              <c:numCache>
                <c:formatCode>_(* #,##0_);_(* \(#,##0\);_(* "-"??_);_(@_)</c:formatCode>
                <c:ptCount val="21"/>
                <c:pt idx="11">
                  <c:v>3212044993.7389154</c:v>
                </c:pt>
                <c:pt idx="12">
                  <c:v>3142402754.5020394</c:v>
                </c:pt>
                <c:pt idx="13">
                  <c:v>3117539516.6118393</c:v>
                </c:pt>
                <c:pt idx="14">
                  <c:v>3094170051.7948828</c:v>
                </c:pt>
                <c:pt idx="15">
                  <c:v>3069181788.2654676</c:v>
                </c:pt>
                <c:pt idx="16">
                  <c:v>3049320675.4494338</c:v>
                </c:pt>
                <c:pt idx="17">
                  <c:v>3046040893.8105035</c:v>
                </c:pt>
                <c:pt idx="18">
                  <c:v>3025242290.3716421</c:v>
                </c:pt>
                <c:pt idx="19">
                  <c:v>3003252524.422718</c:v>
                </c:pt>
                <c:pt idx="20">
                  <c:v>2990586770.2073045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CF-4896-BC30-3642BD2B2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347312"/>
        <c:axId val="58941582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CC_PS_Sales!$H$2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CC_PS_Sales!$C$3:$C$23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CC_PS_Sales!$H$3:$H$19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0</c:v>
                      </c:pt>
                      <c:pt idx="10">
                        <c:v>3367105647.1547489</c:v>
                      </c:pt>
                      <c:pt idx="11">
                        <c:v>3336031680.0355005</c:v>
                      </c:pt>
                      <c:pt idx="12">
                        <c:v>3319768004.3172102</c:v>
                      </c:pt>
                      <c:pt idx="13">
                        <c:v>3308236725.5797148</c:v>
                      </c:pt>
                      <c:pt idx="14">
                        <c:v>3295679690.5376453</c:v>
                      </c:pt>
                      <c:pt idx="15">
                        <c:v>3281333625.0414972</c:v>
                      </c:pt>
                      <c:pt idx="16">
                        <c:v>3260216987.9680052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F0CF-4896-BC30-3642BD2B2531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CC_PS_Sales!$F$2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CC_PS_Sales!$F$3:$F$23</c:f>
              <c:numCache>
                <c:formatCode>_(* #,##0_);_(* \(#,##0\);_(* "-"??_);_(@_)</c:formatCode>
                <c:ptCount val="21"/>
                <c:pt idx="12">
                  <c:v>2973275052.3555613</c:v>
                </c:pt>
                <c:pt idx="13">
                  <c:v>2830707882.8651266</c:v>
                </c:pt>
                <c:pt idx="14">
                  <c:v>2796498451.6103511</c:v>
                </c:pt>
                <c:pt idx="15">
                  <c:v>2761256686.2359052</c:v>
                </c:pt>
                <c:pt idx="16">
                  <c:v>2735075678.8353682</c:v>
                </c:pt>
                <c:pt idx="17">
                  <c:v>2711525425.0825701</c:v>
                </c:pt>
                <c:pt idx="18">
                  <c:v>2691850143.0434098</c:v>
                </c:pt>
                <c:pt idx="19">
                  <c:v>2654051810.7235179</c:v>
                </c:pt>
                <c:pt idx="20">
                  <c:v>2616037365.2675805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CF-4896-BC30-3642BD2B2531}"/>
            </c:ext>
          </c:extLst>
        </c:ser>
        <c:ser>
          <c:idx val="5"/>
          <c:order val="6"/>
          <c:tx>
            <c:strRef>
              <c:f>CC_PS_Sales!$J$2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CC_PS_Sales!$J$3:$J$19</c:f>
              <c:numCache>
                <c:formatCode>_(* #,##0_);_(* \(#,##0\);_(* "-"??_);_(@_)</c:formatCode>
                <c:ptCount val="17"/>
                <c:pt idx="12">
                  <c:v>2991153412.3054652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F0CF-4896-BC30-3642BD2B2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47312"/>
        <c:axId val="58941582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CC_PS_Sales!$I$2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CC_PS_Sales!$I$3:$I$19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2981731150.0199609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F0CF-4896-BC30-3642BD2B2531}"/>
                  </c:ext>
                </c:extLst>
              </c15:ser>
            </c15:filteredScatterSeries>
          </c:ext>
        </c:extLst>
      </c:scatterChart>
      <c:catAx>
        <c:axId val="60534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5824"/>
        <c:crosses val="autoZero"/>
        <c:auto val="1"/>
        <c:lblAlgn val="ctr"/>
        <c:lblOffset val="100"/>
        <c:noMultiLvlLbl val="0"/>
      </c:catAx>
      <c:valAx>
        <c:axId val="5894158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731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CC_PS_Sales!$L$2</c:f>
          <c:strCache>
            <c:ptCount val="1"/>
            <c:pt idx="0">
              <c:v>CC PS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CC_PS_Sales!$D$2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CC_PS_Sales!$C$3:$C$43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CC_PS_Sales!$D$3:$D$16</c:f>
              <c:numCache>
                <c:formatCode>_(* #,##0_);_(* \(#,##0\);_(* "-"??_);_(@_)</c:formatCode>
                <c:ptCount val="14"/>
                <c:pt idx="0">
                  <c:v>5951769112</c:v>
                </c:pt>
                <c:pt idx="1">
                  <c:v>5570397182</c:v>
                </c:pt>
                <c:pt idx="2">
                  <c:v>5264117404</c:v>
                </c:pt>
                <c:pt idx="3">
                  <c:v>4855963649</c:v>
                </c:pt>
                <c:pt idx="4">
                  <c:v>4472239725</c:v>
                </c:pt>
                <c:pt idx="5">
                  <c:v>4114721374</c:v>
                </c:pt>
                <c:pt idx="6">
                  <c:v>4005163743</c:v>
                </c:pt>
                <c:pt idx="7">
                  <c:v>3750536184</c:v>
                </c:pt>
                <c:pt idx="8">
                  <c:v>3735204050</c:v>
                </c:pt>
                <c:pt idx="9">
                  <c:v>3552438763</c:v>
                </c:pt>
                <c:pt idx="10">
                  <c:v>3106171772</c:v>
                </c:pt>
                <c:pt idx="11">
                  <c:v>3112931448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05-4BA5-966D-C31545CF8F7C}"/>
            </c:ext>
          </c:extLst>
        </c:ser>
        <c:ser>
          <c:idx val="1"/>
          <c:order val="1"/>
          <c:tx>
            <c:strRef>
              <c:f>CC_PS_Sales!$E$2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CC_PS_Sales!$C$3:$C$43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CC_PS_Sales!$E$3:$E$16</c:f>
              <c:numCache>
                <c:formatCode>_(* #,##0_);_(* \(#,##0\);_(* "-"??_);_(@_)</c:formatCode>
                <c:ptCount val="14"/>
                <c:pt idx="0">
                  <c:v>5868520194.8114872</c:v>
                </c:pt>
                <c:pt idx="1">
                  <c:v>5556770348.3678627</c:v>
                </c:pt>
                <c:pt idx="2">
                  <c:v>5254109060</c:v>
                </c:pt>
                <c:pt idx="3">
                  <c:v>4880168258</c:v>
                </c:pt>
                <c:pt idx="4">
                  <c:v>4470059231</c:v>
                </c:pt>
                <c:pt idx="5">
                  <c:v>4109682655</c:v>
                </c:pt>
                <c:pt idx="6">
                  <c:v>3958105439</c:v>
                </c:pt>
                <c:pt idx="7">
                  <c:v>3778830684</c:v>
                </c:pt>
                <c:pt idx="8">
                  <c:v>3633424202</c:v>
                </c:pt>
                <c:pt idx="9">
                  <c:v>3495934736</c:v>
                </c:pt>
                <c:pt idx="10">
                  <c:v>3134672451</c:v>
                </c:pt>
                <c:pt idx="11">
                  <c:v>3090454654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05-4BA5-966D-C31545CF8F7C}"/>
            </c:ext>
          </c:extLst>
        </c:ser>
        <c:ser>
          <c:idx val="2"/>
          <c:order val="2"/>
          <c:tx>
            <c:strRef>
              <c:f>CC_PS_Sales!$G$2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CC_PS_Sales!$C$3:$C$43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CC_PS_Sales!$G$3:$G$43</c:f>
              <c:numCache>
                <c:formatCode>_(* #,##0_);_(* \(#,##0\);_(* "-"??_);_(@_)</c:formatCode>
                <c:ptCount val="41"/>
                <c:pt idx="11">
                  <c:v>3212044993.7389154</c:v>
                </c:pt>
                <c:pt idx="12">
                  <c:v>3142402754.5020394</c:v>
                </c:pt>
                <c:pt idx="13">
                  <c:v>3117539516.6118393</c:v>
                </c:pt>
                <c:pt idx="14">
                  <c:v>3094170051.7948828</c:v>
                </c:pt>
                <c:pt idx="15">
                  <c:v>3069181788.2654676</c:v>
                </c:pt>
                <c:pt idx="16">
                  <c:v>3049320675.4494338</c:v>
                </c:pt>
                <c:pt idx="17">
                  <c:v>3046040893.8105035</c:v>
                </c:pt>
                <c:pt idx="18">
                  <c:v>3025242290.3716421</c:v>
                </c:pt>
                <c:pt idx="19">
                  <c:v>3003252524.422718</c:v>
                </c:pt>
                <c:pt idx="20">
                  <c:v>2990586770.2073045</c:v>
                </c:pt>
                <c:pt idx="21">
                  <c:v>2971216647.9913168</c:v>
                </c:pt>
                <c:pt idx="22">
                  <c:v>2967107323.5581093</c:v>
                </c:pt>
                <c:pt idx="23">
                  <c:v>2956396076.5546126</c:v>
                </c:pt>
                <c:pt idx="24">
                  <c:v>2952855423.9351726</c:v>
                </c:pt>
                <c:pt idx="25">
                  <c:v>2936223754.5696225</c:v>
                </c:pt>
                <c:pt idx="26">
                  <c:v>2934173787.8179317</c:v>
                </c:pt>
                <c:pt idx="27">
                  <c:v>2922341804.0315719</c:v>
                </c:pt>
                <c:pt idx="28">
                  <c:v>2924770916.8949733</c:v>
                </c:pt>
                <c:pt idx="29">
                  <c:v>2925676066.8472629</c:v>
                </c:pt>
                <c:pt idx="30">
                  <c:v>2910129768.5424857</c:v>
                </c:pt>
                <c:pt idx="31">
                  <c:v>2903121677.3525391</c:v>
                </c:pt>
                <c:pt idx="32">
                  <c:v>2890230165.4972897</c:v>
                </c:pt>
                <c:pt idx="33">
                  <c:v>2891507056.1860962</c:v>
                </c:pt>
                <c:pt idx="34">
                  <c:v>2885463528.0526409</c:v>
                </c:pt>
                <c:pt idx="35">
                  <c:v>2885820816.8215432</c:v>
                </c:pt>
                <c:pt idx="36">
                  <c:v>2872720122.1788068</c:v>
                </c:pt>
                <c:pt idx="37">
                  <c:v>2873814144.0342236</c:v>
                </c:pt>
                <c:pt idx="38">
                  <c:v>2863911435.799583</c:v>
                </c:pt>
                <c:pt idx="39">
                  <c:v>2869188410.1506348</c:v>
                </c:pt>
                <c:pt idx="40">
                  <c:v>2865586129.4113564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05-4BA5-966D-C31545CF8F7C}"/>
            </c:ext>
          </c:extLst>
        </c:ser>
        <c:ser>
          <c:idx val="3"/>
          <c:order val="3"/>
          <c:tx>
            <c:strRef>
              <c:f>CC_PS_Sales!$H$2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CC_PS_Sales!$C$3:$C$43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CC_PS_Sales!$H$3:$H$43</c:f>
              <c:numCache>
                <c:formatCode>_(* #,##0_);_(* \(#,##0\);_(* "-"??_);_(@_)</c:formatCode>
                <c:ptCount val="41"/>
                <c:pt idx="9">
                  <c:v>0</c:v>
                </c:pt>
                <c:pt idx="10">
                  <c:v>3367105647.1547489</c:v>
                </c:pt>
                <c:pt idx="11">
                  <c:v>3336031680.0355005</c:v>
                </c:pt>
                <c:pt idx="12">
                  <c:v>3319768004.3172102</c:v>
                </c:pt>
                <c:pt idx="13">
                  <c:v>3308236725.5797148</c:v>
                </c:pt>
                <c:pt idx="14">
                  <c:v>3295679690.5376453</c:v>
                </c:pt>
                <c:pt idx="15">
                  <c:v>3281333625.0414972</c:v>
                </c:pt>
                <c:pt idx="16">
                  <c:v>3260216987.9680052</c:v>
                </c:pt>
                <c:pt idx="17">
                  <c:v>3239497884.6383891</c:v>
                </c:pt>
                <c:pt idx="18">
                  <c:v>3219932028.2263799</c:v>
                </c:pt>
                <c:pt idx="19">
                  <c:v>3201690028.6541209</c:v>
                </c:pt>
                <c:pt idx="20">
                  <c:v>3178030037.9722228</c:v>
                </c:pt>
                <c:pt idx="21">
                  <c:v>3160798013.8045907</c:v>
                </c:pt>
                <c:pt idx="22">
                  <c:v>3145953424.3120823</c:v>
                </c:pt>
                <c:pt idx="23">
                  <c:v>3131913107.5533066</c:v>
                </c:pt>
                <c:pt idx="24">
                  <c:v>3119292092.6237192</c:v>
                </c:pt>
                <c:pt idx="25">
                  <c:v>3108218113.4895697</c:v>
                </c:pt>
                <c:pt idx="26">
                  <c:v>3098489473.1217465</c:v>
                </c:pt>
                <c:pt idx="27">
                  <c:v>3090015955.2977986</c:v>
                </c:pt>
                <c:pt idx="28">
                  <c:v>3082593544.2500577</c:v>
                </c:pt>
                <c:pt idx="29">
                  <c:v>3075175245.2588639</c:v>
                </c:pt>
                <c:pt idx="30">
                  <c:v>3063746828.1984587</c:v>
                </c:pt>
                <c:pt idx="31">
                  <c:v>3053607789.7677541</c:v>
                </c:pt>
                <c:pt idx="32">
                  <c:v>3044576077.0335722</c:v>
                </c:pt>
                <c:pt idx="33">
                  <c:v>3037147273.2635102</c:v>
                </c:pt>
                <c:pt idx="34">
                  <c:v>3030561859.0078955</c:v>
                </c:pt>
                <c:pt idx="35">
                  <c:v>3024564805.4881592</c:v>
                </c:pt>
                <c:pt idx="36">
                  <c:v>3019236382.2810464</c:v>
                </c:pt>
                <c:pt idx="37">
                  <c:v>3014064063.4984851</c:v>
                </c:pt>
                <c:pt idx="38">
                  <c:v>3009197049.708487</c:v>
                </c:pt>
                <c:pt idx="39">
                  <c:v>3005177547.0505652</c:v>
                </c:pt>
                <c:pt idx="40">
                  <c:v>3001307520.9100933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05-4BA5-966D-C31545CF8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347312"/>
        <c:axId val="589415824"/>
      </c:lineChart>
      <c:scatterChart>
        <c:scatterStyle val="lineMarker"/>
        <c:varyColors val="0"/>
        <c:ser>
          <c:idx val="4"/>
          <c:order val="4"/>
          <c:tx>
            <c:strRef>
              <c:f>CC_PS_Sales!$I$2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CC_PS_Sales!$I$3:$I$43</c:f>
              <c:numCache>
                <c:formatCode>_(* #,##0_);_(* \(#,##0\);_(* "-"??_);_(@_)</c:formatCode>
                <c:ptCount val="41"/>
                <c:pt idx="12">
                  <c:v>2981731150.0199609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5205-4BA5-966D-C31545CF8F7C}"/>
            </c:ext>
          </c:extLst>
        </c:ser>
        <c:ser>
          <c:idx val="6"/>
          <c:order val="6"/>
          <c:tx>
            <c:strRef>
              <c:f>CC_PS_Sales!$F$2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CC_PS_Sales!$F$3:$F$43</c:f>
              <c:numCache>
                <c:formatCode>_(* #,##0_);_(* \(#,##0\);_(* "-"??_);_(@_)</c:formatCode>
                <c:ptCount val="41"/>
                <c:pt idx="12">
                  <c:v>2973275052.3555613</c:v>
                </c:pt>
                <c:pt idx="13">
                  <c:v>2830707882.8651266</c:v>
                </c:pt>
                <c:pt idx="14">
                  <c:v>2796498451.6103511</c:v>
                </c:pt>
                <c:pt idx="15">
                  <c:v>2761256686.2359052</c:v>
                </c:pt>
                <c:pt idx="16">
                  <c:v>2735075678.8353682</c:v>
                </c:pt>
                <c:pt idx="17">
                  <c:v>2711525425.0825701</c:v>
                </c:pt>
                <c:pt idx="18">
                  <c:v>2691850143.0434098</c:v>
                </c:pt>
                <c:pt idx="19">
                  <c:v>2654051810.7235179</c:v>
                </c:pt>
                <c:pt idx="20">
                  <c:v>2616037365.2675805</c:v>
                </c:pt>
                <c:pt idx="21">
                  <c:v>2582754296.5223613</c:v>
                </c:pt>
                <c:pt idx="22">
                  <c:v>2565141358.8845425</c:v>
                </c:pt>
                <c:pt idx="23">
                  <c:v>2532442127.9721942</c:v>
                </c:pt>
                <c:pt idx="24">
                  <c:v>2512433238.7235193</c:v>
                </c:pt>
                <c:pt idx="25">
                  <c:v>2495224690.7802901</c:v>
                </c:pt>
                <c:pt idx="26">
                  <c:v>2488803502.5230937</c:v>
                </c:pt>
                <c:pt idx="27">
                  <c:v>2466685316.3477345</c:v>
                </c:pt>
                <c:pt idx="28">
                  <c:v>2455325802.6036901</c:v>
                </c:pt>
                <c:pt idx="29">
                  <c:v>2445087194.1900926</c:v>
                </c:pt>
                <c:pt idx="30">
                  <c:v>2441587991.8717599</c:v>
                </c:pt>
                <c:pt idx="31">
                  <c:v>2422095269.3842759</c:v>
                </c:pt>
                <c:pt idx="32">
                  <c:v>2412089688.1184149</c:v>
                </c:pt>
                <c:pt idx="33">
                  <c:v>2403824661.0832591</c:v>
                </c:pt>
                <c:pt idx="34">
                  <c:v>2404145932.2666922</c:v>
                </c:pt>
                <c:pt idx="35">
                  <c:v>2388638615.5227141</c:v>
                </c:pt>
                <c:pt idx="36">
                  <c:v>2381990059.1457071</c:v>
                </c:pt>
                <c:pt idx="37">
                  <c:v>2376482955.808548</c:v>
                </c:pt>
                <c:pt idx="38">
                  <c:v>2378684675.930305</c:v>
                </c:pt>
                <c:pt idx="39">
                  <c:v>2364904795.7607284</c:v>
                </c:pt>
                <c:pt idx="40">
                  <c:v>2359227107.0516295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05-4BA5-966D-C31545CF8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47312"/>
        <c:axId val="589415824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CC_PS_Sales!$J$2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CC_PS_Sales!$J$3:$J$15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2991153412.3054652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5205-4BA5-966D-C31545CF8F7C}"/>
                  </c:ext>
                </c:extLst>
              </c15:ser>
            </c15:filteredScatterSeries>
          </c:ext>
        </c:extLst>
      </c:scatterChart>
      <c:catAx>
        <c:axId val="60534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5824"/>
        <c:crosses val="autoZero"/>
        <c:auto val="1"/>
        <c:lblAlgn val="ctr"/>
        <c:lblOffset val="100"/>
        <c:noMultiLvlLbl val="0"/>
      </c:catAx>
      <c:valAx>
        <c:axId val="589415824"/>
        <c:scaling>
          <c:orientation val="minMax"/>
          <c:max val="4000000000"/>
          <c:min val="3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731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CC_PS_Customers!$L$2</c:f>
          <c:strCache>
            <c:ptCount val="1"/>
            <c:pt idx="0">
              <c:v>CC PS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CC_PS_Customers!$D$2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CC_PS_Customers!$D$3:$D$19</c:f>
              <c:numCache>
                <c:formatCode>_(* #,##0_);_(* \(#,##0\);_(* "-"??_);_(@_)</c:formatCode>
                <c:ptCount val="17"/>
                <c:pt idx="0">
                  <c:v>10828</c:v>
                </c:pt>
                <c:pt idx="1">
                  <c:v>9038.8333333333321</c:v>
                </c:pt>
                <c:pt idx="2">
                  <c:v>8532.4166666666679</c:v>
                </c:pt>
                <c:pt idx="3">
                  <c:v>8371.25</c:v>
                </c:pt>
                <c:pt idx="4">
                  <c:v>8154.5</c:v>
                </c:pt>
                <c:pt idx="5">
                  <c:v>7837.583333333333</c:v>
                </c:pt>
                <c:pt idx="6">
                  <c:v>7720.2499999999991</c:v>
                </c:pt>
                <c:pt idx="7">
                  <c:v>7632.416666666667</c:v>
                </c:pt>
                <c:pt idx="8">
                  <c:v>7602.7500000000009</c:v>
                </c:pt>
                <c:pt idx="9">
                  <c:v>7559.833333333333</c:v>
                </c:pt>
                <c:pt idx="10">
                  <c:v>7402.75</c:v>
                </c:pt>
                <c:pt idx="11">
                  <c:v>7096.666666666667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57-4965-9713-9F6480B4A4A2}"/>
            </c:ext>
          </c:extLst>
        </c:ser>
        <c:ser>
          <c:idx val="1"/>
          <c:order val="1"/>
          <c:tx>
            <c:strRef>
              <c:f>CC_PS_Customers!$E$2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CC_PS_Customers!$E$3:$E$19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57-4965-9713-9F6480B4A4A2}"/>
            </c:ext>
          </c:extLst>
        </c:ser>
        <c:ser>
          <c:idx val="2"/>
          <c:order val="3"/>
          <c:tx>
            <c:strRef>
              <c:f>CC_PS_Customers!$G$2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CC_PS_Customers!$C$3:$C$23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CC_PS_Customers!$G$3:$G$23</c:f>
              <c:numCache>
                <c:formatCode>_(* #,##0_);_(* \(#,##0\);_(* "-"??_);_(@_)</c:formatCode>
                <c:ptCount val="21"/>
                <c:pt idx="11">
                  <c:v>7144.1208257002108</c:v>
                </c:pt>
                <c:pt idx="12">
                  <c:v>7091.5132777665449</c:v>
                </c:pt>
                <c:pt idx="13">
                  <c:v>7030.0856725614076</c:v>
                </c:pt>
                <c:pt idx="14">
                  <c:v>6978.4050233852604</c:v>
                </c:pt>
                <c:pt idx="15">
                  <c:v>6935.4057262110427</c:v>
                </c:pt>
                <c:pt idx="16">
                  <c:v>6894.2140970080718</c:v>
                </c:pt>
                <c:pt idx="17">
                  <c:v>6854.6819516637879</c:v>
                </c:pt>
                <c:pt idx="18">
                  <c:v>6816.7145439898932</c:v>
                </c:pt>
                <c:pt idx="19">
                  <c:v>6780.1741719451893</c:v>
                </c:pt>
                <c:pt idx="20">
                  <c:v>6744.9632573181962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57-4965-9713-9F6480B4A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069160"/>
        <c:axId val="556069552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CC_PS_Customers!$H$2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CC_PS_Customers!$C$3:$C$23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CC_PS_Customers!$H$3:$H$19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9">
                        <c:v>0</c:v>
                      </c:pt>
                      <c:pt idx="10">
                        <c:v>7305.2819791841666</c:v>
                      </c:pt>
                      <c:pt idx="11">
                        <c:v>7246.6374044226859</c:v>
                      </c:pt>
                      <c:pt idx="12">
                        <c:v>7362.0622855026941</c:v>
                      </c:pt>
                      <c:pt idx="13">
                        <c:v>7172.9606536687588</c:v>
                      </c:pt>
                      <c:pt idx="14">
                        <c:v>7151.9955854409782</c:v>
                      </c:pt>
                      <c:pt idx="15">
                        <c:v>7133.0718007788328</c:v>
                      </c:pt>
                      <c:pt idx="16">
                        <c:v>7122.3374216741668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EC57-4965-9713-9F6480B4A4A2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CC_PS_Customers!$F$2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CC_PS_Customers!$F$3:$F$23</c:f>
              <c:numCache>
                <c:formatCode>_(* #,##0_);_(* \(#,##0\);_(* "-"??_);_(@_)</c:formatCode>
                <c:ptCount val="21"/>
                <c:pt idx="12">
                  <c:v>6920.0605059848685</c:v>
                </c:pt>
                <c:pt idx="13">
                  <c:v>6796.6652877359829</c:v>
                </c:pt>
                <c:pt idx="14">
                  <c:v>6705.9445930260454</c:v>
                </c:pt>
                <c:pt idx="15">
                  <c:v>6642.275147176163</c:v>
                </c:pt>
                <c:pt idx="16">
                  <c:v>6595.3242603985127</c:v>
                </c:pt>
                <c:pt idx="17">
                  <c:v>6549.8877659061081</c:v>
                </c:pt>
                <c:pt idx="18">
                  <c:v>6514.6872618405105</c:v>
                </c:pt>
                <c:pt idx="19">
                  <c:v>6485.9099738018667</c:v>
                </c:pt>
                <c:pt idx="20">
                  <c:v>6458.6773236466897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57-4965-9713-9F6480B4A4A2}"/>
            </c:ext>
          </c:extLst>
        </c:ser>
        <c:ser>
          <c:idx val="4"/>
          <c:order val="5"/>
          <c:tx>
            <c:strRef>
              <c:f>CC_PS_Customers!$I$2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CC_PS_Customers!$I$3:$I$19</c:f>
              <c:numCache>
                <c:formatCode>_(* #,##0_);_(* \(#,##0\);_(* "-"??_);_(@_)</c:formatCode>
                <c:ptCount val="17"/>
                <c:pt idx="12">
                  <c:v>6919.4029387971277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57-4965-9713-9F6480B4A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069160"/>
        <c:axId val="556069552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6"/>
                <c:tx>
                  <c:strRef>
                    <c:extLst>
                      <c:ext uri="{02D57815-91ED-43cb-92C2-25804820EDAC}">
                        <c15:formulaRef>
                          <c15:sqref>CC_PS_Customers!$J$2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CC_PS_Customers!$J$3:$J$19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6919.4029387971277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EC57-4965-9713-9F6480B4A4A2}"/>
                  </c:ext>
                </c:extLst>
              </c15:ser>
            </c15:filteredScatterSeries>
          </c:ext>
        </c:extLst>
      </c:scatterChart>
      <c:catAx>
        <c:axId val="556069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069552"/>
        <c:crosses val="autoZero"/>
        <c:auto val="1"/>
        <c:lblAlgn val="ctr"/>
        <c:lblOffset val="100"/>
        <c:noMultiLvlLbl val="0"/>
      </c:catAx>
      <c:valAx>
        <c:axId val="556069552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069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30983564751566939"/>
          <c:y val="0.92118822356507757"/>
          <c:w val="0.51101633589176743"/>
          <c:h val="5.91072438186907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CC_PS_UPC!$L$2</c:f>
          <c:strCache>
            <c:ptCount val="1"/>
            <c:pt idx="0">
              <c:v>CC Sec UPC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CC_PS_UPC!$D$2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CC_PS_UPC!$C$3:$C$23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CC_PS_UPC!$D$3:$D$19</c:f>
              <c:numCache>
                <c:formatCode>_(* #,##0_);_(* \(#,##0\);_(* "-"??_);_(@_)</c:formatCode>
                <c:ptCount val="17"/>
                <c:pt idx="0">
                  <c:v>549664.67602512008</c:v>
                </c:pt>
                <c:pt idx="1">
                  <c:v>616273.91241495044</c:v>
                </c:pt>
                <c:pt idx="2">
                  <c:v>616955.03274765832</c:v>
                </c:pt>
                <c:pt idx="3">
                  <c:v>580076.29075705539</c:v>
                </c:pt>
                <c:pt idx="4">
                  <c:v>548438.25188546197</c:v>
                </c:pt>
                <c:pt idx="5">
                  <c:v>524998.73991770425</c:v>
                </c:pt>
                <c:pt idx="6">
                  <c:v>518786.79356238467</c:v>
                </c:pt>
                <c:pt idx="7">
                  <c:v>491395.62838332111</c:v>
                </c:pt>
                <c:pt idx="8">
                  <c:v>491296.44536516385</c:v>
                </c:pt>
                <c:pt idx="9">
                  <c:v>469909.66683568864</c:v>
                </c:pt>
                <c:pt idx="10">
                  <c:v>419597.01084056601</c:v>
                </c:pt>
                <c:pt idx="11">
                  <c:v>438646.98656646314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26-42F2-ADDE-7D9D2173D0C9}"/>
            </c:ext>
          </c:extLst>
        </c:ser>
        <c:ser>
          <c:idx val="1"/>
          <c:order val="1"/>
          <c:tx>
            <c:strRef>
              <c:f>CC_PS_UPC!$E$2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CC_PS_UPC!$C$3:$C$23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CC_PS_UPC!$E$3:$E$19</c:f>
              <c:numCache>
                <c:formatCode>_(* #,##0_);_(* \(#,##0\);_(* "-"??_);_(@_)</c:formatCode>
                <c:ptCount val="17"/>
                <c:pt idx="0">
                  <c:v>541976.37558288581</c:v>
                </c:pt>
                <c:pt idx="1">
                  <c:v>614766.32475074555</c:v>
                </c:pt>
                <c:pt idx="2">
                  <c:v>615782.05393157457</c:v>
                </c:pt>
                <c:pt idx="3">
                  <c:v>582967.68797969236</c:v>
                </c:pt>
                <c:pt idx="4">
                  <c:v>548170.85425225331</c:v>
                </c:pt>
                <c:pt idx="5">
                  <c:v>524355.84799736319</c:v>
                </c:pt>
                <c:pt idx="6">
                  <c:v>512691.35572034592</c:v>
                </c:pt>
                <c:pt idx="7">
                  <c:v>495102.77662164671</c:v>
                </c:pt>
                <c:pt idx="8">
                  <c:v>477909.20416954387</c:v>
                </c:pt>
                <c:pt idx="9">
                  <c:v>462435.42441411852</c:v>
                </c:pt>
                <c:pt idx="10">
                  <c:v>423447.02320083755</c:v>
                </c:pt>
                <c:pt idx="11">
                  <c:v>435479.75396899949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26-42F2-ADDE-7D9D2173D0C9}"/>
            </c:ext>
          </c:extLst>
        </c:ser>
        <c:ser>
          <c:idx val="2"/>
          <c:order val="3"/>
          <c:tx>
            <c:strRef>
              <c:f>CC_PS_UPC!$G$2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CC_PS_UPC!$C$3:$C$23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CC_PS_UPC!$G$3:$G$23</c:f>
              <c:numCache>
                <c:formatCode>_(* #,##0_);_(* \(#,##0\);_(* "-"??_);_(@_)</c:formatCode>
                <c:ptCount val="21"/>
                <c:pt idx="11">
                  <c:v>449606.75667521288</c:v>
                </c:pt>
                <c:pt idx="12">
                  <c:v>443121.60626620607</c:v>
                </c:pt>
                <c:pt idx="13">
                  <c:v>443456.83136973286</c:v>
                </c:pt>
                <c:pt idx="14">
                  <c:v>443392.15643489332</c:v>
                </c:pt>
                <c:pt idx="15">
                  <c:v>442538.17432282015</c:v>
                </c:pt>
                <c:pt idx="16">
                  <c:v>442301.41863055399</c:v>
                </c:pt>
                <c:pt idx="17">
                  <c:v>444373.77478486218</c:v>
                </c:pt>
                <c:pt idx="18">
                  <c:v>443797.70794992638</c:v>
                </c:pt>
                <c:pt idx="19">
                  <c:v>442946.22059260518</c:v>
                </c:pt>
                <c:pt idx="20">
                  <c:v>443380.73553811538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26-42F2-ADDE-7D9D2173D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130320"/>
        <c:axId val="56038498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CC_PS_UPC!$H$2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CC_PS_UPC!$C$3:$C$23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CC_PS_UPC!$H$3:$H$19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460913.85065614921</c:v>
                      </c:pt>
                      <c:pt idx="11">
                        <c:v>460355.81661633728</c:v>
                      </c:pt>
                      <c:pt idx="12">
                        <c:v>450929.084212513</c:v>
                      </c:pt>
                      <c:pt idx="13">
                        <c:v>461209.37856917543</c:v>
                      </c:pt>
                      <c:pt idx="14">
                        <c:v>460805.61028959864</c:v>
                      </c:pt>
                      <c:pt idx="15">
                        <c:v>460016.90669694659</c:v>
                      </c:pt>
                      <c:pt idx="16">
                        <c:v>457745.37135052821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C926-42F2-ADDE-7D9D2173D0C9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CC_PS_UPC!$F$2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>
                  <a:alpha val="4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CC_PS_UPC!$F$3:$F$23</c:f>
              <c:numCache>
                <c:formatCode>_(* #,##0_);_(* \(#,##0\);_(* "-"??_);_(@_)</c:formatCode>
                <c:ptCount val="21"/>
                <c:pt idx="12">
                  <c:v>429660.26811241044</c:v>
                </c:pt>
                <c:pt idx="13">
                  <c:v>416484.81468888919</c:v>
                </c:pt>
                <c:pt idx="14">
                  <c:v>417017.82840833708</c:v>
                </c:pt>
                <c:pt idx="15">
                  <c:v>415709.47078423889</c:v>
                </c:pt>
                <c:pt idx="16">
                  <c:v>414699.19762066484</c:v>
                </c:pt>
                <c:pt idx="17">
                  <c:v>413980.44088583847</c:v>
                </c:pt>
                <c:pt idx="18">
                  <c:v>413197.13976307074</c:v>
                </c:pt>
                <c:pt idx="19">
                  <c:v>409202.69036170165</c:v>
                </c:pt>
                <c:pt idx="20">
                  <c:v>405042.27633259702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26-42F2-ADDE-7D9D2173D0C9}"/>
            </c:ext>
          </c:extLst>
        </c:ser>
        <c:ser>
          <c:idx val="5"/>
          <c:order val="6"/>
          <c:tx>
            <c:strRef>
              <c:f>CC_PS_UPC!$J$2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CC_PS_UPC!$J$3:$J$19</c:f>
              <c:numCache>
                <c:formatCode>_(* #,##0_);_(* \(#,##0\);_(* "-"??_);_(@_)</c:formatCode>
                <c:ptCount val="17"/>
                <c:pt idx="12">
                  <c:v>432284.90070061578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26-42F2-ADDE-7D9D2173D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130320"/>
        <c:axId val="56038498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CC_PS_UPC!$I$2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CC_PS_UPC!$I$3:$I$19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430923.18461487174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C926-42F2-ADDE-7D9D2173D0C9}"/>
                  </c:ext>
                </c:extLst>
              </c15:ser>
            </c15:filteredScatterSeries>
          </c:ext>
        </c:extLst>
      </c:scatterChart>
      <c:catAx>
        <c:axId val="117613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84984"/>
        <c:crosses val="autoZero"/>
        <c:auto val="1"/>
        <c:lblAlgn val="ctr"/>
        <c:lblOffset val="100"/>
        <c:noMultiLvlLbl val="0"/>
      </c:catAx>
      <c:valAx>
        <c:axId val="56038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613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CC_TOD_Sales!$L$2</c:f>
          <c:strCache>
            <c:ptCount val="1"/>
            <c:pt idx="0">
              <c:v>CC TOD</c:v>
            </c:pt>
          </c:strCache>
        </c:strRef>
      </c:tx>
      <c:layout>
        <c:manualLayout>
          <c:xMode val="edge"/>
          <c:yMode val="edge"/>
          <c:x val="0.48457129460460152"/>
          <c:y val="2.00500581757177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CC_TOD_Sales!$D$2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CC_TOD_Sales!$D$3:$D$19</c:f>
              <c:numCache>
                <c:formatCode>_(* #,##0_);_(* \(#,##0\);_(* "-"??_);_(@_)</c:formatCode>
                <c:ptCount val="17"/>
                <c:pt idx="0">
                  <c:v>790882664</c:v>
                </c:pt>
                <c:pt idx="1">
                  <c:v>940984756</c:v>
                </c:pt>
                <c:pt idx="2">
                  <c:v>1277165698</c:v>
                </c:pt>
                <c:pt idx="3">
                  <c:v>1718025167</c:v>
                </c:pt>
                <c:pt idx="4">
                  <c:v>2305240333</c:v>
                </c:pt>
                <c:pt idx="5">
                  <c:v>2704218960</c:v>
                </c:pt>
                <c:pt idx="6">
                  <c:v>2848608008</c:v>
                </c:pt>
                <c:pt idx="7">
                  <c:v>2911144237</c:v>
                </c:pt>
                <c:pt idx="8">
                  <c:v>3070624464</c:v>
                </c:pt>
                <c:pt idx="9">
                  <c:v>3067785291</c:v>
                </c:pt>
                <c:pt idx="10">
                  <c:v>2917105458</c:v>
                </c:pt>
                <c:pt idx="11">
                  <c:v>3096053982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A3-4173-9505-B90FCD9827D6}"/>
            </c:ext>
          </c:extLst>
        </c:ser>
        <c:ser>
          <c:idx val="1"/>
          <c:order val="1"/>
          <c:tx>
            <c:strRef>
              <c:f>CC_TOD_Sales!$E$2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CC_TOD_Sales!$E$3:$E$19</c:f>
              <c:numCache>
                <c:formatCode>_(* #,##0_);_(* \(#,##0\);_(* "-"??_);_(@_)</c:formatCode>
                <c:ptCount val="17"/>
                <c:pt idx="0">
                  <c:v>767765211.59911501</c:v>
                </c:pt>
                <c:pt idx="1">
                  <c:v>934795096.18593144</c:v>
                </c:pt>
                <c:pt idx="2">
                  <c:v>1271468309</c:v>
                </c:pt>
                <c:pt idx="3">
                  <c:v>1722516508</c:v>
                </c:pt>
                <c:pt idx="4">
                  <c:v>2308436078</c:v>
                </c:pt>
                <c:pt idx="5">
                  <c:v>2704468739</c:v>
                </c:pt>
                <c:pt idx="6">
                  <c:v>2837390240</c:v>
                </c:pt>
                <c:pt idx="7">
                  <c:v>2917450946</c:v>
                </c:pt>
                <c:pt idx="8">
                  <c:v>3057418466</c:v>
                </c:pt>
                <c:pt idx="9">
                  <c:v>3057638495</c:v>
                </c:pt>
                <c:pt idx="10">
                  <c:v>2914823946</c:v>
                </c:pt>
                <c:pt idx="11">
                  <c:v>3090596534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A3-4173-9505-B90FCD9827D6}"/>
            </c:ext>
          </c:extLst>
        </c:ser>
        <c:ser>
          <c:idx val="2"/>
          <c:order val="3"/>
          <c:tx>
            <c:strRef>
              <c:f>CC_TOD_Sales!$G$2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CC_TOD_Sales!$C$3:$C$23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CC_TOD_Sales!$G$3:$G$23</c:f>
              <c:numCache>
                <c:formatCode>_(* #,##0_);_(* \(#,##0\);_(* "-"??_);_(@_)</c:formatCode>
                <c:ptCount val="21"/>
                <c:pt idx="11">
                  <c:v>3213299344.946085</c:v>
                </c:pt>
                <c:pt idx="12">
                  <c:v>3342812062.4169617</c:v>
                </c:pt>
                <c:pt idx="13">
                  <c:v>3356149352.193161</c:v>
                </c:pt>
                <c:pt idx="14">
                  <c:v>3348999805.5121169</c:v>
                </c:pt>
                <c:pt idx="15">
                  <c:v>3339232033.5205326</c:v>
                </c:pt>
                <c:pt idx="16">
                  <c:v>3334247197.2045665</c:v>
                </c:pt>
                <c:pt idx="17">
                  <c:v>3346876870.4424963</c:v>
                </c:pt>
                <c:pt idx="18">
                  <c:v>3340149252.4443583</c:v>
                </c:pt>
                <c:pt idx="19">
                  <c:v>3331556420.8212819</c:v>
                </c:pt>
                <c:pt idx="20">
                  <c:v>3332345336.6096964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A3-4173-9505-B90FCD982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347312"/>
        <c:axId val="58941582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CC_TOD_Sales!$H$2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CC_TOD_Sales!$C$3:$C$23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CC_TOD_Sales!$H$3:$H$19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3071090375.3403955</c:v>
                      </c:pt>
                      <c:pt idx="11">
                        <c:v>3101738678.9412293</c:v>
                      </c:pt>
                      <c:pt idx="12">
                        <c:v>3121083574.802114</c:v>
                      </c:pt>
                      <c:pt idx="13">
                        <c:v>3130230290.2380962</c:v>
                      </c:pt>
                      <c:pt idx="14">
                        <c:v>3137557585.6465244</c:v>
                      </c:pt>
                      <c:pt idx="15">
                        <c:v>3142638197.641108</c:v>
                      </c:pt>
                      <c:pt idx="16">
                        <c:v>3140866756.4933267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ACA3-4173-9505-B90FCD9827D6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CC_TOD_Sales!$F$2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CC_TOD_Sales!$F$3:$F$23</c:f>
              <c:numCache>
                <c:formatCode>_(* #,##0_);_(* \(#,##0\);_(* "-"??_);_(@_)</c:formatCode>
                <c:ptCount val="21"/>
                <c:pt idx="12">
                  <c:v>3134279051.8274384</c:v>
                </c:pt>
                <c:pt idx="13">
                  <c:v>3204703860.3958731</c:v>
                </c:pt>
                <c:pt idx="14">
                  <c:v>3218390050.9896483</c:v>
                </c:pt>
                <c:pt idx="15">
                  <c:v>3194618119.2640953</c:v>
                </c:pt>
                <c:pt idx="16">
                  <c:v>3180841214.353632</c:v>
                </c:pt>
                <c:pt idx="17">
                  <c:v>3169390494.7474308</c:v>
                </c:pt>
                <c:pt idx="18">
                  <c:v>3161496827.4865894</c:v>
                </c:pt>
                <c:pt idx="19">
                  <c:v>3132052526.6204824</c:v>
                </c:pt>
                <c:pt idx="20">
                  <c:v>3101463682.3134189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A3-4173-9505-B90FCD9827D6}"/>
            </c:ext>
          </c:extLst>
        </c:ser>
        <c:ser>
          <c:idx val="5"/>
          <c:order val="6"/>
          <c:tx>
            <c:strRef>
              <c:f>CC_TOD_Sales!$J$2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CC_TOD_Sales!$J$3:$J$19</c:f>
              <c:numCache>
                <c:formatCode>_(* #,##0_);_(* \(#,##0\);_(* "-"??_);_(@_)</c:formatCode>
                <c:ptCount val="17"/>
                <c:pt idx="12">
                  <c:v>3145502814.2185349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ACA3-4173-9505-B90FCD982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47312"/>
        <c:axId val="58941582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CC_TOD_Sales!$I$2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CC_TOD_Sales!$I$3:$I$19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3143986276.1408854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ACA3-4173-9505-B90FCD9827D6}"/>
                  </c:ext>
                </c:extLst>
              </c15:ser>
            </c15:filteredScatterSeries>
          </c:ext>
        </c:extLst>
      </c:scatterChart>
      <c:catAx>
        <c:axId val="60534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5824"/>
        <c:crosses val="autoZero"/>
        <c:auto val="1"/>
        <c:lblAlgn val="ctr"/>
        <c:lblOffset val="100"/>
        <c:noMultiLvlLbl val="0"/>
      </c:catAx>
      <c:valAx>
        <c:axId val="5894158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731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CC_TOD_Sales!$L$2</c:f>
          <c:strCache>
            <c:ptCount val="1"/>
            <c:pt idx="0">
              <c:v>CC TOD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CC_TOD_Sales!$D$2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CC_TOD_Sales!$C$3:$C$43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CC_TOD_Sales!$D$3:$D$16</c:f>
              <c:numCache>
                <c:formatCode>_(* #,##0_);_(* \(#,##0\);_(* "-"??_);_(@_)</c:formatCode>
                <c:ptCount val="14"/>
                <c:pt idx="0">
                  <c:v>790882664</c:v>
                </c:pt>
                <c:pt idx="1">
                  <c:v>940984756</c:v>
                </c:pt>
                <c:pt idx="2">
                  <c:v>1277165698</c:v>
                </c:pt>
                <c:pt idx="3">
                  <c:v>1718025167</c:v>
                </c:pt>
                <c:pt idx="4">
                  <c:v>2305240333</c:v>
                </c:pt>
                <c:pt idx="5">
                  <c:v>2704218960</c:v>
                </c:pt>
                <c:pt idx="6">
                  <c:v>2848608008</c:v>
                </c:pt>
                <c:pt idx="7">
                  <c:v>2911144237</c:v>
                </c:pt>
                <c:pt idx="8">
                  <c:v>3070624464</c:v>
                </c:pt>
                <c:pt idx="9">
                  <c:v>3067785291</c:v>
                </c:pt>
                <c:pt idx="10">
                  <c:v>2917105458</c:v>
                </c:pt>
                <c:pt idx="11">
                  <c:v>3096053982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70-4C0E-998D-3F6E5B72FC86}"/>
            </c:ext>
          </c:extLst>
        </c:ser>
        <c:ser>
          <c:idx val="1"/>
          <c:order val="1"/>
          <c:tx>
            <c:strRef>
              <c:f>CC_TOD_Sales!$E$2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CC_TOD_Sales!$C$3:$C$43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CC_TOD_Sales!$E$3:$E$16</c:f>
              <c:numCache>
                <c:formatCode>_(* #,##0_);_(* \(#,##0\);_(* "-"??_);_(@_)</c:formatCode>
                <c:ptCount val="14"/>
                <c:pt idx="0">
                  <c:v>767765211.59911501</c:v>
                </c:pt>
                <c:pt idx="1">
                  <c:v>934795096.18593144</c:v>
                </c:pt>
                <c:pt idx="2">
                  <c:v>1271468309</c:v>
                </c:pt>
                <c:pt idx="3">
                  <c:v>1722516508</c:v>
                </c:pt>
                <c:pt idx="4">
                  <c:v>2308436078</c:v>
                </c:pt>
                <c:pt idx="5">
                  <c:v>2704468739</c:v>
                </c:pt>
                <c:pt idx="6">
                  <c:v>2837390240</c:v>
                </c:pt>
                <c:pt idx="7">
                  <c:v>2917450946</c:v>
                </c:pt>
                <c:pt idx="8">
                  <c:v>3057418466</c:v>
                </c:pt>
                <c:pt idx="9">
                  <c:v>3057638495</c:v>
                </c:pt>
                <c:pt idx="10">
                  <c:v>2914823946</c:v>
                </c:pt>
                <c:pt idx="11">
                  <c:v>3090596534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70-4C0E-998D-3F6E5B72FC86}"/>
            </c:ext>
          </c:extLst>
        </c:ser>
        <c:ser>
          <c:idx val="2"/>
          <c:order val="2"/>
          <c:tx>
            <c:strRef>
              <c:f>CC_TOD_Sales!$G$2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CC_TOD_Sales!$C$3:$C$43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CC_TOD_Sales!$G$3:$G$43</c:f>
              <c:numCache>
                <c:formatCode>_(* #,##0_);_(* \(#,##0\);_(* "-"??_);_(@_)</c:formatCode>
                <c:ptCount val="41"/>
                <c:pt idx="11">
                  <c:v>3213299344.946085</c:v>
                </c:pt>
                <c:pt idx="12">
                  <c:v>3342812062.4169617</c:v>
                </c:pt>
                <c:pt idx="13">
                  <c:v>3356149352.193161</c:v>
                </c:pt>
                <c:pt idx="14">
                  <c:v>3348999805.5121169</c:v>
                </c:pt>
                <c:pt idx="15">
                  <c:v>3339232033.5205326</c:v>
                </c:pt>
                <c:pt idx="16">
                  <c:v>3334247197.2045665</c:v>
                </c:pt>
                <c:pt idx="17">
                  <c:v>3346876870.4424963</c:v>
                </c:pt>
                <c:pt idx="18">
                  <c:v>3340149252.4443583</c:v>
                </c:pt>
                <c:pt idx="19">
                  <c:v>3331556420.8212819</c:v>
                </c:pt>
                <c:pt idx="20">
                  <c:v>3332345336.6096964</c:v>
                </c:pt>
                <c:pt idx="21">
                  <c:v>3319475623.274682</c:v>
                </c:pt>
                <c:pt idx="22">
                  <c:v>3322769312.4418898</c:v>
                </c:pt>
                <c:pt idx="23">
                  <c:v>3318609926.6903872</c:v>
                </c:pt>
                <c:pt idx="24">
                  <c:v>3321950324.4408274</c:v>
                </c:pt>
                <c:pt idx="25">
                  <c:v>3310371004.6973772</c:v>
                </c:pt>
                <c:pt idx="26">
                  <c:v>3314121052.0660682</c:v>
                </c:pt>
                <c:pt idx="27">
                  <c:v>3306803826.253428</c:v>
                </c:pt>
                <c:pt idx="28">
                  <c:v>3314884921.174027</c:v>
                </c:pt>
                <c:pt idx="29">
                  <c:v>3321066937.5517368</c:v>
                </c:pt>
                <c:pt idx="30">
                  <c:v>3308249810.0115142</c:v>
                </c:pt>
                <c:pt idx="31">
                  <c:v>3304549300.3814611</c:v>
                </c:pt>
                <c:pt idx="32">
                  <c:v>3293697772.9697099</c:v>
                </c:pt>
                <c:pt idx="33">
                  <c:v>3298359885.6849036</c:v>
                </c:pt>
                <c:pt idx="34">
                  <c:v>3294272614.9053583</c:v>
                </c:pt>
                <c:pt idx="35">
                  <c:v>3297156631.5404568</c:v>
                </c:pt>
                <c:pt idx="36">
                  <c:v>3284350946.0691934</c:v>
                </c:pt>
                <c:pt idx="37">
                  <c:v>3286913014.7427759</c:v>
                </c:pt>
                <c:pt idx="38">
                  <c:v>3276571800.5594172</c:v>
                </c:pt>
                <c:pt idx="39">
                  <c:v>3282983059.9283652</c:v>
                </c:pt>
                <c:pt idx="40">
                  <c:v>3279124109.8916435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70-4C0E-998D-3F6E5B72FC86}"/>
            </c:ext>
          </c:extLst>
        </c:ser>
        <c:ser>
          <c:idx val="3"/>
          <c:order val="3"/>
          <c:tx>
            <c:strRef>
              <c:f>CC_TOD_Sales!$H$2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rgbClr val="00B050">
                  <a:alpha val="40000"/>
                </a:srgb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>
                  <a:alpha val="40000"/>
                </a:srgbClr>
              </a:solidFill>
              <a:ln w="9525">
                <a:solidFill>
                  <a:srgbClr val="00B050">
                    <a:alpha val="40000"/>
                  </a:srgbClr>
                </a:solidFill>
              </a:ln>
              <a:effectLst/>
            </c:spPr>
          </c:marker>
          <c:cat>
            <c:numRef>
              <c:f>CC_TOD_Sales!$C$3:$C$43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CC_TOD_Sales!$H$3:$H$43</c:f>
              <c:numCache>
                <c:formatCode>_(* #,##0_);_(* \(#,##0\);_(* "-"??_);_(@_)</c:formatCode>
                <c:ptCount val="41"/>
                <c:pt idx="10">
                  <c:v>3071090375.3403955</c:v>
                </c:pt>
                <c:pt idx="11">
                  <c:v>3101738678.9412293</c:v>
                </c:pt>
                <c:pt idx="12">
                  <c:v>3121083574.802114</c:v>
                </c:pt>
                <c:pt idx="13">
                  <c:v>3130230290.2380962</c:v>
                </c:pt>
                <c:pt idx="14">
                  <c:v>3137557585.6465244</c:v>
                </c:pt>
                <c:pt idx="15">
                  <c:v>3142638197.641108</c:v>
                </c:pt>
                <c:pt idx="16">
                  <c:v>3140866756.4933267</c:v>
                </c:pt>
                <c:pt idx="17">
                  <c:v>3138902648.3696876</c:v>
                </c:pt>
                <c:pt idx="18">
                  <c:v>3137447091.0004802</c:v>
                </c:pt>
                <c:pt idx="19">
                  <c:v>3136814923.3677964</c:v>
                </c:pt>
                <c:pt idx="20">
                  <c:v>3130391791.6177249</c:v>
                </c:pt>
                <c:pt idx="21">
                  <c:v>3124283031.2544465</c:v>
                </c:pt>
                <c:pt idx="22">
                  <c:v>3120008561.42067</c:v>
                </c:pt>
                <c:pt idx="23">
                  <c:v>3116079853.8119569</c:v>
                </c:pt>
                <c:pt idx="24">
                  <c:v>3113106960.5987334</c:v>
                </c:pt>
                <c:pt idx="25">
                  <c:v>3111195328.1722879</c:v>
                </c:pt>
                <c:pt idx="26">
                  <c:v>3110147078.0207744</c:v>
                </c:pt>
                <c:pt idx="27">
                  <c:v>3109920891.5294428</c:v>
                </c:pt>
                <c:pt idx="28">
                  <c:v>3110300048.9895854</c:v>
                </c:pt>
                <c:pt idx="29">
                  <c:v>3110249882.6500735</c:v>
                </c:pt>
                <c:pt idx="30">
                  <c:v>3105780908.2875276</c:v>
                </c:pt>
                <c:pt idx="31">
                  <c:v>3102163932.3523083</c:v>
                </c:pt>
                <c:pt idx="32">
                  <c:v>3099198181.2207003</c:v>
                </c:pt>
                <c:pt idx="33">
                  <c:v>3097436246.7641287</c:v>
                </c:pt>
                <c:pt idx="34">
                  <c:v>3096077746.0645967</c:v>
                </c:pt>
                <c:pt idx="35">
                  <c:v>3094994481.3768277</c:v>
                </c:pt>
                <c:pt idx="36">
                  <c:v>3094043617.9825063</c:v>
                </c:pt>
                <c:pt idx="37">
                  <c:v>3092825679.7466407</c:v>
                </c:pt>
                <c:pt idx="38">
                  <c:v>3091499155.5007715</c:v>
                </c:pt>
                <c:pt idx="39">
                  <c:v>3090550150.5231295</c:v>
                </c:pt>
                <c:pt idx="40">
                  <c:v>3089357068.8264785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70-4C0E-998D-3F6E5B72F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347312"/>
        <c:axId val="589415824"/>
      </c:lineChart>
      <c:scatterChart>
        <c:scatterStyle val="lineMarker"/>
        <c:varyColors val="0"/>
        <c:ser>
          <c:idx val="4"/>
          <c:order val="4"/>
          <c:tx>
            <c:strRef>
              <c:f>CC_TOD_Sales!$I$2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CC_TOD_Sales!$I$3:$I$43</c:f>
              <c:numCache>
                <c:formatCode>_(* #,##0_);_(* \(#,##0\);_(* "-"??_);_(@_)</c:formatCode>
                <c:ptCount val="41"/>
                <c:pt idx="12">
                  <c:v>3143986276.1408854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4170-4C0E-998D-3F6E5B72FC86}"/>
            </c:ext>
          </c:extLst>
        </c:ser>
        <c:ser>
          <c:idx val="6"/>
          <c:order val="6"/>
          <c:tx>
            <c:strRef>
              <c:f>CC_TOD_Sales!$F$2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CC_TOD_Sales!$F$3:$F$43</c:f>
              <c:numCache>
                <c:formatCode>_(* #,##0_);_(* \(#,##0\);_(* "-"??_);_(@_)</c:formatCode>
                <c:ptCount val="41"/>
                <c:pt idx="12">
                  <c:v>3134279051.8274384</c:v>
                </c:pt>
                <c:pt idx="13">
                  <c:v>3204703860.3958731</c:v>
                </c:pt>
                <c:pt idx="14">
                  <c:v>3218390050.9896483</c:v>
                </c:pt>
                <c:pt idx="15">
                  <c:v>3194618119.2640953</c:v>
                </c:pt>
                <c:pt idx="16">
                  <c:v>3180841214.353632</c:v>
                </c:pt>
                <c:pt idx="17">
                  <c:v>3169390494.7474308</c:v>
                </c:pt>
                <c:pt idx="18">
                  <c:v>3161496827.4865894</c:v>
                </c:pt>
                <c:pt idx="19">
                  <c:v>3132052526.6204824</c:v>
                </c:pt>
                <c:pt idx="20">
                  <c:v>3101463682.3134189</c:v>
                </c:pt>
                <c:pt idx="21">
                  <c:v>3075800388.7676392</c:v>
                </c:pt>
                <c:pt idx="22">
                  <c:v>3062561935.5664577</c:v>
                </c:pt>
                <c:pt idx="23">
                  <c:v>3031385784.1038055</c:v>
                </c:pt>
                <c:pt idx="24">
                  <c:v>3014677456.7984805</c:v>
                </c:pt>
                <c:pt idx="25">
                  <c:v>3000815587.82371</c:v>
                </c:pt>
                <c:pt idx="26">
                  <c:v>2999096487.2229071</c:v>
                </c:pt>
                <c:pt idx="27">
                  <c:v>2978503543.7222657</c:v>
                </c:pt>
                <c:pt idx="28">
                  <c:v>2970127516.8433094</c:v>
                </c:pt>
                <c:pt idx="29">
                  <c:v>2962655673.6699071</c:v>
                </c:pt>
                <c:pt idx="30">
                  <c:v>2962717100.8922396</c:v>
                </c:pt>
                <c:pt idx="31">
                  <c:v>2943516623.0157242</c:v>
                </c:pt>
                <c:pt idx="32">
                  <c:v>2935168761.3355856</c:v>
                </c:pt>
                <c:pt idx="33">
                  <c:v>2928488253.8767414</c:v>
                </c:pt>
                <c:pt idx="34">
                  <c:v>2931557935.5843081</c:v>
                </c:pt>
                <c:pt idx="35">
                  <c:v>2915463204.0532856</c:v>
                </c:pt>
                <c:pt idx="36">
                  <c:v>2909469227.8152928</c:v>
                </c:pt>
                <c:pt idx="37">
                  <c:v>2904410662.8404512</c:v>
                </c:pt>
                <c:pt idx="38">
                  <c:v>2908086716.4736948</c:v>
                </c:pt>
                <c:pt idx="39">
                  <c:v>2892391021.6942711</c:v>
                </c:pt>
                <c:pt idx="40">
                  <c:v>2885914747.5513706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70-4C0E-998D-3F6E5B72F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347312"/>
        <c:axId val="589415824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CC_TOD_Sales!$J$2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CC_TOD_Sales!$J$3:$J$15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3145502814.2185349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4170-4C0E-998D-3F6E5B72FC86}"/>
                  </c:ext>
                </c:extLst>
              </c15:ser>
            </c15:filteredScatterSeries>
          </c:ext>
        </c:extLst>
      </c:scatterChart>
      <c:catAx>
        <c:axId val="60534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415824"/>
        <c:crosses val="autoZero"/>
        <c:auto val="1"/>
        <c:lblAlgn val="ctr"/>
        <c:lblOffset val="100"/>
        <c:noMultiLvlLbl val="0"/>
      </c:catAx>
      <c:valAx>
        <c:axId val="589415824"/>
        <c:scaling>
          <c:orientation val="minMax"/>
          <c:max val="4000000000"/>
          <c:min val="3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34731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CC_TOD_Customers!$L$2</c:f>
          <c:strCache>
            <c:ptCount val="1"/>
            <c:pt idx="0">
              <c:v>CC TOD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CC_TOD_Customers!$D$2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CC_TOD_Customers!$D$3:$D$19</c:f>
              <c:numCache>
                <c:formatCode>_(* #,##0_);_(* \(#,##0\);_(* "-"??_);_(@_)</c:formatCode>
                <c:ptCount val="17"/>
                <c:pt idx="0">
                  <c:v>193.58333333333331</c:v>
                </c:pt>
                <c:pt idx="1">
                  <c:v>245.75</c:v>
                </c:pt>
                <c:pt idx="2">
                  <c:v>375.25</c:v>
                </c:pt>
                <c:pt idx="3">
                  <c:v>532.41666666666663</c:v>
                </c:pt>
                <c:pt idx="4">
                  <c:v>775.49999999999989</c:v>
                </c:pt>
                <c:pt idx="5">
                  <c:v>944.91666666666663</c:v>
                </c:pt>
                <c:pt idx="6">
                  <c:v>1016</c:v>
                </c:pt>
                <c:pt idx="7">
                  <c:v>1103.5</c:v>
                </c:pt>
                <c:pt idx="8">
                  <c:v>1166.1666666666667</c:v>
                </c:pt>
                <c:pt idx="9">
                  <c:v>1208.8333333333333</c:v>
                </c:pt>
                <c:pt idx="10">
                  <c:v>1268.9166666666667</c:v>
                </c:pt>
                <c:pt idx="11">
                  <c:v>1288.2500000000002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48-497C-8DC9-6C9F7A0DBFCA}"/>
            </c:ext>
          </c:extLst>
        </c:ser>
        <c:ser>
          <c:idx val="1"/>
          <c:order val="1"/>
          <c:tx>
            <c:strRef>
              <c:f>CC_TOD_Customers!$E$2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CC_TOD_Customers!$E$3:$E$19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48-497C-8DC9-6C9F7A0DBFCA}"/>
            </c:ext>
          </c:extLst>
        </c:ser>
        <c:ser>
          <c:idx val="2"/>
          <c:order val="3"/>
          <c:tx>
            <c:strRef>
              <c:f>CC_TOD_Customers!$G$2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CC_TOD_Customers!$C$3:$C$23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CC_TOD_Customers!$G$3:$G$23</c:f>
              <c:numCache>
                <c:formatCode>_(* #,##0_);_(* \(#,##0\);_(* "-"??_);_(@_)</c:formatCode>
                <c:ptCount val="21"/>
                <c:pt idx="11">
                  <c:v>1301.1480076331213</c:v>
                </c:pt>
                <c:pt idx="12">
                  <c:v>1333.5942222334559</c:v>
                </c:pt>
                <c:pt idx="13">
                  <c:v>1385.4240774385912</c:v>
                </c:pt>
                <c:pt idx="14">
                  <c:v>1423.5578099480722</c:v>
                </c:pt>
                <c:pt idx="15">
                  <c:v>1451.0511071222895</c:v>
                </c:pt>
                <c:pt idx="16">
                  <c:v>1475.2228196585954</c:v>
                </c:pt>
                <c:pt idx="17">
                  <c:v>1496.6387150028788</c:v>
                </c:pt>
                <c:pt idx="18">
                  <c:v>1516.3360393434402</c:v>
                </c:pt>
                <c:pt idx="19">
                  <c:v>1535.2970780548103</c:v>
                </c:pt>
                <c:pt idx="20">
                  <c:v>1553.6910760151384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8-497C-8DC9-6C9F7A0DB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069160"/>
        <c:axId val="556069552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CC_TOD_Customers!$H$2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CC_TOD_Customers!$C$3:$C$23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CC_TOD_Customers!$H$3:$H$19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1234.625434149166</c:v>
                      </c:pt>
                      <c:pt idx="11">
                        <c:v>1257.0016388273152</c:v>
                      </c:pt>
                      <c:pt idx="12">
                        <c:v>1295.232619580639</c:v>
                      </c:pt>
                      <c:pt idx="13">
                        <c:v>1312.7989576645755</c:v>
                      </c:pt>
                      <c:pt idx="14">
                        <c:v>1336.5751643923556</c:v>
                      </c:pt>
                      <c:pt idx="15">
                        <c:v>1360.7023456378345</c:v>
                      </c:pt>
                      <c:pt idx="16">
                        <c:v>1376.4476499091661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8748-497C-8DC9-6C9F7A0DBFCA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CC_TOD_Customers!$F$2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CC_TOD_Customers!$F$3:$F$23</c:f>
              <c:numCache>
                <c:formatCode>_(* #,##0_);_(* \(#,##0\);_(* "-"??_);_(@_)</c:formatCode>
                <c:ptCount val="21"/>
                <c:pt idx="12">
                  <c:v>1302.9965523484639</c:v>
                </c:pt>
                <c:pt idx="13">
                  <c:v>1335.4633205973514</c:v>
                </c:pt>
                <c:pt idx="14">
                  <c:v>1369.6603069739544</c:v>
                </c:pt>
                <c:pt idx="15">
                  <c:v>1397.1676694905041</c:v>
                </c:pt>
                <c:pt idx="16">
                  <c:v>1419.4947229348218</c:v>
                </c:pt>
                <c:pt idx="17">
                  <c:v>1446.3258424272262</c:v>
                </c:pt>
                <c:pt idx="18">
                  <c:v>1466.974054826155</c:v>
                </c:pt>
                <c:pt idx="19">
                  <c:v>1483.5511178647994</c:v>
                </c:pt>
                <c:pt idx="20">
                  <c:v>1500.4170180199765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48-497C-8DC9-6C9F7A0DBFCA}"/>
            </c:ext>
          </c:extLst>
        </c:ser>
        <c:ser>
          <c:idx val="4"/>
          <c:order val="5"/>
          <c:tx>
            <c:strRef>
              <c:f>CC_TOD_Customers!$I$2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CC_TOD_Customers!$I$3:$I$19</c:f>
              <c:numCache>
                <c:formatCode>_(* #,##0_);_(* \(#,##0\);_(* "-"??_);_(@_)</c:formatCode>
                <c:ptCount val="17"/>
                <c:pt idx="12">
                  <c:v>1302.8187862028726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48-497C-8DC9-6C9F7A0DB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069160"/>
        <c:axId val="556069552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6"/>
                <c:tx>
                  <c:strRef>
                    <c:extLst>
                      <c:ext uri="{02D57815-91ED-43cb-92C2-25804820EDAC}">
                        <c15:formulaRef>
                          <c15:sqref>CC_TOD_Customers!$J$2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CC_TOD_Customers!$J$3:$J$19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1302.8187862028726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8748-497C-8DC9-6C9F7A0DBFCA}"/>
                  </c:ext>
                </c:extLst>
              </c15:ser>
            </c15:filteredScatterSeries>
          </c:ext>
        </c:extLst>
      </c:scatterChart>
      <c:catAx>
        <c:axId val="556069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069552"/>
        <c:crosses val="autoZero"/>
        <c:auto val="1"/>
        <c:lblAlgn val="ctr"/>
        <c:lblOffset val="100"/>
        <c:noMultiLvlLbl val="0"/>
      </c:catAx>
      <c:valAx>
        <c:axId val="55606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069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30983564751566939"/>
          <c:y val="0.92118822356507757"/>
          <c:w val="0.51101633589176743"/>
          <c:h val="5.91072438186907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CC_TOD_UPC!$L$2</c:f>
          <c:strCache>
            <c:ptCount val="1"/>
            <c:pt idx="0">
              <c:v>CC TOD UPC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CC_TOD_UPC!$D$2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CC_TOD_UPC!$C$3:$C$23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CC_TOD_UPC!$D$3:$D$19</c:f>
              <c:numCache>
                <c:formatCode>_(* #,##0_);_(* \(#,##0\);_(* "-"??_);_(@_)</c:formatCode>
                <c:ptCount val="17"/>
                <c:pt idx="0">
                  <c:v>4085489.4395178654</c:v>
                </c:pt>
                <c:pt idx="1">
                  <c:v>3829032.5778229907</c:v>
                </c:pt>
                <c:pt idx="2">
                  <c:v>3403506.1905396404</c:v>
                </c:pt>
                <c:pt idx="3">
                  <c:v>3226843.3250899985</c:v>
                </c:pt>
                <c:pt idx="4">
                  <c:v>2972585.8581560287</c:v>
                </c:pt>
                <c:pt idx="5">
                  <c:v>2861859.7336625806</c:v>
                </c:pt>
                <c:pt idx="6">
                  <c:v>2803748.0393700786</c:v>
                </c:pt>
                <c:pt idx="7">
                  <c:v>2638100.8038060716</c:v>
                </c:pt>
                <c:pt idx="8">
                  <c:v>2633092.2944118907</c:v>
                </c:pt>
                <c:pt idx="9">
                  <c:v>2537806.6656555911</c:v>
                </c:pt>
                <c:pt idx="10">
                  <c:v>2298894.4306823406</c:v>
                </c:pt>
                <c:pt idx="11">
                  <c:v>2403302.1401125556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88-4ECF-BF90-6023EFCE479D}"/>
            </c:ext>
          </c:extLst>
        </c:ser>
        <c:ser>
          <c:idx val="1"/>
          <c:order val="1"/>
          <c:tx>
            <c:strRef>
              <c:f>CC_TOD_UPC!$E$2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CC_TOD_UPC!$C$3:$C$23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CC_TOD_UPC!$E$3:$E$19</c:f>
              <c:numCache>
                <c:formatCode>_(* #,##0_);_(* \(#,##0\);_(* "-"??_);_(@_)</c:formatCode>
                <c:ptCount val="17"/>
                <c:pt idx="0">
                  <c:v>3966070.8304732591</c:v>
                </c:pt>
                <c:pt idx="1">
                  <c:v>3803845.7627097922</c:v>
                </c:pt>
                <c:pt idx="2">
                  <c:v>3388323.2751499</c:v>
                </c:pt>
                <c:pt idx="3">
                  <c:v>3235279.0884332447</c:v>
                </c:pt>
                <c:pt idx="4">
                  <c:v>2976706.7414571247</c:v>
                </c:pt>
                <c:pt idx="5">
                  <c:v>2862124.0733750775</c:v>
                </c:pt>
                <c:pt idx="6">
                  <c:v>2792706.9291338581</c:v>
                </c:pt>
                <c:pt idx="7">
                  <c:v>2643815.9909379249</c:v>
                </c:pt>
                <c:pt idx="8">
                  <c:v>2621768.0142918392</c:v>
                </c:pt>
                <c:pt idx="9">
                  <c:v>2529412.7905694195</c:v>
                </c:pt>
                <c:pt idx="10">
                  <c:v>2297096.430813686</c:v>
                </c:pt>
                <c:pt idx="11">
                  <c:v>2399065.813312633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8-4ECF-BF90-6023EFCE479D}"/>
            </c:ext>
          </c:extLst>
        </c:ser>
        <c:ser>
          <c:idx val="2"/>
          <c:order val="3"/>
          <c:tx>
            <c:strRef>
              <c:f>CC_TOD_UPC!$G$2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CC_TOD_UPC!$C$3:$C$23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CC_TOD_UPC!$G$3:$G$23</c:f>
              <c:numCache>
                <c:formatCode>_(* #,##0_);_(* \(#,##0\);_(* "-"??_);_(@_)</c:formatCode>
                <c:ptCount val="21"/>
                <c:pt idx="11">
                  <c:v>2469587.8763180063</c:v>
                </c:pt>
                <c:pt idx="12">
                  <c:v>2506618.5850884533</c:v>
                </c:pt>
                <c:pt idx="13">
                  <c:v>2422470.7848286419</c:v>
                </c:pt>
                <c:pt idx="14">
                  <c:v>2352556.237694541</c:v>
                </c:pt>
                <c:pt idx="15">
                  <c:v>2301250.4639777057</c:v>
                </c:pt>
                <c:pt idx="16">
                  <c:v>2260165.1443923549</c:v>
                </c:pt>
                <c:pt idx="17">
                  <c:v>2236262.3904434135</c:v>
                </c:pt>
                <c:pt idx="18">
                  <c:v>2202776.406930625</c:v>
                </c:pt>
                <c:pt idx="19">
                  <c:v>2169975.0937077892</c:v>
                </c:pt>
                <c:pt idx="20">
                  <c:v>2144792.7377921217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88-4ECF-BF90-6023EFCE4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130320"/>
        <c:axId val="560384984"/>
        <c:extLst>
          <c:ext xmlns:c15="http://schemas.microsoft.com/office/drawing/2012/chart" uri="{02D57815-91ED-43cb-92C2-25804820EDAC}">
            <c15:filteredLineSeries>
              <c15:ser>
                <c:idx val="3"/>
                <c:order val="4"/>
                <c:tx>
                  <c:strRef>
                    <c:extLst>
                      <c:ext uri="{02D57815-91ED-43cb-92C2-25804820EDAC}">
                        <c15:formulaRef>
                          <c15:sqref>CC_TOD_UPC!$H$2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8575" cap="rnd">
                    <a:solidFill>
                      <a:srgbClr val="00B050">
                        <a:alpha val="40000"/>
                      </a:srgb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>
                        <a:alpha val="40000"/>
                      </a:srgbClr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CC_TOD_UPC!$C$3:$C$23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CC_TOD_UPC!$H$3:$H$19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2487467.2839190429</c:v>
                      </c:pt>
                      <c:pt idx="11">
                        <c:v>2467569.3198259552</c:v>
                      </c:pt>
                      <c:pt idx="12">
                        <c:v>2409670.2998513393</c:v>
                      </c:pt>
                      <c:pt idx="13">
                        <c:v>2384394.2531815148</c:v>
                      </c:pt>
                      <c:pt idx="14">
                        <c:v>2347460.6361348527</c:v>
                      </c:pt>
                      <c:pt idx="15">
                        <c:v>2309570.6476260861</c:v>
                      </c:pt>
                      <c:pt idx="16">
                        <c:v>2281864.3024314055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0588-4ECF-BF90-6023EFCE479D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2"/>
          <c:tx>
            <c:strRef>
              <c:f>CC_TOD_UPC!$F$2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>
                  <a:alpha val="40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CC_TOD_UPC!$F$3:$F$23</c:f>
              <c:numCache>
                <c:formatCode>_(* #,##0_);_(* \(#,##0\);_(* "-"??_);_(@_)</c:formatCode>
                <c:ptCount val="21"/>
                <c:pt idx="12">
                  <c:v>2405439.2516836296</c:v>
                </c:pt>
                <c:pt idx="13">
                  <c:v>2399694.4064045218</c:v>
                </c:pt>
                <c:pt idx="14">
                  <c:v>2349772.446936253</c:v>
                </c:pt>
                <c:pt idx="15">
                  <c:v>2286495.8795024622</c:v>
                </c:pt>
                <c:pt idx="16">
                  <c:v>2240826.3750197012</c:v>
                </c:pt>
                <c:pt idx="17">
                  <c:v>2191339.186354131</c:v>
                </c:pt>
                <c:pt idx="18">
                  <c:v>2155114.343764754</c:v>
                </c:pt>
                <c:pt idx="19">
                  <c:v>2111186.1188364634</c:v>
                </c:pt>
                <c:pt idx="20">
                  <c:v>2067067.7851989854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88-4ECF-BF90-6023EFCE479D}"/>
            </c:ext>
          </c:extLst>
        </c:ser>
        <c:ser>
          <c:idx val="5"/>
          <c:order val="6"/>
          <c:tx>
            <c:strRef>
              <c:f>CC_TOD_UPC!$J$2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CC_TOD_UPC!$J$3:$J$19</c:f>
              <c:numCache>
                <c:formatCode>_(* #,##0_);_(* \(#,##0\);_(* "-"??_);_(@_)</c:formatCode>
                <c:ptCount val="17"/>
                <c:pt idx="12">
                  <c:v>2414382.4509824985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88-4ECF-BF90-6023EFCE4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130320"/>
        <c:axId val="56038498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CC_TOD_UPC!$I$2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CC_TOD_UPC!$I$3:$I$19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2413218.4072231436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0588-4ECF-BF90-6023EFCE479D}"/>
                  </c:ext>
                </c:extLst>
              </c15:ser>
            </c15:filteredScatterSeries>
          </c:ext>
        </c:extLst>
      </c:scatterChart>
      <c:catAx>
        <c:axId val="117613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384984"/>
        <c:crosses val="autoZero"/>
        <c:auto val="1"/>
        <c:lblAlgn val="ctr"/>
        <c:lblOffset val="100"/>
        <c:noMultiLvlLbl val="0"/>
      </c:catAx>
      <c:valAx>
        <c:axId val="56038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613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LG&amp;E PS Sec Billed Sales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LGEPS_River!$H$2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LGEPS_River!$B$3:$B$14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LGEPS_River!$H$3:$H$14</c:f>
              <c:numCache>
                <c:formatCode>#,##0</c:formatCode>
                <c:ptCount val="12"/>
                <c:pt idx="0">
                  <c:v>154571.65700000004</c:v>
                </c:pt>
                <c:pt idx="1">
                  <c:v>145532.63800000004</c:v>
                </c:pt>
                <c:pt idx="2">
                  <c:v>138248.25899999999</c:v>
                </c:pt>
                <c:pt idx="3">
                  <c:v>140762.14300000001</c:v>
                </c:pt>
                <c:pt idx="4">
                  <c:v>145990.54199999999</c:v>
                </c:pt>
                <c:pt idx="5">
                  <c:v>170396.389</c:v>
                </c:pt>
                <c:pt idx="6">
                  <c:v>180857.96</c:v>
                </c:pt>
                <c:pt idx="7">
                  <c:v>177940.40800000002</c:v>
                </c:pt>
                <c:pt idx="8">
                  <c:v>186152.367</c:v>
                </c:pt>
                <c:pt idx="9">
                  <c:v>151808.95099999997</c:v>
                </c:pt>
                <c:pt idx="10">
                  <c:v>142576.69099999999</c:v>
                </c:pt>
                <c:pt idx="11">
                  <c:v>144739.60100000002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E4-4A94-BC5D-99E8DB61E58C}"/>
            </c:ext>
          </c:extLst>
        </c:ser>
        <c:ser>
          <c:idx val="2"/>
          <c:order val="4"/>
          <c:tx>
            <c:strRef>
              <c:f>LGEPS_River!$J$2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LGEPS_River!$B$3:$B$14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LGEPS_River!$J$3:$J$14</c:f>
              <c:numCache>
                <c:formatCode>#,##0</c:formatCode>
                <c:ptCount val="12"/>
                <c:pt idx="0">
                  <c:v>34112.570999999967</c:v>
                </c:pt>
                <c:pt idx="1">
                  <c:v>30914.954999999929</c:v>
                </c:pt>
                <c:pt idx="2">
                  <c:v>33989.214999999997</c:v>
                </c:pt>
                <c:pt idx="3">
                  <c:v>39318.093999999954</c:v>
                </c:pt>
                <c:pt idx="4">
                  <c:v>45060.835000000021</c:v>
                </c:pt>
                <c:pt idx="5">
                  <c:v>37969.165000000008</c:v>
                </c:pt>
                <c:pt idx="6">
                  <c:v>40757.741999999998</c:v>
                </c:pt>
                <c:pt idx="7">
                  <c:v>37846.885999999969</c:v>
                </c:pt>
                <c:pt idx="8">
                  <c:v>29841.834000000003</c:v>
                </c:pt>
                <c:pt idx="9">
                  <c:v>31416.106000000029</c:v>
                </c:pt>
                <c:pt idx="10">
                  <c:v>24083.100999999995</c:v>
                </c:pt>
                <c:pt idx="11">
                  <c:v>27646.687999999936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E4-4A94-BC5D-99E8DB61E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227224"/>
        <c:axId val="560227616"/>
      </c:areaChart>
      <c:lineChart>
        <c:grouping val="standard"/>
        <c:varyColors val="0"/>
        <c:ser>
          <c:idx val="3"/>
          <c:order val="1"/>
          <c:tx>
            <c:strRef>
              <c:f>LGEPS_River!$G$2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LGEPS_River!$B$3:$B$14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LGEPS_River!$G$3:$G$14</c:f>
              <c:numCache>
                <c:formatCode>#,##0</c:formatCode>
                <c:ptCount val="12"/>
                <c:pt idx="0">
                  <c:v>173353.19819999998</c:v>
                </c:pt>
                <c:pt idx="1">
                  <c:v>163453.6078</c:v>
                </c:pt>
                <c:pt idx="2">
                  <c:v>158763.17880000002</c:v>
                </c:pt>
                <c:pt idx="3">
                  <c:v>155488.6586</c:v>
                </c:pt>
                <c:pt idx="4">
                  <c:v>162986.769</c:v>
                </c:pt>
                <c:pt idx="5">
                  <c:v>185626.383</c:v>
                </c:pt>
                <c:pt idx="6">
                  <c:v>195561.48419999998</c:v>
                </c:pt>
                <c:pt idx="7">
                  <c:v>193711.15400000001</c:v>
                </c:pt>
                <c:pt idx="8">
                  <c:v>198481.4958</c:v>
                </c:pt>
                <c:pt idx="9">
                  <c:v>165836.7316</c:v>
                </c:pt>
                <c:pt idx="10">
                  <c:v>152687.8664</c:v>
                </c:pt>
                <c:pt idx="11">
                  <c:v>158235.59299999999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E4-4A94-BC5D-99E8DB61E58C}"/>
            </c:ext>
          </c:extLst>
        </c:ser>
        <c:ser>
          <c:idx val="1"/>
          <c:order val="2"/>
          <c:tx>
            <c:strRef>
              <c:f>LGEPS_River!$F$2</c:f>
              <c:strCache>
                <c:ptCount val="1"/>
                <c:pt idx="0">
                  <c:v>2016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LGEPS_River!$B$3:$B$14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LGEPS_River!$F$3:$F$14</c:f>
              <c:numCache>
                <c:formatCode>#,##0</c:formatCode>
                <c:ptCount val="12"/>
                <c:pt idx="0">
                  <c:v>154571.65700000004</c:v>
                </c:pt>
                <c:pt idx="1">
                  <c:v>145532.63800000004</c:v>
                </c:pt>
                <c:pt idx="2">
                  <c:v>138248.25899999999</c:v>
                </c:pt>
                <c:pt idx="3">
                  <c:v>140762.14300000001</c:v>
                </c:pt>
                <c:pt idx="4">
                  <c:v>145990.54199999999</c:v>
                </c:pt>
                <c:pt idx="5">
                  <c:v>170396.389</c:v>
                </c:pt>
                <c:pt idx="6">
                  <c:v>183326.21500000003</c:v>
                </c:pt>
                <c:pt idx="7">
                  <c:v>187934.19200000001</c:v>
                </c:pt>
                <c:pt idx="8">
                  <c:v>189855.97500000001</c:v>
                </c:pt>
                <c:pt idx="9">
                  <c:v>151808.95099999997</c:v>
                </c:pt>
                <c:pt idx="10">
                  <c:v>142997.31299999999</c:v>
                </c:pt>
                <c:pt idx="11">
                  <c:v>144739.60100000002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E4-4A94-BC5D-99E8DB61E58C}"/>
            </c:ext>
          </c:extLst>
        </c:ser>
        <c:ser>
          <c:idx val="0"/>
          <c:order val="3"/>
          <c:tx>
            <c:strRef>
              <c:f>LGEPS_River!$C$2</c:f>
              <c:strCache>
                <c:ptCount val="1"/>
                <c:pt idx="0">
                  <c:v>2017 (2018BP)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LGEPS_River!$B$3:$B$14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LGEPS_River!$C$3:$C$14</c:f>
              <c:numCache>
                <c:formatCode>#,##0</c:formatCode>
                <c:ptCount val="12"/>
                <c:pt idx="0">
                  <c:v>150459.27575320547</c:v>
                </c:pt>
                <c:pt idx="1">
                  <c:v>139690.47368025003</c:v>
                </c:pt>
                <c:pt idx="2">
                  <c:v>138045.26635547998</c:v>
                </c:pt>
                <c:pt idx="3">
                  <c:v>138322.66591409998</c:v>
                </c:pt>
                <c:pt idx="4">
                  <c:v>146999.74573512454</c:v>
                </c:pt>
                <c:pt idx="5">
                  <c:v>166202.06795264001</c:v>
                </c:pt>
                <c:pt idx="6">
                  <c:v>176104.35768453451</c:v>
                </c:pt>
                <c:pt idx="7">
                  <c:v>178567.64030240997</c:v>
                </c:pt>
                <c:pt idx="8">
                  <c:v>179088.96028974</c:v>
                </c:pt>
                <c:pt idx="9">
                  <c:v>150194.66855048001</c:v>
                </c:pt>
                <c:pt idx="10">
                  <c:v>138322.66591409998</c:v>
                </c:pt>
                <c:pt idx="11">
                  <c:v>144595.65478170002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E4-4A94-BC5D-99E8DB61E58C}"/>
            </c:ext>
          </c:extLst>
        </c:ser>
        <c:ser>
          <c:idx val="5"/>
          <c:order val="5"/>
          <c:tx>
            <c:strRef>
              <c:f>LGEPS_River!$D$2</c:f>
              <c:strCache>
                <c:ptCount val="1"/>
                <c:pt idx="0">
                  <c:v>2017 (2017BP)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LGEPS_River!$B$3:$B$14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LGEPS_River!$D$3:$D$14</c:f>
              <c:numCache>
                <c:formatCode>#,##0</c:formatCode>
                <c:ptCount val="12"/>
                <c:pt idx="0">
                  <c:v>160297.66200000001</c:v>
                </c:pt>
                <c:pt idx="1">
                  <c:v>146196.78700000001</c:v>
                </c:pt>
                <c:pt idx="2">
                  <c:v>138397.601</c:v>
                </c:pt>
                <c:pt idx="3">
                  <c:v>134055.20099999997</c:v>
                </c:pt>
                <c:pt idx="4">
                  <c:v>142422.35699999999</c:v>
                </c:pt>
                <c:pt idx="5">
                  <c:v>165068.106</c:v>
                </c:pt>
                <c:pt idx="6">
                  <c:v>177633.60200000001</c:v>
                </c:pt>
                <c:pt idx="7">
                  <c:v>181839.155</c:v>
                </c:pt>
                <c:pt idx="8">
                  <c:v>183113.80200000003</c:v>
                </c:pt>
                <c:pt idx="9">
                  <c:v>158207.44699999999</c:v>
                </c:pt>
                <c:pt idx="10">
                  <c:v>144495.20199999999</c:v>
                </c:pt>
                <c:pt idx="11">
                  <c:v>151771.22500000001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5E4-4A94-BC5D-99E8DB61E58C}"/>
            </c:ext>
          </c:extLst>
        </c:ser>
        <c:ser>
          <c:idx val="6"/>
          <c:order val="6"/>
          <c:tx>
            <c:strRef>
              <c:f>LGEPS_River!$E$2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LGEPS_River!$B$3:$B$14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LGEPS_River!$E$3:$E$7</c:f>
              <c:numCache>
                <c:formatCode>#,##0</c:formatCode>
                <c:ptCount val="5"/>
                <c:pt idx="0">
                  <c:v>148240.65599999999</c:v>
                </c:pt>
                <c:pt idx="1">
                  <c:v>132448.459</c:v>
                </c:pt>
                <c:pt idx="2">
                  <c:v>129561.348</c:v>
                </c:pt>
                <c:pt idx="3">
                  <c:v>138289.12100000001</c:v>
                </c:pt>
                <c:pt idx="4">
                  <c:v>143666.62100000001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5E4-4A94-BC5D-99E8DB61E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227224"/>
        <c:axId val="560227616"/>
      </c:lineChart>
      <c:catAx>
        <c:axId val="560227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60227616"/>
        <c:crosses val="autoZero"/>
        <c:auto val="1"/>
        <c:lblAlgn val="ctr"/>
        <c:lblOffset val="100"/>
        <c:noMultiLvlLbl val="0"/>
      </c:catAx>
      <c:valAx>
        <c:axId val="560227616"/>
        <c:scaling>
          <c:orientation val="minMax"/>
          <c:max val="250000"/>
          <c:min val="100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60227224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523359177542726"/>
          <c:y val="0.77462022920893758"/>
          <c:w val="0.80376070032064972"/>
          <c:h val="7.111557863777665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LG&amp;E TOD</a:t>
            </a:r>
            <a:r>
              <a:rPr lang="en-US" baseline="0"/>
              <a:t> Sec</a:t>
            </a:r>
            <a:r>
              <a:rPr lang="en-US"/>
              <a:t> Billed Sales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LGETOD_River!$H$2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LGETOD_River!$B$3:$B$14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LGETOD_River!$H$3:$H$14</c:f>
              <c:numCache>
                <c:formatCode>#,##0</c:formatCode>
                <c:ptCount val="12"/>
                <c:pt idx="0">
                  <c:v>48006.57</c:v>
                </c:pt>
                <c:pt idx="1">
                  <c:v>43761.050999999992</c:v>
                </c:pt>
                <c:pt idx="2">
                  <c:v>44658.393000000011</c:v>
                </c:pt>
                <c:pt idx="3">
                  <c:v>48028.955999999991</c:v>
                </c:pt>
                <c:pt idx="4">
                  <c:v>49867.7</c:v>
                </c:pt>
                <c:pt idx="5">
                  <c:v>56576.693999999996</c:v>
                </c:pt>
                <c:pt idx="6">
                  <c:v>60293.748</c:v>
                </c:pt>
                <c:pt idx="7">
                  <c:v>61779.997000000003</c:v>
                </c:pt>
                <c:pt idx="8">
                  <c:v>62138.858999999997</c:v>
                </c:pt>
                <c:pt idx="9">
                  <c:v>51100.078000000001</c:v>
                </c:pt>
                <c:pt idx="10">
                  <c:v>46966.555</c:v>
                </c:pt>
                <c:pt idx="11">
                  <c:v>50006.943000000007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7-4F6B-B8BA-D6A32A64E9D1}"/>
            </c:ext>
          </c:extLst>
        </c:ser>
        <c:ser>
          <c:idx val="2"/>
          <c:order val="4"/>
          <c:tx>
            <c:strRef>
              <c:f>LGETOD_River!$J$2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LGETOD_River!$B$3:$B$14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LGETOD_River!$J$3:$J$14</c:f>
              <c:numCache>
                <c:formatCode>#,##0</c:formatCode>
                <c:ptCount val="12"/>
                <c:pt idx="0">
                  <c:v>39937.757999999994</c:v>
                </c:pt>
                <c:pt idx="1">
                  <c:v>40587.719000000012</c:v>
                </c:pt>
                <c:pt idx="2">
                  <c:v>36642.981999999989</c:v>
                </c:pt>
                <c:pt idx="3">
                  <c:v>36324.936000000016</c:v>
                </c:pt>
                <c:pt idx="4">
                  <c:v>34395.111000000004</c:v>
                </c:pt>
                <c:pt idx="5">
                  <c:v>39023.768999999993</c:v>
                </c:pt>
                <c:pt idx="6">
                  <c:v>44801.851999999992</c:v>
                </c:pt>
                <c:pt idx="7">
                  <c:v>44900.08</c:v>
                </c:pt>
                <c:pt idx="8">
                  <c:v>45130.798999999999</c:v>
                </c:pt>
                <c:pt idx="9">
                  <c:v>41255.719999999994</c:v>
                </c:pt>
                <c:pt idx="10">
                  <c:v>40237.320000000014</c:v>
                </c:pt>
                <c:pt idx="11">
                  <c:v>39122.25299999999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D7-4F6B-B8BA-D6A32A64E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228400"/>
        <c:axId val="560228792"/>
      </c:areaChart>
      <c:lineChart>
        <c:grouping val="standard"/>
        <c:varyColors val="0"/>
        <c:ser>
          <c:idx val="3"/>
          <c:order val="1"/>
          <c:tx>
            <c:strRef>
              <c:f>LGETOD_River!$G$2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LGETOD_River!$B$3:$B$14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LGETOD_River!$G$3:$G$14</c:f>
              <c:numCache>
                <c:formatCode>#,##0</c:formatCode>
                <c:ptCount val="12"/>
                <c:pt idx="0">
                  <c:v>68879.382599999997</c:v>
                </c:pt>
                <c:pt idx="1">
                  <c:v>65795.345000000001</c:v>
                </c:pt>
                <c:pt idx="2">
                  <c:v>65751.711200000005</c:v>
                </c:pt>
                <c:pt idx="3">
                  <c:v>66488.758799999996</c:v>
                </c:pt>
                <c:pt idx="4">
                  <c:v>67511.55720000001</c:v>
                </c:pt>
                <c:pt idx="5">
                  <c:v>77491.366399999999</c:v>
                </c:pt>
                <c:pt idx="6">
                  <c:v>82860.619599999991</c:v>
                </c:pt>
                <c:pt idx="7">
                  <c:v>84120.8704</c:v>
                </c:pt>
                <c:pt idx="8">
                  <c:v>86115.286599999992</c:v>
                </c:pt>
                <c:pt idx="9">
                  <c:v>75505.418999999994</c:v>
                </c:pt>
                <c:pt idx="10">
                  <c:v>70096.154599999994</c:v>
                </c:pt>
                <c:pt idx="11">
                  <c:v>73950.531400000007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D7-4F6B-B8BA-D6A32A64E9D1}"/>
            </c:ext>
          </c:extLst>
        </c:ser>
        <c:ser>
          <c:idx val="1"/>
          <c:order val="2"/>
          <c:tx>
            <c:strRef>
              <c:f>LGETOD_River!$F$2</c:f>
              <c:strCache>
                <c:ptCount val="1"/>
                <c:pt idx="0">
                  <c:v>2016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LGETOD_River!$B$3:$B$14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LGETOD_River!$F$3:$F$14</c:f>
              <c:numCache>
                <c:formatCode>#,##0</c:formatCode>
                <c:ptCount val="12"/>
                <c:pt idx="0">
                  <c:v>87944.327999999994</c:v>
                </c:pt>
                <c:pt idx="1">
                  <c:v>84348.77</c:v>
                </c:pt>
                <c:pt idx="2">
                  <c:v>81301.375</c:v>
                </c:pt>
                <c:pt idx="3">
                  <c:v>84353.892000000007</c:v>
                </c:pt>
                <c:pt idx="4">
                  <c:v>84262.811000000002</c:v>
                </c:pt>
                <c:pt idx="5">
                  <c:v>95600.462999999989</c:v>
                </c:pt>
                <c:pt idx="6">
                  <c:v>105095.59999999999</c:v>
                </c:pt>
                <c:pt idx="7">
                  <c:v>106680.077</c:v>
                </c:pt>
                <c:pt idx="8">
                  <c:v>107269.658</c:v>
                </c:pt>
                <c:pt idx="9">
                  <c:v>92355.797999999995</c:v>
                </c:pt>
                <c:pt idx="10">
                  <c:v>87203.875000000015</c:v>
                </c:pt>
                <c:pt idx="11">
                  <c:v>89129.195999999996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D7-4F6B-B8BA-D6A32A64E9D1}"/>
            </c:ext>
          </c:extLst>
        </c:ser>
        <c:ser>
          <c:idx val="0"/>
          <c:order val="3"/>
          <c:tx>
            <c:strRef>
              <c:f>LGETOD_River!$C$2</c:f>
              <c:strCache>
                <c:ptCount val="1"/>
                <c:pt idx="0">
                  <c:v>2017 (2018BP)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LGETOD_River!$B$3:$B$14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LGETOD_River!$C$3:$C$14</c:f>
              <c:numCache>
                <c:formatCode>#,##0</c:formatCode>
                <c:ptCount val="12"/>
                <c:pt idx="0">
                  <c:v>94189.953113794996</c:v>
                </c:pt>
                <c:pt idx="1">
                  <c:v>89310.302844749996</c:v>
                </c:pt>
                <c:pt idx="2">
                  <c:v>90128.727620520018</c:v>
                </c:pt>
                <c:pt idx="3">
                  <c:v>84778.408140900006</c:v>
                </c:pt>
                <c:pt idx="4">
                  <c:v>84495.916839875019</c:v>
                </c:pt>
                <c:pt idx="5">
                  <c:v>93488.663223359981</c:v>
                </c:pt>
                <c:pt idx="6">
                  <c:v>101225.33945646501</c:v>
                </c:pt>
                <c:pt idx="7">
                  <c:v>102641.24206359001</c:v>
                </c:pt>
                <c:pt idx="8">
                  <c:v>102940.89843426</c:v>
                </c:pt>
                <c:pt idx="9">
                  <c:v>92054.796853519991</c:v>
                </c:pt>
                <c:pt idx="10">
                  <c:v>84778.408140900006</c:v>
                </c:pt>
                <c:pt idx="11">
                  <c:v>88623.14325329999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D7-4F6B-B8BA-D6A32A64E9D1}"/>
            </c:ext>
          </c:extLst>
        </c:ser>
        <c:ser>
          <c:idx val="5"/>
          <c:order val="5"/>
          <c:tx>
            <c:strRef>
              <c:f>LGETOD_River!$D$2</c:f>
              <c:strCache>
                <c:ptCount val="1"/>
                <c:pt idx="0">
                  <c:v>2017 (2017BP)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LGETOD_River!$B$3:$B$14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LGETOD_River!$D$3:$D$14</c:f>
              <c:numCache>
                <c:formatCode>#,##0</c:formatCode>
                <c:ptCount val="12"/>
                <c:pt idx="0">
                  <c:v>90116.804000000004</c:v>
                </c:pt>
                <c:pt idx="1">
                  <c:v>85866.334000000003</c:v>
                </c:pt>
                <c:pt idx="2">
                  <c:v>86591.088000000003</c:v>
                </c:pt>
                <c:pt idx="3">
                  <c:v>84514.02399999999</c:v>
                </c:pt>
                <c:pt idx="4">
                  <c:v>85589.131999999998</c:v>
                </c:pt>
                <c:pt idx="5">
                  <c:v>91716.637000000002</c:v>
                </c:pt>
                <c:pt idx="6">
                  <c:v>94719.016000000018</c:v>
                </c:pt>
                <c:pt idx="7">
                  <c:v>96408.273000000016</c:v>
                </c:pt>
                <c:pt idx="8">
                  <c:v>97050.16800000002</c:v>
                </c:pt>
                <c:pt idx="9">
                  <c:v>88604.096999999994</c:v>
                </c:pt>
                <c:pt idx="10">
                  <c:v>85339.430999999982</c:v>
                </c:pt>
                <c:pt idx="11">
                  <c:v>87769.914999999994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D7-4F6B-B8BA-D6A32A64E9D1}"/>
            </c:ext>
          </c:extLst>
        </c:ser>
        <c:ser>
          <c:idx val="6"/>
          <c:order val="6"/>
          <c:tx>
            <c:strRef>
              <c:f>LGETOD_River!$E$2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LGETOD_River!$B$3:$B$14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LGETOD_River!$E$3:$E$7</c:f>
              <c:numCache>
                <c:formatCode>#,##0</c:formatCode>
                <c:ptCount val="5"/>
                <c:pt idx="0">
                  <c:v>93290.937999999995</c:v>
                </c:pt>
                <c:pt idx="1">
                  <c:v>84287.778999999995</c:v>
                </c:pt>
                <c:pt idx="2">
                  <c:v>83998.312000000005</c:v>
                </c:pt>
                <c:pt idx="3">
                  <c:v>87606.188999999998</c:v>
                </c:pt>
                <c:pt idx="4">
                  <c:v>89085.452999999994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D7-4F6B-B8BA-D6A32A64E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228400"/>
        <c:axId val="560228792"/>
      </c:lineChart>
      <c:catAx>
        <c:axId val="560228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560228792"/>
        <c:crosses val="autoZero"/>
        <c:auto val="1"/>
        <c:lblAlgn val="ctr"/>
        <c:lblOffset val="100"/>
        <c:noMultiLvlLbl val="0"/>
      </c:catAx>
      <c:valAx>
        <c:axId val="560228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60228400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523359177542726"/>
          <c:y val="0.7840764939843512"/>
          <c:w val="0.80376070032064972"/>
          <c:h val="6.1659313862362945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ODP PS Sec Billed Sales</a:t>
            </a:r>
          </a:p>
        </c:rich>
      </c:tx>
      <c:layout>
        <c:manualLayout>
          <c:xMode val="edge"/>
          <c:yMode val="edge"/>
          <c:x val="0.43407960936827567"/>
          <c:y val="1.89125295508274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ODPPS_River!$H$2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ODPPS_River!$B$3:$B$14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ODPPS_River!$H$3:$H$14</c:f>
              <c:numCache>
                <c:formatCode>#,##0</c:formatCode>
                <c:ptCount val="12"/>
                <c:pt idx="0">
                  <c:v>9061.1090000000004</c:v>
                </c:pt>
                <c:pt idx="1">
                  <c:v>9008.0529999999999</c:v>
                </c:pt>
                <c:pt idx="2">
                  <c:v>7928.2910000000002</c:v>
                </c:pt>
                <c:pt idx="3">
                  <c:v>7555.6989999999996</c:v>
                </c:pt>
                <c:pt idx="4">
                  <c:v>7053.1</c:v>
                </c:pt>
                <c:pt idx="5">
                  <c:v>8059.692</c:v>
                </c:pt>
                <c:pt idx="6">
                  <c:v>8039.0929999999989</c:v>
                </c:pt>
                <c:pt idx="7">
                  <c:v>7833.36</c:v>
                </c:pt>
                <c:pt idx="8">
                  <c:v>8042.0379999999996</c:v>
                </c:pt>
                <c:pt idx="9">
                  <c:v>7225.317</c:v>
                </c:pt>
                <c:pt idx="10">
                  <c:v>7161.1629999999996</c:v>
                </c:pt>
                <c:pt idx="11">
                  <c:v>8084.9840000000004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13-49D3-88D6-71D2FC206E10}"/>
            </c:ext>
          </c:extLst>
        </c:ser>
        <c:ser>
          <c:idx val="2"/>
          <c:order val="4"/>
          <c:tx>
            <c:strRef>
              <c:f>ODPPS_River!$J$2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ODPPS_River!$B$3:$B$14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ODPPS_River!$J$3:$J$14</c:f>
              <c:numCache>
                <c:formatCode>#,##0</c:formatCode>
                <c:ptCount val="12"/>
                <c:pt idx="0">
                  <c:v>1600.9509999999991</c:v>
                </c:pt>
                <c:pt idx="1">
                  <c:v>825.91599999999926</c:v>
                </c:pt>
                <c:pt idx="2">
                  <c:v>1679.576</c:v>
                </c:pt>
                <c:pt idx="3">
                  <c:v>1776.1940000000004</c:v>
                </c:pt>
                <c:pt idx="4">
                  <c:v>1702.1450000000004</c:v>
                </c:pt>
                <c:pt idx="5">
                  <c:v>1036.5649999999996</c:v>
                </c:pt>
                <c:pt idx="6">
                  <c:v>1829.0670000000009</c:v>
                </c:pt>
                <c:pt idx="7">
                  <c:v>1757.4780000000001</c:v>
                </c:pt>
                <c:pt idx="8">
                  <c:v>1294.6719999999996</c:v>
                </c:pt>
                <c:pt idx="9">
                  <c:v>1085.8180000000002</c:v>
                </c:pt>
                <c:pt idx="10">
                  <c:v>1360.6250000000009</c:v>
                </c:pt>
                <c:pt idx="11">
                  <c:v>1172.3429999999989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13-49D3-88D6-71D2FC206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95360"/>
        <c:axId val="246495752"/>
      </c:areaChart>
      <c:lineChart>
        <c:grouping val="standard"/>
        <c:varyColors val="0"/>
        <c:ser>
          <c:idx val="3"/>
          <c:order val="1"/>
          <c:tx>
            <c:strRef>
              <c:f>ODPPS_River!$G$2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ODPPS_River!$B$3:$B$14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ODPPS_River!$G$3:$G$14</c:f>
              <c:numCache>
                <c:formatCode>#,##0</c:formatCode>
                <c:ptCount val="12"/>
                <c:pt idx="0">
                  <c:v>9998.025599999999</c:v>
                </c:pt>
                <c:pt idx="1">
                  <c:v>9414.1311999999998</c:v>
                </c:pt>
                <c:pt idx="2">
                  <c:v>8859.8545999999988</c:v>
                </c:pt>
                <c:pt idx="3">
                  <c:v>8217.7093999999997</c:v>
                </c:pt>
                <c:pt idx="4">
                  <c:v>7813.1505999999999</c:v>
                </c:pt>
                <c:pt idx="5">
                  <c:v>8540.2957999999999</c:v>
                </c:pt>
                <c:pt idx="6">
                  <c:v>8829.7353999999996</c:v>
                </c:pt>
                <c:pt idx="7">
                  <c:v>8728.248599999999</c:v>
                </c:pt>
                <c:pt idx="8">
                  <c:v>8493.2718000000004</c:v>
                </c:pt>
                <c:pt idx="9">
                  <c:v>7663.4004000000004</c:v>
                </c:pt>
                <c:pt idx="10">
                  <c:v>7744.0309999999999</c:v>
                </c:pt>
                <c:pt idx="11">
                  <c:v>8831.9694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13-49D3-88D6-71D2FC206E10}"/>
            </c:ext>
          </c:extLst>
        </c:ser>
        <c:ser>
          <c:idx val="1"/>
          <c:order val="2"/>
          <c:tx>
            <c:strRef>
              <c:f>ODPPS_River!$F$2</c:f>
              <c:strCache>
                <c:ptCount val="1"/>
                <c:pt idx="0">
                  <c:v>2016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ODPPS_River!$B$3:$B$14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ODPPS_River!$F$3:$F$14</c:f>
              <c:numCache>
                <c:formatCode>#,##0</c:formatCode>
                <c:ptCount val="12"/>
                <c:pt idx="0">
                  <c:v>9061.1090000000004</c:v>
                </c:pt>
                <c:pt idx="1">
                  <c:v>9008.0529999999999</c:v>
                </c:pt>
                <c:pt idx="2">
                  <c:v>7928.2910000000002</c:v>
                </c:pt>
                <c:pt idx="3">
                  <c:v>7555.6989999999996</c:v>
                </c:pt>
                <c:pt idx="4">
                  <c:v>7261.6559999999999</c:v>
                </c:pt>
                <c:pt idx="5">
                  <c:v>8059.692</c:v>
                </c:pt>
                <c:pt idx="6">
                  <c:v>8377.1330000000016</c:v>
                </c:pt>
                <c:pt idx="7">
                  <c:v>8573.2720000000008</c:v>
                </c:pt>
                <c:pt idx="8">
                  <c:v>8266.9920000000002</c:v>
                </c:pt>
                <c:pt idx="9">
                  <c:v>7225.317</c:v>
                </c:pt>
                <c:pt idx="10">
                  <c:v>7357.5249999999996</c:v>
                </c:pt>
                <c:pt idx="11">
                  <c:v>8725.85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13-49D3-88D6-71D2FC206E10}"/>
            </c:ext>
          </c:extLst>
        </c:ser>
        <c:ser>
          <c:idx val="0"/>
          <c:order val="3"/>
          <c:tx>
            <c:strRef>
              <c:f>ODPPS_River!$C$2</c:f>
              <c:strCache>
                <c:ptCount val="1"/>
                <c:pt idx="0">
                  <c:v>2017 (2018BP)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ODPPS_River!$B$3:$B$14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ODPPS_River!$C$3:$C$14</c:f>
              <c:numCache>
                <c:formatCode>#,##0</c:formatCode>
                <c:ptCount val="12"/>
                <c:pt idx="0">
                  <c:v>9290.9616753600003</c:v>
                </c:pt>
                <c:pt idx="1">
                  <c:v>8622.9804240000012</c:v>
                </c:pt>
                <c:pt idx="2">
                  <c:v>8111.3642117100007</c:v>
                </c:pt>
                <c:pt idx="3">
                  <c:v>7613.9513153855996</c:v>
                </c:pt>
                <c:pt idx="4">
                  <c:v>7189.4730596150994</c:v>
                </c:pt>
                <c:pt idx="5">
                  <c:v>7901.8462342712</c:v>
                </c:pt>
                <c:pt idx="6">
                  <c:v>8142.0327465271994</c:v>
                </c:pt>
                <c:pt idx="7">
                  <c:v>8221.6575922077991</c:v>
                </c:pt>
                <c:pt idx="8">
                  <c:v>8118.9148505422991</c:v>
                </c:pt>
                <c:pt idx="9">
                  <c:v>7274.1738015908004</c:v>
                </c:pt>
                <c:pt idx="10">
                  <c:v>7361.2810970535002</c:v>
                </c:pt>
                <c:pt idx="11">
                  <c:v>8683.9020402208989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13-49D3-88D6-71D2FC206E10}"/>
            </c:ext>
          </c:extLst>
        </c:ser>
        <c:ser>
          <c:idx val="5"/>
          <c:order val="5"/>
          <c:tx>
            <c:strRef>
              <c:f>ODPPS_River!$D$2</c:f>
              <c:strCache>
                <c:ptCount val="1"/>
                <c:pt idx="0">
                  <c:v>2017 (2017BP)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ODPPS_River!$B$3:$B$14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ODPPS_River!$D$3:$D$14</c:f>
              <c:numCache>
                <c:formatCode>#,##0</c:formatCode>
                <c:ptCount val="12"/>
                <c:pt idx="0">
                  <c:v>9635.179079379659</c:v>
                </c:pt>
                <c:pt idx="1">
                  <c:v>8624.2755361842301</c:v>
                </c:pt>
                <c:pt idx="2">
                  <c:v>8407.4344249844708</c:v>
                </c:pt>
                <c:pt idx="3">
                  <c:v>7727.8950551865801</c:v>
                </c:pt>
                <c:pt idx="4">
                  <c:v>7332.6553608847098</c:v>
                </c:pt>
                <c:pt idx="5">
                  <c:v>7852.4179020045804</c:v>
                </c:pt>
                <c:pt idx="6">
                  <c:v>8260.9515671637309</c:v>
                </c:pt>
                <c:pt idx="7">
                  <c:v>8300.0416287470889</c:v>
                </c:pt>
                <c:pt idx="8">
                  <c:v>8193.2353014004293</c:v>
                </c:pt>
                <c:pt idx="9">
                  <c:v>7602.53722126308</c:v>
                </c:pt>
                <c:pt idx="10">
                  <c:v>7258.9915516678602</c:v>
                </c:pt>
                <c:pt idx="11">
                  <c:v>8682.0669235160585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13-49D3-88D6-71D2FC206E10}"/>
            </c:ext>
          </c:extLst>
        </c:ser>
        <c:ser>
          <c:idx val="6"/>
          <c:order val="6"/>
          <c:tx>
            <c:strRef>
              <c:f>ODPPS_River!$E$2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ODPPS_River!$B$3:$B$14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ODPPS_River!$E$3:$E$7</c:f>
              <c:numCache>
                <c:formatCode>#,##0</c:formatCode>
                <c:ptCount val="5"/>
                <c:pt idx="0">
                  <c:v>9222.0689999999995</c:v>
                </c:pt>
                <c:pt idx="1">
                  <c:v>7977.8580000000002</c:v>
                </c:pt>
                <c:pt idx="2">
                  <c:v>7712.1509999999998</c:v>
                </c:pt>
                <c:pt idx="3">
                  <c:v>7289.893</c:v>
                </c:pt>
                <c:pt idx="4">
                  <c:v>7158.7240000000002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F13-49D3-88D6-71D2FC206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495360"/>
        <c:axId val="246495752"/>
      </c:lineChart>
      <c:catAx>
        <c:axId val="2464953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246495752"/>
        <c:crosses val="autoZero"/>
        <c:auto val="1"/>
        <c:lblAlgn val="ctr"/>
        <c:lblOffset val="100"/>
        <c:noMultiLvlLbl val="0"/>
      </c:catAx>
      <c:valAx>
        <c:axId val="246495752"/>
        <c:scaling>
          <c:orientation val="minMax"/>
          <c:min val="5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246495360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381213910065654"/>
          <c:y val="0.77146814095046623"/>
          <c:w val="0.80376070032064972"/>
          <c:h val="8.3723931671661589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ODP TOD</a:t>
            </a:r>
            <a:r>
              <a:rPr lang="en-US" baseline="0"/>
              <a:t> Sec</a:t>
            </a:r>
            <a:r>
              <a:rPr lang="en-US"/>
              <a:t> Billed Sales</a:t>
            </a:r>
          </a:p>
        </c:rich>
      </c:tx>
      <c:layout>
        <c:manualLayout>
          <c:xMode val="edge"/>
          <c:yMode val="edge"/>
          <c:x val="0.41915423790448902"/>
          <c:y val="1.89125295508274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ODPTOD_River!$H$2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ODPTOD_River!$B$3:$B$14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ODPTOD_River!$H$3:$H$14</c:f>
              <c:numCache>
                <c:formatCode>#,##0</c:formatCode>
                <c:ptCount val="12"/>
                <c:pt idx="0">
                  <c:v>591.88800000000003</c:v>
                </c:pt>
                <c:pt idx="1">
                  <c:v>493.89600000000002</c:v>
                </c:pt>
                <c:pt idx="2">
                  <c:v>463.68</c:v>
                </c:pt>
                <c:pt idx="3">
                  <c:v>481.00799999999998</c:v>
                </c:pt>
                <c:pt idx="4">
                  <c:v>501.83999999999992</c:v>
                </c:pt>
                <c:pt idx="5">
                  <c:v>530.16</c:v>
                </c:pt>
                <c:pt idx="6">
                  <c:v>572.78399999999999</c:v>
                </c:pt>
                <c:pt idx="7">
                  <c:v>552.072</c:v>
                </c:pt>
                <c:pt idx="8">
                  <c:v>614.56799999999998</c:v>
                </c:pt>
                <c:pt idx="9">
                  <c:v>584.76</c:v>
                </c:pt>
                <c:pt idx="10">
                  <c:v>551.23199999999997</c:v>
                </c:pt>
                <c:pt idx="11">
                  <c:v>513.76800000000003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C0-4629-A5FC-79EBBF267652}"/>
            </c:ext>
          </c:extLst>
        </c:ser>
        <c:ser>
          <c:idx val="2"/>
          <c:order val="4"/>
          <c:tx>
            <c:strRef>
              <c:f>ODPTOD_River!$J$2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ODPTOD_River!$B$3:$B$14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ODPTOD_River!$J$3:$J$14</c:f>
              <c:numCache>
                <c:formatCode>#,##0</c:formatCode>
                <c:ptCount val="12"/>
                <c:pt idx="0">
                  <c:v>1675.4279999999999</c:v>
                </c:pt>
                <c:pt idx="1">
                  <c:v>1886.3239999999998</c:v>
                </c:pt>
                <c:pt idx="2">
                  <c:v>1786.9639999999997</c:v>
                </c:pt>
                <c:pt idx="3">
                  <c:v>1417.12</c:v>
                </c:pt>
                <c:pt idx="4">
                  <c:v>1285.8200000000002</c:v>
                </c:pt>
                <c:pt idx="5">
                  <c:v>1363.2080000000001</c:v>
                </c:pt>
                <c:pt idx="6">
                  <c:v>1291.56</c:v>
                </c:pt>
                <c:pt idx="7">
                  <c:v>1271.5639999999999</c:v>
                </c:pt>
                <c:pt idx="8">
                  <c:v>1269.6320000000001</c:v>
                </c:pt>
                <c:pt idx="9">
                  <c:v>1210.2719999999999</c:v>
                </c:pt>
                <c:pt idx="10">
                  <c:v>1240.212</c:v>
                </c:pt>
                <c:pt idx="11">
                  <c:v>1562.7399999999998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C0-4629-A5FC-79EBBF267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96536"/>
        <c:axId val="246496928"/>
      </c:areaChart>
      <c:lineChart>
        <c:grouping val="standard"/>
        <c:varyColors val="0"/>
        <c:ser>
          <c:idx val="3"/>
          <c:order val="1"/>
          <c:tx>
            <c:strRef>
              <c:f>ODPTOD_River!$G$2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ODPTOD_River!$B$3:$B$14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ODPTOD_River!$G$3:$G$14</c:f>
              <c:numCache>
                <c:formatCode>#,##0</c:formatCode>
                <c:ptCount val="12"/>
                <c:pt idx="0">
                  <c:v>1509.5416</c:v>
                </c:pt>
                <c:pt idx="1">
                  <c:v>1471.6152</c:v>
                </c:pt>
                <c:pt idx="2">
                  <c:v>1444.8463999999999</c:v>
                </c:pt>
                <c:pt idx="3">
                  <c:v>1319.9063999999998</c:v>
                </c:pt>
                <c:pt idx="4">
                  <c:v>1254.6512</c:v>
                </c:pt>
                <c:pt idx="5">
                  <c:v>1372.7560000000001</c:v>
                </c:pt>
                <c:pt idx="6">
                  <c:v>1378.56</c:v>
                </c:pt>
                <c:pt idx="7">
                  <c:v>1361.7311999999999</c:v>
                </c:pt>
                <c:pt idx="8">
                  <c:v>1595.212</c:v>
                </c:pt>
                <c:pt idx="9">
                  <c:v>1515.6128000000001</c:v>
                </c:pt>
                <c:pt idx="10">
                  <c:v>1497.6032</c:v>
                </c:pt>
                <c:pt idx="11">
                  <c:v>1613.7351999999998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C0-4629-A5FC-79EBBF267652}"/>
            </c:ext>
          </c:extLst>
        </c:ser>
        <c:ser>
          <c:idx val="1"/>
          <c:order val="2"/>
          <c:tx>
            <c:strRef>
              <c:f>ODPTOD_River!$F$2</c:f>
              <c:strCache>
                <c:ptCount val="1"/>
                <c:pt idx="0">
                  <c:v>2016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ODPTOD_River!$B$3:$B$14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ODPTOD_River!$F$3:$F$14</c:f>
              <c:numCache>
                <c:formatCode>#,##0</c:formatCode>
                <c:ptCount val="12"/>
                <c:pt idx="0">
                  <c:v>2069.6840000000002</c:v>
                </c:pt>
                <c:pt idx="1">
                  <c:v>2002.9400000000003</c:v>
                </c:pt>
                <c:pt idx="2">
                  <c:v>1766.6279999999999</c:v>
                </c:pt>
                <c:pt idx="3">
                  <c:v>1725.4559999999999</c:v>
                </c:pt>
                <c:pt idx="4">
                  <c:v>1669.5</c:v>
                </c:pt>
                <c:pt idx="5">
                  <c:v>1811.336</c:v>
                </c:pt>
                <c:pt idx="6">
                  <c:v>1826.6120000000001</c:v>
                </c:pt>
                <c:pt idx="7">
                  <c:v>1796.6959999999999</c:v>
                </c:pt>
                <c:pt idx="8">
                  <c:v>1813.3679999999999</c:v>
                </c:pt>
                <c:pt idx="9">
                  <c:v>1759.0239999999999</c:v>
                </c:pt>
                <c:pt idx="10">
                  <c:v>1691.0239999999999</c:v>
                </c:pt>
                <c:pt idx="11">
                  <c:v>1927.056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C0-4629-A5FC-79EBBF267652}"/>
            </c:ext>
          </c:extLst>
        </c:ser>
        <c:ser>
          <c:idx val="0"/>
          <c:order val="3"/>
          <c:tx>
            <c:strRef>
              <c:f>ODPTOD_River!$C$2</c:f>
              <c:strCache>
                <c:ptCount val="1"/>
                <c:pt idx="0">
                  <c:v>2017 (2018BP)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ODPTOD_River!$B$3:$B$14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ODPTOD_River!$C$3:$C$14</c:f>
              <c:numCache>
                <c:formatCode>#,##0</c:formatCode>
                <c:ptCount val="12"/>
                <c:pt idx="0">
                  <c:v>2179.3613806399999</c:v>
                </c:pt>
                <c:pt idx="1">
                  <c:v>2155.7451060000003</c:v>
                </c:pt>
                <c:pt idx="2">
                  <c:v>1902.6656792899998</c:v>
                </c:pt>
                <c:pt idx="3">
                  <c:v>1747.8479166144</c:v>
                </c:pt>
                <c:pt idx="4">
                  <c:v>1650.4052873849</c:v>
                </c:pt>
                <c:pt idx="5">
                  <c:v>1695.9264297288</c:v>
                </c:pt>
                <c:pt idx="6">
                  <c:v>1747.4762374728</c:v>
                </c:pt>
                <c:pt idx="7">
                  <c:v>1644.7261737921999</c:v>
                </c:pt>
                <c:pt idx="8">
                  <c:v>1742.5145804577</c:v>
                </c:pt>
                <c:pt idx="9">
                  <c:v>1781.1900744092002</c:v>
                </c:pt>
                <c:pt idx="10">
                  <c:v>1689.8452979464998</c:v>
                </c:pt>
                <c:pt idx="11">
                  <c:v>1863.7744327790999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C0-4629-A5FC-79EBBF267652}"/>
            </c:ext>
          </c:extLst>
        </c:ser>
        <c:ser>
          <c:idx val="5"/>
          <c:order val="5"/>
          <c:tx>
            <c:strRef>
              <c:f>ODPTOD_River!$D$2</c:f>
              <c:strCache>
                <c:ptCount val="1"/>
                <c:pt idx="0">
                  <c:v>2017 (2017BP)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ODPTOD_River!$B$3:$B$14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ODPTOD_River!$D$3:$D$14</c:f>
              <c:numCache>
                <c:formatCode>#,##0</c:formatCode>
                <c:ptCount val="12"/>
                <c:pt idx="0">
                  <c:v>1898.1574354848501</c:v>
                </c:pt>
                <c:pt idx="1">
                  <c:v>1909.32621826789</c:v>
                </c:pt>
                <c:pt idx="2">
                  <c:v>1882.2314750477499</c:v>
                </c:pt>
                <c:pt idx="3">
                  <c:v>1822.4646113239501</c:v>
                </c:pt>
                <c:pt idx="4">
                  <c:v>1768.0482310321202</c:v>
                </c:pt>
                <c:pt idx="5">
                  <c:v>1774.1084536547201</c:v>
                </c:pt>
                <c:pt idx="6">
                  <c:v>1830.77701970207</c:v>
                </c:pt>
                <c:pt idx="7">
                  <c:v>1867.53395959204</c:v>
                </c:pt>
                <c:pt idx="8">
                  <c:v>1851.6979761402099</c:v>
                </c:pt>
                <c:pt idx="9">
                  <c:v>1782.13299313116</c:v>
                </c:pt>
                <c:pt idx="10">
                  <c:v>1776.3416056881401</c:v>
                </c:pt>
                <c:pt idx="11">
                  <c:v>1827.7697246630901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C0-4629-A5FC-79EBBF267652}"/>
            </c:ext>
          </c:extLst>
        </c:ser>
        <c:ser>
          <c:idx val="6"/>
          <c:order val="6"/>
          <c:tx>
            <c:strRef>
              <c:f>ODPTOD_River!$E$2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ODPTOD_River!$B$3:$B$14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ODPTOD_River!$E$3:$E$7</c:f>
              <c:numCache>
                <c:formatCode>#,##0</c:formatCode>
                <c:ptCount val="5"/>
                <c:pt idx="0">
                  <c:v>2108.884</c:v>
                </c:pt>
                <c:pt idx="1">
                  <c:v>1943.46</c:v>
                </c:pt>
                <c:pt idx="2">
                  <c:v>1843.0360000000001</c:v>
                </c:pt>
                <c:pt idx="3">
                  <c:v>1888.2639999999999</c:v>
                </c:pt>
                <c:pt idx="4">
                  <c:v>1768.3440000000001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C0-4629-A5FC-79EBBF267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496536"/>
        <c:axId val="246496928"/>
      </c:lineChart>
      <c:catAx>
        <c:axId val="246496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246496928"/>
        <c:crosses val="autoZero"/>
        <c:auto val="1"/>
        <c:lblAlgn val="ctr"/>
        <c:lblOffset val="100"/>
        <c:noMultiLvlLbl val="0"/>
      </c:catAx>
      <c:valAx>
        <c:axId val="24649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246496536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381213910065654"/>
          <c:y val="0.77146814095046623"/>
          <c:w val="0.80376070032064972"/>
          <c:h val="8.3723931671661589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295275</xdr:colOff>
      <xdr:row>0</xdr:row>
      <xdr:rowOff>266699</xdr:rowOff>
    </xdr:from>
    <xdr:to>
      <xdr:col>30</xdr:col>
      <xdr:colOff>552450</xdr:colOff>
      <xdr:row>18</xdr:row>
      <xdr:rowOff>123824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352425</xdr:colOff>
      <xdr:row>20</xdr:row>
      <xdr:rowOff>47625</xdr:rowOff>
    </xdr:from>
    <xdr:to>
      <xdr:col>31</xdr:col>
      <xdr:colOff>0</xdr:colOff>
      <xdr:row>40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609599</xdr:colOff>
      <xdr:row>3</xdr:row>
      <xdr:rowOff>0</xdr:rowOff>
    </xdr:from>
    <xdr:to>
      <xdr:col>25</xdr:col>
      <xdr:colOff>0</xdr:colOff>
      <xdr:row>30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92075</xdr:colOff>
      <xdr:row>2</xdr:row>
      <xdr:rowOff>177800</xdr:rowOff>
    </xdr:from>
    <xdr:to>
      <xdr:col>23</xdr:col>
      <xdr:colOff>180975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25</xdr:row>
      <xdr:rowOff>0</xdr:rowOff>
    </xdr:from>
    <xdr:to>
      <xdr:col>20</xdr:col>
      <xdr:colOff>552450</xdr:colOff>
      <xdr:row>45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EEFF52-4AA6-43A2-8FB6-890911EAEC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15</xdr:row>
      <xdr:rowOff>0</xdr:rowOff>
    </xdr:from>
    <xdr:to>
      <xdr:col>14</xdr:col>
      <xdr:colOff>676275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190499</xdr:colOff>
      <xdr:row>2</xdr:row>
      <xdr:rowOff>38099</xdr:rowOff>
    </xdr:from>
    <xdr:to>
      <xdr:col>25</xdr:col>
      <xdr:colOff>123824</xdr:colOff>
      <xdr:row>23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583293</xdr:colOff>
      <xdr:row>42</xdr:row>
      <xdr:rowOff>126094</xdr:rowOff>
    </xdr:from>
    <xdr:to>
      <xdr:col>25</xdr:col>
      <xdr:colOff>519793</xdr:colOff>
      <xdr:row>64</xdr:row>
      <xdr:rowOff>5444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15</xdr:row>
      <xdr:rowOff>9525</xdr:rowOff>
    </xdr:from>
    <xdr:to>
      <xdr:col>14</xdr:col>
      <xdr:colOff>76200</xdr:colOff>
      <xdr:row>36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24</xdr:row>
      <xdr:rowOff>0</xdr:rowOff>
    </xdr:from>
    <xdr:to>
      <xdr:col>20</xdr:col>
      <xdr:colOff>552450</xdr:colOff>
      <xdr:row>44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1F11B0C-5ADB-4349-9497-1CF3700EE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24</xdr:row>
      <xdr:rowOff>0</xdr:rowOff>
    </xdr:from>
    <xdr:to>
      <xdr:col>20</xdr:col>
      <xdr:colOff>552450</xdr:colOff>
      <xdr:row>44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F83D78-532F-49D8-891E-20F2EF8E8E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3174</xdr:rowOff>
    </xdr:from>
    <xdr:to>
      <xdr:col>21</xdr:col>
      <xdr:colOff>361950</xdr:colOff>
      <xdr:row>24</xdr:row>
      <xdr:rowOff>146049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27</xdr:row>
      <xdr:rowOff>0</xdr:rowOff>
    </xdr:from>
    <xdr:to>
      <xdr:col>21</xdr:col>
      <xdr:colOff>361950</xdr:colOff>
      <xdr:row>48</xdr:row>
      <xdr:rowOff>149225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C50E93-AB29-4676-B040-76B8391FA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15</xdr:row>
      <xdr:rowOff>9525</xdr:rowOff>
    </xdr:from>
    <xdr:to>
      <xdr:col>14</xdr:col>
      <xdr:colOff>76200</xdr:colOff>
      <xdr:row>36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190499</xdr:colOff>
      <xdr:row>2</xdr:row>
      <xdr:rowOff>38099</xdr:rowOff>
    </xdr:from>
    <xdr:to>
      <xdr:col>25</xdr:col>
      <xdr:colOff>123824</xdr:colOff>
      <xdr:row>23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228600</xdr:colOff>
      <xdr:row>24</xdr:row>
      <xdr:rowOff>152399</xdr:rowOff>
    </xdr:from>
    <xdr:to>
      <xdr:col>24</xdr:col>
      <xdr:colOff>590550</xdr:colOff>
      <xdr:row>44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3</xdr:row>
      <xdr:rowOff>0</xdr:rowOff>
    </xdr:from>
    <xdr:to>
      <xdr:col>20</xdr:col>
      <xdr:colOff>28575</xdr:colOff>
      <xdr:row>22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19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15</xdr:row>
      <xdr:rowOff>0</xdr:rowOff>
    </xdr:from>
    <xdr:to>
      <xdr:col>14</xdr:col>
      <xdr:colOff>676275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15</xdr:row>
      <xdr:rowOff>0</xdr:rowOff>
    </xdr:from>
    <xdr:to>
      <xdr:col>14</xdr:col>
      <xdr:colOff>676275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15</xdr:row>
      <xdr:rowOff>9525</xdr:rowOff>
    </xdr:from>
    <xdr:to>
      <xdr:col>14</xdr:col>
      <xdr:colOff>76200</xdr:colOff>
      <xdr:row>36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19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19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92075</xdr:colOff>
      <xdr:row>2</xdr:row>
      <xdr:rowOff>177800</xdr:rowOff>
    </xdr:from>
    <xdr:to>
      <xdr:col>23</xdr:col>
      <xdr:colOff>180975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E21D9D-EDA0-40AB-AE52-35C4A8870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25</xdr:row>
      <xdr:rowOff>0</xdr:rowOff>
    </xdr:from>
    <xdr:to>
      <xdr:col>20</xdr:col>
      <xdr:colOff>552450</xdr:colOff>
      <xdr:row>45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7AE3B4-B25D-4034-9CF2-004B0A986F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8EE144-161F-48C9-951E-5ABE866312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BBB8B2-DD8B-48FD-BB50-C06844F3BC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92075</xdr:colOff>
      <xdr:row>2</xdr:row>
      <xdr:rowOff>177800</xdr:rowOff>
    </xdr:from>
    <xdr:to>
      <xdr:col>23</xdr:col>
      <xdr:colOff>180975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0ABEAB-5581-49E8-AD04-8DCEC41CF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25</xdr:row>
      <xdr:rowOff>0</xdr:rowOff>
    </xdr:from>
    <xdr:to>
      <xdr:col>20</xdr:col>
      <xdr:colOff>552450</xdr:colOff>
      <xdr:row>45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4CE862-C35C-4E8B-818F-340EB4A929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718026-3167-4FDE-9EA3-7F31B8203C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D17852-A8F1-4CFF-AE61-E3364D6E2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92075</xdr:colOff>
      <xdr:row>2</xdr:row>
      <xdr:rowOff>177800</xdr:rowOff>
    </xdr:from>
    <xdr:to>
      <xdr:col>23</xdr:col>
      <xdr:colOff>180975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AA2F67-22D6-48B8-AC98-165AB85CC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25</xdr:row>
      <xdr:rowOff>0</xdr:rowOff>
    </xdr:from>
    <xdr:to>
      <xdr:col>20</xdr:col>
      <xdr:colOff>552450</xdr:colOff>
      <xdr:row>45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4E7C5AB-3A4A-43EF-8EF7-4C05CAEE8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849231-E9C3-425B-8C1D-F23EC480BF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1B6B97-688E-438C-B8BD-40689E3FF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15</xdr:row>
      <xdr:rowOff>9525</xdr:rowOff>
    </xdr:from>
    <xdr:to>
      <xdr:col>14</xdr:col>
      <xdr:colOff>76200</xdr:colOff>
      <xdr:row>36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15</xdr:row>
      <xdr:rowOff>9525</xdr:rowOff>
    </xdr:from>
    <xdr:to>
      <xdr:col>14</xdr:col>
      <xdr:colOff>76200</xdr:colOff>
      <xdr:row>36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15</xdr:row>
      <xdr:rowOff>9525</xdr:rowOff>
    </xdr:from>
    <xdr:to>
      <xdr:col>14</xdr:col>
      <xdr:colOff>76200</xdr:colOff>
      <xdr:row>36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15</xdr:row>
      <xdr:rowOff>9525</xdr:rowOff>
    </xdr:from>
    <xdr:to>
      <xdr:col>14</xdr:col>
      <xdr:colOff>76200</xdr:colOff>
      <xdr:row>36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_Graphs_2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siness_Plans/2023BP/Electric/2_Forecasts/Summary_of_Billed_Forecasts/2023BP_Electric_Billed_Forecast%20(no%20MA%20data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U/KU_Allocations_23B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LGE/LE_Allocations_23B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ODP/OD_Allocations_23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KU_GS_Sales"/>
      <sheetName val="KU_GS_UPC"/>
      <sheetName val="KUGS_River"/>
      <sheetName val="KU_GS_Customers"/>
      <sheetName val="LGE_GS_Sales"/>
      <sheetName val="LGE_GS_UPC"/>
      <sheetName val="LGE_GS_Customers"/>
      <sheetName val="LGEGS_River"/>
      <sheetName val="ODP_GS_Sales"/>
      <sheetName val="ODP_GS_UPC"/>
      <sheetName val="ODPGS_River"/>
      <sheetName val="ODP_GS_Customers"/>
      <sheetName val="CC_GS_Sales"/>
      <sheetName val="CC_GS_Customers"/>
      <sheetName val="CC_GS_UPC"/>
      <sheetName val="Emp"/>
      <sheetName val="Int"/>
    </sheetNames>
    <sheetDataSet>
      <sheetData sheetId="0">
        <row r="2">
          <cell r="D2">
            <v>1773370459</v>
          </cell>
          <cell r="F2">
            <v>1255040320</v>
          </cell>
          <cell r="H2">
            <v>81938035</v>
          </cell>
        </row>
        <row r="3">
          <cell r="D3">
            <v>1738990351</v>
          </cell>
          <cell r="F3">
            <v>1250473168</v>
          </cell>
          <cell r="H3">
            <v>78277322</v>
          </cell>
        </row>
        <row r="4">
          <cell r="D4">
            <v>1646522318</v>
          </cell>
          <cell r="F4">
            <v>1143010374</v>
          </cell>
          <cell r="H4">
            <v>74955589</v>
          </cell>
        </row>
        <row r="5">
          <cell r="D5">
            <v>1699304979.6880002</v>
          </cell>
          <cell r="F5">
            <v>1217689248.2490001</v>
          </cell>
          <cell r="H5">
            <v>76952836.223000005</v>
          </cell>
        </row>
        <row r="6">
          <cell r="D6">
            <v>1694069043.0190003</v>
          </cell>
          <cell r="F6">
            <v>1241539609.096</v>
          </cell>
          <cell r="H6">
            <v>76196230.171000004</v>
          </cell>
        </row>
        <row r="7">
          <cell r="D7">
            <v>1690075491.6700001</v>
          </cell>
          <cell r="F7">
            <v>1237812013.5349998</v>
          </cell>
          <cell r="H7">
            <v>75180038.397</v>
          </cell>
        </row>
        <row r="8">
          <cell r="D8">
            <v>1675429456.4790001</v>
          </cell>
          <cell r="F8">
            <v>1227506843.888</v>
          </cell>
          <cell r="H8">
            <v>74184986.319000006</v>
          </cell>
        </row>
        <row r="9">
          <cell r="D9">
            <v>1655970231.579</v>
          </cell>
          <cell r="F9">
            <v>1215707479.4360001</v>
          </cell>
          <cell r="H9">
            <v>73097722.800999999</v>
          </cell>
        </row>
        <row r="10">
          <cell r="D10">
            <v>1642162759.335</v>
          </cell>
          <cell r="F10">
            <v>1207019970.8789999</v>
          </cell>
          <cell r="H10">
            <v>72271583.169</v>
          </cell>
        </row>
        <row r="11">
          <cell r="D11">
            <v>1645287952.6300001</v>
          </cell>
          <cell r="F11">
            <v>1210088856.5079999</v>
          </cell>
          <cell r="H11">
            <v>72260806.384000003</v>
          </cell>
        </row>
        <row r="12">
          <cell r="D12">
            <v>1630070940.98</v>
          </cell>
          <cell r="F12">
            <v>1200429975.027</v>
          </cell>
          <cell r="H12">
            <v>71341857.720999986</v>
          </cell>
        </row>
        <row r="13">
          <cell r="D13">
            <v>1614142591.5139999</v>
          </cell>
          <cell r="F13">
            <v>1190008960.875</v>
          </cell>
          <cell r="H13">
            <v>70375515.421000004</v>
          </cell>
        </row>
        <row r="14">
          <cell r="D14">
            <v>1607620081.25</v>
          </cell>
          <cell r="F14">
            <v>1185442541.1629999</v>
          </cell>
          <cell r="H14">
            <v>69999757.590000004</v>
          </cell>
        </row>
        <row r="15">
          <cell r="D15">
            <v>1591653338.2530003</v>
          </cell>
          <cell r="F15">
            <v>1174376199.0089998</v>
          </cell>
          <cell r="H15">
            <v>69093666.867000014</v>
          </cell>
        </row>
        <row r="16">
          <cell r="D16">
            <v>1590626715.539</v>
          </cell>
          <cell r="F16">
            <v>1174086834.467</v>
          </cell>
          <cell r="H16">
            <v>68940412.708000004</v>
          </cell>
        </row>
        <row r="17">
          <cell r="D17">
            <v>1582907848.7449999</v>
          </cell>
          <cell r="F17">
            <v>1168675588.8530002</v>
          </cell>
          <cell r="H17">
            <v>68418847.819999993</v>
          </cell>
        </row>
        <row r="18">
          <cell r="D18">
            <v>1582271110.4840002</v>
          </cell>
          <cell r="F18">
            <v>1167949231.8630002</v>
          </cell>
          <cell r="H18">
            <v>68209627.851999998</v>
          </cell>
        </row>
        <row r="19">
          <cell r="D19">
            <v>1568569135.5689998</v>
          </cell>
          <cell r="F19">
            <v>1158204985.1919999</v>
          </cell>
          <cell r="H19">
            <v>67395990.26699999</v>
          </cell>
        </row>
        <row r="20">
          <cell r="D20">
            <v>1567406173.631</v>
          </cell>
          <cell r="F20">
            <v>1158088853.497</v>
          </cell>
          <cell r="H20">
            <v>67191515.177000001</v>
          </cell>
        </row>
        <row r="21">
          <cell r="D21">
            <v>1557682574.0879998</v>
          </cell>
          <cell r="F21">
            <v>1152006126.346</v>
          </cell>
          <cell r="H21">
            <v>66605590.355999991</v>
          </cell>
        </row>
        <row r="22">
          <cell r="D22">
            <v>1561567665.5339999</v>
          </cell>
          <cell r="F22">
            <v>1155758383.914</v>
          </cell>
          <cell r="H22">
            <v>66661869.883000001</v>
          </cell>
        </row>
        <row r="23">
          <cell r="D23">
            <v>1563502365.5449998</v>
          </cell>
          <cell r="F23">
            <v>1158191664.8860002</v>
          </cell>
          <cell r="H23">
            <v>66629413.713</v>
          </cell>
        </row>
        <row r="24">
          <cell r="D24">
            <v>1549949354.352</v>
          </cell>
          <cell r="F24">
            <v>1149106368.0129998</v>
          </cell>
          <cell r="H24">
            <v>65862329.267999999</v>
          </cell>
        </row>
        <row r="25">
          <cell r="D25">
            <v>1544249524.3769999</v>
          </cell>
          <cell r="F25">
            <v>1145644200.7090001</v>
          </cell>
          <cell r="H25">
            <v>65504432.704999998</v>
          </cell>
        </row>
        <row r="26">
          <cell r="D26">
            <v>1532565882.0019999</v>
          </cell>
          <cell r="F26">
            <v>1137966298.5349998</v>
          </cell>
          <cell r="H26">
            <v>64864382.524000004</v>
          </cell>
        </row>
        <row r="27">
          <cell r="D27">
            <v>1534891207.1459999</v>
          </cell>
          <cell r="F27">
            <v>1140331466.2919998</v>
          </cell>
          <cell r="H27">
            <v>64874403.946999997</v>
          </cell>
        </row>
        <row r="28">
          <cell r="D28">
            <v>1529761942.5139999</v>
          </cell>
          <cell r="F28">
            <v>1137232121.027</v>
          </cell>
          <cell r="H28">
            <v>64590940.599999994</v>
          </cell>
        </row>
        <row r="29">
          <cell r="D29">
            <v>1531449240.4900002</v>
          </cell>
          <cell r="F29">
            <v>1138356237.421</v>
          </cell>
          <cell r="H29">
            <v>64586911.193000004</v>
          </cell>
        </row>
        <row r="30">
          <cell r="D30">
            <v>1518686453.927</v>
          </cell>
          <cell r="F30">
            <v>1130806388.2779999</v>
          </cell>
          <cell r="H30">
            <v>64039385.157000005</v>
          </cell>
        </row>
        <row r="31">
          <cell r="D31">
            <v>1518711071.6399999</v>
          </cell>
          <cell r="F31">
            <v>1132833493.553</v>
          </cell>
          <cell r="H31">
            <v>64083271.571999997</v>
          </cell>
        </row>
        <row r="32">
          <cell r="D32">
            <v>1507931190.3319998</v>
          </cell>
          <cell r="F32">
            <v>1127231727.3479998</v>
          </cell>
          <cell r="H32">
            <v>63616819.325000003</v>
          </cell>
        </row>
        <row r="33">
          <cell r="D33">
            <v>1512324007.605</v>
          </cell>
          <cell r="F33">
            <v>1132780562.6440001</v>
          </cell>
          <cell r="H33">
            <v>63880021.451999992</v>
          </cell>
        </row>
        <row r="34">
          <cell r="D34">
            <v>1507428881.21</v>
          </cell>
          <cell r="F34">
            <v>1132141852.937</v>
          </cell>
          <cell r="H34">
            <v>63700487.943999998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BP_Energy"/>
      <sheetName val="2023BP_Energy_Adj"/>
      <sheetName val="2023BP_Energy_Fcst_Input"/>
      <sheetName val="2023BP_Customers"/>
      <sheetName val="2022BP_Energy"/>
      <sheetName val="2022BP_Energy_Adj"/>
      <sheetName val="2022BP_Energy_Fcst_Input"/>
      <sheetName val="2022BP_Customers"/>
      <sheetName val="Map"/>
      <sheetName val="PivotData"/>
      <sheetName val="Notes"/>
    </sheetNames>
    <sheetDataSet>
      <sheetData sheetId="0"/>
      <sheetData sheetId="1"/>
      <sheetData sheetId="2">
        <row r="4">
          <cell r="A4">
            <v>2022</v>
          </cell>
          <cell r="Q4">
            <v>134816648.25422281</v>
          </cell>
          <cell r="X4">
            <v>140540911.25277722</v>
          </cell>
          <cell r="AG4">
            <v>112624742.225936</v>
          </cell>
          <cell r="AN4">
            <v>103795625.04906401</v>
          </cell>
          <cell r="AV4">
            <v>7336255.8590433653</v>
          </cell>
          <cell r="AZ4">
            <v>1977703.6109566351</v>
          </cell>
        </row>
        <row r="5">
          <cell r="A5">
            <v>2022</v>
          </cell>
          <cell r="Q5">
            <v>130476423.69156347</v>
          </cell>
          <cell r="X5">
            <v>141558153.96743649</v>
          </cell>
          <cell r="AG5">
            <v>113033719.83059844</v>
          </cell>
          <cell r="AN5">
            <v>100766136.61840156</v>
          </cell>
          <cell r="AV5">
            <v>6987089.5747185275</v>
          </cell>
          <cell r="AZ5">
            <v>1981318.9742814726</v>
          </cell>
        </row>
        <row r="6">
          <cell r="A6">
            <v>2022</v>
          </cell>
          <cell r="Q6">
            <v>116072653.1728148</v>
          </cell>
          <cell r="X6">
            <v>134436406.30818519</v>
          </cell>
          <cell r="AG6">
            <v>98870267.254360646</v>
          </cell>
          <cell r="AN6">
            <v>94605452.393639356</v>
          </cell>
          <cell r="AV6">
            <v>6082489.5504278811</v>
          </cell>
          <cell r="AZ6">
            <v>1801927.2595721178</v>
          </cell>
        </row>
        <row r="7">
          <cell r="A7">
            <v>2022</v>
          </cell>
          <cell r="Q7">
            <v>120580650.70267729</v>
          </cell>
          <cell r="X7">
            <v>143321964.11632273</v>
          </cell>
          <cell r="AG7">
            <v>106840231.04277058</v>
          </cell>
          <cell r="AN7">
            <v>105782621.69422941</v>
          </cell>
          <cell r="AV7">
            <v>5994636.8909625532</v>
          </cell>
          <cell r="AZ7">
            <v>1774051.3640374471</v>
          </cell>
        </row>
        <row r="8">
          <cell r="A8">
            <v>2022</v>
          </cell>
          <cell r="Q8">
            <v>122882955.22789674</v>
          </cell>
          <cell r="X8">
            <v>141529668.41610324</v>
          </cell>
          <cell r="AG8">
            <v>104726410.28940208</v>
          </cell>
          <cell r="AN8">
            <v>102824617.14759792</v>
          </cell>
          <cell r="AV8">
            <v>5424779.0009982912</v>
          </cell>
          <cell r="AZ8">
            <v>1702064.1910017084</v>
          </cell>
        </row>
        <row r="9">
          <cell r="A9">
            <v>2022</v>
          </cell>
          <cell r="Q9">
            <v>138096229.25346902</v>
          </cell>
          <cell r="X9">
            <v>159729434.80453101</v>
          </cell>
          <cell r="AG9">
            <v>121201783.94380461</v>
          </cell>
          <cell r="AN9">
            <v>119817403.23719539</v>
          </cell>
          <cell r="AV9">
            <v>6024712.6790344194</v>
          </cell>
          <cell r="AZ9">
            <v>1775834.7639655806</v>
          </cell>
        </row>
        <row r="10">
          <cell r="A10">
            <v>2022</v>
          </cell>
          <cell r="Q10">
            <v>144238971.09649551</v>
          </cell>
          <cell r="X10">
            <v>167545826.46450448</v>
          </cell>
          <cell r="AG10">
            <v>128561176.10461141</v>
          </cell>
          <cell r="AN10">
            <v>127964828.26838858</v>
          </cell>
          <cell r="AV10">
            <v>6236679.8977985028</v>
          </cell>
          <cell r="AZ10">
            <v>1746987.9292014972</v>
          </cell>
        </row>
        <row r="11">
          <cell r="A11">
            <v>2022</v>
          </cell>
          <cell r="Q11">
            <v>142671523.71711797</v>
          </cell>
          <cell r="X11">
            <v>166431968.31688201</v>
          </cell>
          <cell r="AG11">
            <v>126839710.06582424</v>
          </cell>
          <cell r="AN11">
            <v>127117652.86117575</v>
          </cell>
          <cell r="AV11">
            <v>6102121.3788542831</v>
          </cell>
          <cell r="AZ11">
            <v>1724467.5641457166</v>
          </cell>
        </row>
        <row r="12">
          <cell r="A12">
            <v>2022</v>
          </cell>
          <cell r="Q12">
            <v>144941442.25370738</v>
          </cell>
          <cell r="X12">
            <v>169801328.9652926</v>
          </cell>
          <cell r="AG12">
            <v>128117402.58875914</v>
          </cell>
          <cell r="AN12">
            <v>129279187.97624086</v>
          </cell>
          <cell r="AV12">
            <v>6205087.4935783288</v>
          </cell>
          <cell r="AZ12">
            <v>1764898.0054216713</v>
          </cell>
        </row>
        <row r="13">
          <cell r="A13">
            <v>2022</v>
          </cell>
          <cell r="Q13">
            <v>123167313.51572342</v>
          </cell>
          <cell r="X13">
            <v>144908430.9122766</v>
          </cell>
          <cell r="AG13">
            <v>101774721.07052086</v>
          </cell>
          <cell r="AN13">
            <v>103402340.30047913</v>
          </cell>
          <cell r="AV13">
            <v>5333339.7718872605</v>
          </cell>
          <cell r="AZ13">
            <v>1538365.7281127393</v>
          </cell>
        </row>
        <row r="14">
          <cell r="A14">
            <v>2022</v>
          </cell>
          <cell r="Q14">
            <v>116020280.95932287</v>
          </cell>
          <cell r="X14">
            <v>137082626.07367712</v>
          </cell>
          <cell r="AG14">
            <v>98060629.370785102</v>
          </cell>
          <cell r="AN14">
            <v>100312543.41921489</v>
          </cell>
          <cell r="AV14">
            <v>5691187.4764343007</v>
          </cell>
          <cell r="AZ14">
            <v>1668933.3635656997</v>
          </cell>
        </row>
        <row r="15">
          <cell r="A15">
            <v>2022</v>
          </cell>
          <cell r="Q15">
            <v>122193182.28292981</v>
          </cell>
          <cell r="X15">
            <v>144992805.08607018</v>
          </cell>
          <cell r="AG15">
            <v>102381134.09426816</v>
          </cell>
          <cell r="AN15">
            <v>105451035.97373183</v>
          </cell>
          <cell r="AV15">
            <v>6666470.7722412543</v>
          </cell>
          <cell r="AZ15">
            <v>1823529.4497587455</v>
          </cell>
        </row>
        <row r="16">
          <cell r="A16">
            <v>2023</v>
          </cell>
          <cell r="Q16">
            <v>123553915.67668758</v>
          </cell>
          <cell r="X16">
            <v>147233839.5293124</v>
          </cell>
          <cell r="AG16">
            <v>104301577.59530425</v>
          </cell>
          <cell r="AN16">
            <v>108166416.27269575</v>
          </cell>
          <cell r="AV16">
            <v>7270584.1306082746</v>
          </cell>
          <cell r="AZ16">
            <v>1959999.8643917246</v>
          </cell>
        </row>
        <row r="17">
          <cell r="A17">
            <v>2023</v>
          </cell>
          <cell r="Q17">
            <v>122063291.78669247</v>
          </cell>
          <cell r="X17">
            <v>146079253.14630753</v>
          </cell>
          <cell r="AG17">
            <v>102896625.40753642</v>
          </cell>
          <cell r="AN17">
            <v>107441908.55546358</v>
          </cell>
          <cell r="AV17">
            <v>6927220.8766144505</v>
          </cell>
          <cell r="AZ17">
            <v>1964342.0933855502</v>
          </cell>
        </row>
        <row r="18">
          <cell r="A18">
            <v>2023</v>
          </cell>
          <cell r="Q18">
            <v>112235579.7280535</v>
          </cell>
          <cell r="X18">
            <v>134892269.6599465</v>
          </cell>
          <cell r="AG18">
            <v>92802222.970104843</v>
          </cell>
          <cell r="AN18">
            <v>97566880.563895166</v>
          </cell>
          <cell r="AV18">
            <v>6026258.6976288166</v>
          </cell>
          <cell r="AZ18">
            <v>1785268.9643711839</v>
          </cell>
        </row>
        <row r="19">
          <cell r="A19">
            <v>2023</v>
          </cell>
          <cell r="Q19">
            <v>117991703.51605518</v>
          </cell>
          <cell r="X19">
            <v>142416972.81594482</v>
          </cell>
          <cell r="AG19">
            <v>101660839.28898591</v>
          </cell>
          <cell r="AN19">
            <v>107614228.91801408</v>
          </cell>
          <cell r="AV19">
            <v>5933596.4862799421</v>
          </cell>
          <cell r="AZ19">
            <v>1755987.0817200579</v>
          </cell>
        </row>
        <row r="20">
          <cell r="A20">
            <v>2023</v>
          </cell>
          <cell r="Q20">
            <v>118097404.42964019</v>
          </cell>
          <cell r="X20">
            <v>143154546.37935978</v>
          </cell>
          <cell r="AG20">
            <v>98959973.902949393</v>
          </cell>
          <cell r="AN20">
            <v>105474657.81205061</v>
          </cell>
          <cell r="AV20">
            <v>5368363.0723156342</v>
          </cell>
          <cell r="AZ20">
            <v>1684363.2796843653</v>
          </cell>
        </row>
        <row r="21">
          <cell r="A21">
            <v>2023</v>
          </cell>
          <cell r="Q21">
            <v>132939454.87672237</v>
          </cell>
          <cell r="X21">
            <v>161835561.65827766</v>
          </cell>
          <cell r="AG21">
            <v>114733918.33172372</v>
          </cell>
          <cell r="AN21">
            <v>123127077.89627627</v>
          </cell>
          <cell r="AV21">
            <v>5967227.9497591583</v>
          </cell>
          <cell r="AZ21">
            <v>1758890.6562408418</v>
          </cell>
        </row>
        <row r="22">
          <cell r="A22">
            <v>2023</v>
          </cell>
          <cell r="Q22">
            <v>138996563.87548396</v>
          </cell>
          <cell r="X22">
            <v>169933961.04251602</v>
          </cell>
          <cell r="AG22">
            <v>121822700.22058733</v>
          </cell>
          <cell r="AN22">
            <v>131632727.7714127</v>
          </cell>
          <cell r="AV22">
            <v>6178007.0302788951</v>
          </cell>
          <cell r="AZ22">
            <v>1730552.7757211053</v>
          </cell>
        </row>
        <row r="23">
          <cell r="A23">
            <v>2023</v>
          </cell>
          <cell r="Q23">
            <v>137617090.2408216</v>
          </cell>
          <cell r="X23">
            <v>168968338.1391784</v>
          </cell>
          <cell r="AG23">
            <v>120276982.82906762</v>
          </cell>
          <cell r="AN23">
            <v>130855772.53793241</v>
          </cell>
          <cell r="AV23">
            <v>6046978.660047018</v>
          </cell>
          <cell r="AZ23">
            <v>1708884.1589529817</v>
          </cell>
        </row>
        <row r="24">
          <cell r="A24">
            <v>2023</v>
          </cell>
          <cell r="Q24">
            <v>139849600.06757873</v>
          </cell>
          <cell r="X24">
            <v>172445492.90542126</v>
          </cell>
          <cell r="AG24">
            <v>121460191.61294989</v>
          </cell>
          <cell r="AN24">
            <v>133051532.74005011</v>
          </cell>
          <cell r="AV24">
            <v>6145431.1522412617</v>
          </cell>
          <cell r="AZ24">
            <v>1747930.0967587384</v>
          </cell>
        </row>
        <row r="25">
          <cell r="A25">
            <v>2023</v>
          </cell>
          <cell r="Q25">
            <v>118869349.88245428</v>
          </cell>
          <cell r="X25">
            <v>147203790.74754572</v>
          </cell>
          <cell r="AG25">
            <v>96354628.875533968</v>
          </cell>
          <cell r="AN25">
            <v>106275948.89146604</v>
          </cell>
          <cell r="AV25">
            <v>5280017.3804740729</v>
          </cell>
          <cell r="AZ25">
            <v>1522985.2455259275</v>
          </cell>
        </row>
        <row r="26">
          <cell r="A26">
            <v>2023</v>
          </cell>
          <cell r="Q26">
            <v>112025189.56880204</v>
          </cell>
          <cell r="X26">
            <v>139323420.61619794</v>
          </cell>
          <cell r="AG26">
            <v>92796461.33797437</v>
          </cell>
          <cell r="AN26">
            <v>103055532.34602563</v>
          </cell>
          <cell r="AV26">
            <v>5638370.4268764881</v>
          </cell>
          <cell r="AZ26">
            <v>1653444.8321235122</v>
          </cell>
        </row>
        <row r="27">
          <cell r="A27">
            <v>2023</v>
          </cell>
          <cell r="Q27">
            <v>118096679.24773677</v>
          </cell>
          <cell r="X27">
            <v>147504858.89526325</v>
          </cell>
          <cell r="AG27">
            <v>96913046.679323316</v>
          </cell>
          <cell r="AN27">
            <v>108367910.50967671</v>
          </cell>
          <cell r="AV27">
            <v>6610835.0532332193</v>
          </cell>
          <cell r="AZ27">
            <v>1808310.9967667817</v>
          </cell>
        </row>
        <row r="28">
          <cell r="A28">
            <v>2024</v>
          </cell>
          <cell r="Q28">
            <v>119794782.10201876</v>
          </cell>
          <cell r="X28">
            <v>149704613.81298128</v>
          </cell>
          <cell r="AG28">
            <v>102989169.15725681</v>
          </cell>
          <cell r="AN28">
            <v>107235114.39674316</v>
          </cell>
          <cell r="AV28">
            <v>7219546.7863514125</v>
          </cell>
          <cell r="AZ28">
            <v>1946241.2466485868</v>
          </cell>
        </row>
        <row r="29">
          <cell r="A29">
            <v>2024</v>
          </cell>
          <cell r="Q29">
            <v>119076833.87498522</v>
          </cell>
          <cell r="X29">
            <v>148885779.20901477</v>
          </cell>
          <cell r="AG29">
            <v>102207348.85447638</v>
          </cell>
          <cell r="AN29">
            <v>107151648.33752361</v>
          </cell>
          <cell r="AV29">
            <v>6902389.2970374953</v>
          </cell>
          <cell r="AZ29">
            <v>1957300.6379625055</v>
          </cell>
        </row>
        <row r="30">
          <cell r="A30">
            <v>2024</v>
          </cell>
          <cell r="Q30">
            <v>113071374.19927119</v>
          </cell>
          <cell r="X30">
            <v>141451409.5017288</v>
          </cell>
          <cell r="AG30">
            <v>96286557.807929173</v>
          </cell>
          <cell r="AN30">
            <v>101637539.40207082</v>
          </cell>
          <cell r="AV30">
            <v>6172546.2038918305</v>
          </cell>
          <cell r="AZ30">
            <v>1828606.3911081699</v>
          </cell>
        </row>
        <row r="31">
          <cell r="A31">
            <v>2024</v>
          </cell>
          <cell r="Q31">
            <v>115131987.96814752</v>
          </cell>
          <cell r="X31">
            <v>144105081.57785249</v>
          </cell>
          <cell r="AG31">
            <v>100439788.44471237</v>
          </cell>
          <cell r="AN31">
            <v>106749676.7692876</v>
          </cell>
          <cell r="AV31">
            <v>5885566.7265397524</v>
          </cell>
          <cell r="AZ31">
            <v>1741773.1664602477</v>
          </cell>
        </row>
        <row r="32">
          <cell r="A32">
            <v>2024</v>
          </cell>
          <cell r="Q32">
            <v>115450126.2419087</v>
          </cell>
          <cell r="X32">
            <v>144579394.15309131</v>
          </cell>
          <cell r="AG32">
            <v>97802157.031762704</v>
          </cell>
          <cell r="AN32">
            <v>104660337.40123728</v>
          </cell>
          <cell r="AV32">
            <v>5323677.0785409855</v>
          </cell>
          <cell r="AZ32">
            <v>1670342.7214590146</v>
          </cell>
        </row>
        <row r="33">
          <cell r="A33">
            <v>2024</v>
          </cell>
          <cell r="Q33">
            <v>130252918.06923503</v>
          </cell>
          <cell r="X33">
            <v>163203008.354765</v>
          </cell>
          <cell r="AG33">
            <v>113517629.10218568</v>
          </cell>
          <cell r="AN33">
            <v>122312436.20981432</v>
          </cell>
          <cell r="AV33">
            <v>5921748.8354404923</v>
          </cell>
          <cell r="AZ33">
            <v>1745485.3045595074</v>
          </cell>
        </row>
        <row r="34">
          <cell r="A34">
            <v>2024</v>
          </cell>
          <cell r="Q34">
            <v>136441878.50281763</v>
          </cell>
          <cell r="X34">
            <v>171047649.97718239</v>
          </cell>
          <cell r="AG34">
            <v>120624956.61817545</v>
          </cell>
          <cell r="AN34">
            <v>130863593.40382457</v>
          </cell>
          <cell r="AV34">
            <v>6127070.1916150702</v>
          </cell>
          <cell r="AZ34">
            <v>1716284.6003849306</v>
          </cell>
        </row>
        <row r="35">
          <cell r="A35">
            <v>2024</v>
          </cell>
          <cell r="Q35">
            <v>135341828.57846496</v>
          </cell>
          <cell r="X35">
            <v>169757979.92253503</v>
          </cell>
          <cell r="AG35">
            <v>119163928.79725802</v>
          </cell>
          <cell r="AN35">
            <v>130167235.39874199</v>
          </cell>
          <cell r="AV35">
            <v>6006697.6380773112</v>
          </cell>
          <cell r="AZ35">
            <v>1697500.6889226881</v>
          </cell>
        </row>
        <row r="36">
          <cell r="A36">
            <v>2024</v>
          </cell>
          <cell r="Q36">
            <v>137744512.49449444</v>
          </cell>
          <cell r="X36">
            <v>172862669.56150556</v>
          </cell>
          <cell r="AG36">
            <v>120332595.64515413</v>
          </cell>
          <cell r="AN36">
            <v>132347654.38084586</v>
          </cell>
          <cell r="AV36">
            <v>6097702.7547334889</v>
          </cell>
          <cell r="AZ36">
            <v>1734354.8242665108</v>
          </cell>
        </row>
        <row r="37">
          <cell r="A37">
            <v>2024</v>
          </cell>
          <cell r="Q37">
            <v>117230883.64779466</v>
          </cell>
          <cell r="X37">
            <v>147196577.44720533</v>
          </cell>
          <cell r="AG37">
            <v>95369964.267423555</v>
          </cell>
          <cell r="AN37">
            <v>105614038.58757643</v>
          </cell>
          <cell r="AV37">
            <v>5236947.1256979145</v>
          </cell>
          <cell r="AZ37">
            <v>1510561.9223020859</v>
          </cell>
        </row>
        <row r="38">
          <cell r="A38">
            <v>2024</v>
          </cell>
          <cell r="Q38">
            <v>110631748.38819641</v>
          </cell>
          <cell r="X38">
            <v>138983814.58880359</v>
          </cell>
          <cell r="AG38">
            <v>91814097.74680531</v>
          </cell>
          <cell r="AN38">
            <v>102375846.93119469</v>
          </cell>
          <cell r="AV38">
            <v>5595419.6288292622</v>
          </cell>
          <cell r="AZ38">
            <v>1640849.5661707381</v>
          </cell>
        </row>
        <row r="39">
          <cell r="A39">
            <v>2024</v>
          </cell>
          <cell r="Q39">
            <v>116828332.34530811</v>
          </cell>
          <cell r="X39">
            <v>146845763.07069188</v>
          </cell>
          <cell r="AG39">
            <v>95898384.89497897</v>
          </cell>
          <cell r="AN39">
            <v>107666017.14402103</v>
          </cell>
          <cell r="AV39">
            <v>6565354.5628349669</v>
          </cell>
          <cell r="AZ39">
            <v>1795870.3791650336</v>
          </cell>
        </row>
        <row r="40">
          <cell r="A40">
            <v>2025</v>
          </cell>
          <cell r="Q40">
            <v>118569264.91544184</v>
          </cell>
          <cell r="X40">
            <v>149109521.02755815</v>
          </cell>
          <cell r="AG40">
            <v>102019033.30306745</v>
          </cell>
          <cell r="AN40">
            <v>106652632.69593257</v>
          </cell>
          <cell r="AV40">
            <v>7175593.9559478797</v>
          </cell>
          <cell r="AZ40">
            <v>1934392.4680521206</v>
          </cell>
        </row>
        <row r="41">
          <cell r="A41">
            <v>2025</v>
          </cell>
          <cell r="Q41">
            <v>117478923.76493613</v>
          </cell>
          <cell r="X41">
            <v>147813201.84606385</v>
          </cell>
          <cell r="AG41">
            <v>100782699.96488094</v>
          </cell>
          <cell r="AN41">
            <v>106083516.37611903</v>
          </cell>
          <cell r="AV41">
            <v>6839089.962569193</v>
          </cell>
          <cell r="AZ41">
            <v>1939350.9364308072</v>
          </cell>
        </row>
        <row r="42">
          <cell r="A42">
            <v>2025</v>
          </cell>
          <cell r="Q42">
            <v>108213918.09418111</v>
          </cell>
          <cell r="X42">
            <v>136224874.77581891</v>
          </cell>
          <cell r="AG42">
            <v>90833648.564977646</v>
          </cell>
          <cell r="AN42">
            <v>96267731.918022349</v>
          </cell>
          <cell r="AV42">
            <v>5942002.9905829057</v>
          </cell>
          <cell r="AZ42">
            <v>1760308.3534170939</v>
          </cell>
        </row>
        <row r="43">
          <cell r="A43">
            <v>2025</v>
          </cell>
          <cell r="Q43">
            <v>113928259.01091944</v>
          </cell>
          <cell r="X43">
            <v>143491045.31708056</v>
          </cell>
          <cell r="AG43">
            <v>99509387.163332596</v>
          </cell>
          <cell r="AN43">
            <v>106186837.3426674</v>
          </cell>
          <cell r="AV43">
            <v>5840484.0490150629</v>
          </cell>
          <cell r="AZ43">
            <v>1728431.4099849369</v>
          </cell>
        </row>
        <row r="44">
          <cell r="A44">
            <v>2025</v>
          </cell>
          <cell r="Q44">
            <v>114276524.14973377</v>
          </cell>
          <cell r="X44">
            <v>144002627.64326626</v>
          </cell>
          <cell r="AG44">
            <v>96916799.637244239</v>
          </cell>
          <cell r="AN44">
            <v>104130754.02975574</v>
          </cell>
          <cell r="AV44">
            <v>5280711.9535625428</v>
          </cell>
          <cell r="AZ44">
            <v>1656862.0984374571</v>
          </cell>
        </row>
        <row r="45">
          <cell r="A45">
            <v>2025</v>
          </cell>
          <cell r="Q45">
            <v>129014883.95415363</v>
          </cell>
          <cell r="X45">
            <v>162657195.21084639</v>
          </cell>
          <cell r="AG45">
            <v>112579468.34202828</v>
          </cell>
          <cell r="AN45">
            <v>121790436.47497171</v>
          </cell>
          <cell r="AV45">
            <v>5873552.626598631</v>
          </cell>
          <cell r="AZ45">
            <v>1731279.0664013685</v>
          </cell>
        </row>
        <row r="46">
          <cell r="A46">
            <v>2025</v>
          </cell>
          <cell r="Q46">
            <v>135206202.77719846</v>
          </cell>
          <cell r="X46">
            <v>170549386.16780153</v>
          </cell>
          <cell r="AG46">
            <v>119634064.63629523</v>
          </cell>
          <cell r="AN46">
            <v>130311786.10270476</v>
          </cell>
          <cell r="AV46">
            <v>6082696.4841094557</v>
          </cell>
          <cell r="AZ46">
            <v>1703854.856890545</v>
          </cell>
        </row>
        <row r="47">
          <cell r="A47">
            <v>2025</v>
          </cell>
          <cell r="Q47">
            <v>134172199.19452523</v>
          </cell>
          <cell r="X47">
            <v>169330884.70547473</v>
          </cell>
          <cell r="AG47">
            <v>118178599.70351563</v>
          </cell>
          <cell r="AN47">
            <v>129611457.70548438</v>
          </cell>
          <cell r="AV47">
            <v>5959504.5267053433</v>
          </cell>
          <cell r="AZ47">
            <v>1684163.8532946568</v>
          </cell>
        </row>
        <row r="48">
          <cell r="A48">
            <v>2025</v>
          </cell>
          <cell r="Q48">
            <v>136554348.63569525</v>
          </cell>
          <cell r="X48">
            <v>172424621.58730474</v>
          </cell>
          <cell r="AG48">
            <v>119266907.19652796</v>
          </cell>
          <cell r="AN48">
            <v>131704668.63547203</v>
          </cell>
          <cell r="AV48">
            <v>6045362.080829056</v>
          </cell>
          <cell r="AZ48">
            <v>1719467.6931709442</v>
          </cell>
        </row>
        <row r="49">
          <cell r="A49">
            <v>2025</v>
          </cell>
          <cell r="Q49">
            <v>116190838.0455597</v>
          </cell>
          <cell r="X49">
            <v>146786376.89544031</v>
          </cell>
          <cell r="AG49">
            <v>94431655.766232625</v>
          </cell>
          <cell r="AN49">
            <v>104996902.22776736</v>
          </cell>
          <cell r="AV49">
            <v>5190671.082015208</v>
          </cell>
          <cell r="AZ49">
            <v>1497213.910984792</v>
          </cell>
        </row>
        <row r="50">
          <cell r="A50">
            <v>2025</v>
          </cell>
          <cell r="Q50">
            <v>109632921.78516293</v>
          </cell>
          <cell r="X50">
            <v>138571841.57383707</v>
          </cell>
          <cell r="AG50">
            <v>90868807.954582945</v>
          </cell>
          <cell r="AN50">
            <v>101730800.76141705</v>
          </cell>
          <cell r="AV50">
            <v>5546665.2688185321</v>
          </cell>
          <cell r="AZ50">
            <v>1626552.4131814677</v>
          </cell>
        </row>
        <row r="51">
          <cell r="A51">
            <v>2025</v>
          </cell>
          <cell r="Q51">
            <v>115797087.96795094</v>
          </cell>
          <cell r="X51">
            <v>146437324.17204905</v>
          </cell>
          <cell r="AG51">
            <v>94911627.324017644</v>
          </cell>
          <cell r="AN51">
            <v>106988464.67598236</v>
          </cell>
          <cell r="AV51">
            <v>6512279.402989801</v>
          </cell>
          <cell r="AZ51">
            <v>1781352.3350101991</v>
          </cell>
        </row>
        <row r="52">
          <cell r="A52">
            <v>2026</v>
          </cell>
          <cell r="Q52">
            <v>117316138.99155882</v>
          </cell>
          <cell r="X52">
            <v>148430537.66344118</v>
          </cell>
          <cell r="AG52">
            <v>100687597.35769163</v>
          </cell>
          <cell r="AN52">
            <v>105684741.72930838</v>
          </cell>
          <cell r="AV52">
            <v>7111487.9704401167</v>
          </cell>
          <cell r="AZ52">
            <v>1917110.8135598837</v>
          </cell>
        </row>
        <row r="53">
          <cell r="A53">
            <v>2026</v>
          </cell>
          <cell r="Q53">
            <v>116331947.43053743</v>
          </cell>
          <cell r="X53">
            <v>147256970.76746258</v>
          </cell>
          <cell r="AG53">
            <v>99551773.764933541</v>
          </cell>
          <cell r="AN53">
            <v>105210032.46206646</v>
          </cell>
          <cell r="AV53">
            <v>6780597.7238504533</v>
          </cell>
          <cell r="AZ53">
            <v>1922764.3761495461</v>
          </cell>
        </row>
        <row r="54">
          <cell r="A54">
            <v>2026</v>
          </cell>
          <cell r="Q54">
            <v>107171419.91410708</v>
          </cell>
          <cell r="X54">
            <v>135727304.90289292</v>
          </cell>
          <cell r="AG54">
            <v>89685678.03880024</v>
          </cell>
          <cell r="AN54">
            <v>95434114.767199755</v>
          </cell>
          <cell r="AV54">
            <v>5887015.4520358946</v>
          </cell>
          <cell r="AZ54">
            <v>1744018.3879641055</v>
          </cell>
        </row>
        <row r="55">
          <cell r="A55">
            <v>2026</v>
          </cell>
          <cell r="Q55">
            <v>112841033.46549873</v>
          </cell>
          <cell r="X55">
            <v>142977166.08350128</v>
          </cell>
          <cell r="AG55">
            <v>98282141.770487309</v>
          </cell>
          <cell r="AN55">
            <v>105299958.2475127</v>
          </cell>
          <cell r="AV55">
            <v>5780737.7608185206</v>
          </cell>
          <cell r="AZ55">
            <v>1710750.1081814794</v>
          </cell>
        </row>
        <row r="56">
          <cell r="A56">
            <v>2026</v>
          </cell>
          <cell r="Q56">
            <v>113243717.155021</v>
          </cell>
          <cell r="X56">
            <v>143557255.561979</v>
          </cell>
          <cell r="AG56">
            <v>95778124.89585337</v>
          </cell>
          <cell r="AN56">
            <v>103322201.77414662</v>
          </cell>
          <cell r="AV56">
            <v>5225479.8317832127</v>
          </cell>
          <cell r="AZ56">
            <v>1639532.615216787</v>
          </cell>
        </row>
        <row r="57">
          <cell r="A57">
            <v>2026</v>
          </cell>
          <cell r="Q57">
            <v>127951396.69830833</v>
          </cell>
          <cell r="X57">
            <v>162280925.15969166</v>
          </cell>
          <cell r="AG57">
            <v>111408688.97971883</v>
          </cell>
          <cell r="AN57">
            <v>121009897.31228116</v>
          </cell>
          <cell r="AV57">
            <v>5814153.1401222963</v>
          </cell>
          <cell r="AZ57">
            <v>1713770.5678777036</v>
          </cell>
        </row>
        <row r="58">
          <cell r="A58">
            <v>2026</v>
          </cell>
          <cell r="Q58">
            <v>134152726.96070768</v>
          </cell>
          <cell r="X58">
            <v>170228932.02729231</v>
          </cell>
          <cell r="AG58">
            <v>118479347.44316469</v>
          </cell>
          <cell r="AN58">
            <v>129574586.30583534</v>
          </cell>
          <cell r="AV58">
            <v>6028303.8615419893</v>
          </cell>
          <cell r="AZ58">
            <v>1688618.6644580106</v>
          </cell>
        </row>
        <row r="59">
          <cell r="A59">
            <v>2026</v>
          </cell>
          <cell r="Q59">
            <v>133182381.61247842</v>
          </cell>
          <cell r="X59">
            <v>169079939.50952154</v>
          </cell>
          <cell r="AG59">
            <v>117103969.61555606</v>
          </cell>
          <cell r="AN59">
            <v>128951101.20044397</v>
          </cell>
          <cell r="AV59">
            <v>5903960.0883680414</v>
          </cell>
          <cell r="AZ59">
            <v>1668466.9216319581</v>
          </cell>
        </row>
        <row r="60">
          <cell r="A60">
            <v>2026</v>
          </cell>
          <cell r="Q60">
            <v>135560374.55718365</v>
          </cell>
          <cell r="X60">
            <v>172182701.26081637</v>
          </cell>
          <cell r="AG60">
            <v>118177356.09725124</v>
          </cell>
          <cell r="AN60">
            <v>131028253.03874879</v>
          </cell>
          <cell r="AV60">
            <v>5985915.6462276224</v>
          </cell>
          <cell r="AZ60">
            <v>1702559.4877723774</v>
          </cell>
        </row>
        <row r="61">
          <cell r="A61">
            <v>2026</v>
          </cell>
          <cell r="Q61">
            <v>115343809.54426526</v>
          </cell>
          <cell r="X61">
            <v>146575879.87973475</v>
          </cell>
          <cell r="AG61">
            <v>93481815.552804112</v>
          </cell>
          <cell r="AN61">
            <v>104360491.4371959</v>
          </cell>
          <cell r="AV61">
            <v>5140094.6400774354</v>
          </cell>
          <cell r="AZ61">
            <v>1482625.4789225648</v>
          </cell>
        </row>
        <row r="62">
          <cell r="A62">
            <v>2026</v>
          </cell>
          <cell r="Q62">
            <v>108857751.66579516</v>
          </cell>
          <cell r="X62">
            <v>138400944.32220483</v>
          </cell>
          <cell r="AG62">
            <v>89922247.26689446</v>
          </cell>
          <cell r="AN62">
            <v>101077745.93710555</v>
          </cell>
          <cell r="AV62">
            <v>5494645.2121323524</v>
          </cell>
          <cell r="AZ62">
            <v>1611297.5988676476</v>
          </cell>
        </row>
        <row r="63">
          <cell r="A63">
            <v>2026</v>
          </cell>
          <cell r="Q63">
            <v>115019839.51485258</v>
          </cell>
          <cell r="X63">
            <v>146306606.45914742</v>
          </cell>
          <cell r="AG63">
            <v>93934663.215093091</v>
          </cell>
          <cell r="AN63">
            <v>106315085.53190693</v>
          </cell>
          <cell r="AV63">
            <v>6457345.9994075075</v>
          </cell>
          <cell r="AZ63">
            <v>1766325.9915924934</v>
          </cell>
        </row>
        <row r="64">
          <cell r="A64">
            <v>2027</v>
          </cell>
          <cell r="Q64">
            <v>116627568.27177116</v>
          </cell>
          <cell r="X64">
            <v>148420908.82522884</v>
          </cell>
          <cell r="AG64">
            <v>99808366.02695784</v>
          </cell>
          <cell r="AN64">
            <v>105184133.59204213</v>
          </cell>
          <cell r="AV64">
            <v>7062032.4208830455</v>
          </cell>
          <cell r="AZ64">
            <v>1903778.615116955</v>
          </cell>
        </row>
        <row r="65">
          <cell r="A65">
            <v>2027</v>
          </cell>
          <cell r="Q65">
            <v>115634688.09458196</v>
          </cell>
          <cell r="X65">
            <v>147226062.41341802</v>
          </cell>
          <cell r="AG65">
            <v>98692958.537308112</v>
          </cell>
          <cell r="AN65">
            <v>104722889.73569188</v>
          </cell>
          <cell r="AV65">
            <v>6734799.7177781314</v>
          </cell>
          <cell r="AZ65">
            <v>1909777.5012218687</v>
          </cell>
        </row>
        <row r="66">
          <cell r="A66">
            <v>2027</v>
          </cell>
          <cell r="Q66">
            <v>106485282.61787781</v>
          </cell>
          <cell r="X66">
            <v>135640337.12812218</v>
          </cell>
          <cell r="AG66">
            <v>88847470.964951366</v>
          </cell>
          <cell r="AN66">
            <v>94923399.707048625</v>
          </cell>
          <cell r="AV66">
            <v>5843313.7102526734</v>
          </cell>
          <cell r="AZ66">
            <v>1731071.8207473271</v>
          </cell>
        </row>
        <row r="67">
          <cell r="A67">
            <v>2027</v>
          </cell>
          <cell r="Q67">
            <v>112069670.87407027</v>
          </cell>
          <cell r="X67">
            <v>142820348.84792972</v>
          </cell>
          <cell r="AG67">
            <v>97329091.192230821</v>
          </cell>
          <cell r="AN67">
            <v>104699430.54876916</v>
          </cell>
          <cell r="AV67">
            <v>5732533.1889395863</v>
          </cell>
          <cell r="AZ67">
            <v>1696484.459060414</v>
          </cell>
        </row>
        <row r="68">
          <cell r="A68">
            <v>2027</v>
          </cell>
          <cell r="Q68">
            <v>112432183.72076344</v>
          </cell>
          <cell r="X68">
            <v>143349232.04823655</v>
          </cell>
          <cell r="AG68">
            <v>94837287.02741693</v>
          </cell>
          <cell r="AN68">
            <v>102719986.45758308</v>
          </cell>
          <cell r="AV68">
            <v>5180136.1708897175</v>
          </cell>
          <cell r="AZ68">
            <v>1625305.7091102819</v>
          </cell>
        </row>
        <row r="69">
          <cell r="A69">
            <v>2027</v>
          </cell>
          <cell r="Q69">
            <v>127045515.37987123</v>
          </cell>
          <cell r="X69">
            <v>162056631.49012876</v>
          </cell>
          <cell r="AG69">
            <v>110378193.22527021</v>
          </cell>
          <cell r="AN69">
            <v>120374391.76472978</v>
          </cell>
          <cell r="AV69">
            <v>5767121.756302448</v>
          </cell>
          <cell r="AZ69">
            <v>1699907.6716975523</v>
          </cell>
        </row>
        <row r="70">
          <cell r="A70">
            <v>2027</v>
          </cell>
          <cell r="Q70">
            <v>133183214.98511589</v>
          </cell>
          <cell r="X70">
            <v>169965085.51888412</v>
          </cell>
          <cell r="AG70">
            <v>117387209.16283646</v>
          </cell>
          <cell r="AN70">
            <v>128898385.80016354</v>
          </cell>
          <cell r="AV70">
            <v>5980160.1288474686</v>
          </cell>
          <cell r="AZ70">
            <v>1675132.880152531</v>
          </cell>
        </row>
        <row r="71">
          <cell r="A71">
            <v>2027</v>
          </cell>
          <cell r="Q71">
            <v>132200765.62556602</v>
          </cell>
          <cell r="X71">
            <v>168790095.64043394</v>
          </cell>
          <cell r="AG71">
            <v>116014154.46575759</v>
          </cell>
          <cell r="AN71">
            <v>128266873.79724242</v>
          </cell>
          <cell r="AV71">
            <v>5851768.2530015372</v>
          </cell>
          <cell r="AZ71">
            <v>1653717.4399984628</v>
          </cell>
        </row>
        <row r="72">
          <cell r="A72">
            <v>2027</v>
          </cell>
          <cell r="Q72">
            <v>134497549.21931362</v>
          </cell>
          <cell r="X72">
            <v>171802760.38468635</v>
          </cell>
          <cell r="AG72">
            <v>116992464.99229383</v>
          </cell>
          <cell r="AN72">
            <v>130238467.05170617</v>
          </cell>
          <cell r="AV72">
            <v>5940542.1319786925</v>
          </cell>
          <cell r="AZ72">
            <v>1689654.0090213071</v>
          </cell>
        </row>
        <row r="73">
          <cell r="A73">
            <v>2027</v>
          </cell>
          <cell r="Q73">
            <v>114357093.33669622</v>
          </cell>
          <cell r="X73">
            <v>146144226.84230375</v>
          </cell>
          <cell r="AG73">
            <v>92393298.589627817</v>
          </cell>
          <cell r="AN73">
            <v>103562089.55137219</v>
          </cell>
          <cell r="AV73">
            <v>5093294.877548228</v>
          </cell>
          <cell r="AZ73">
            <v>1469126.4044517719</v>
          </cell>
        </row>
        <row r="74">
          <cell r="A74">
            <v>2027</v>
          </cell>
          <cell r="Q74">
            <v>107863399.12669586</v>
          </cell>
          <cell r="X74">
            <v>137909904.85030413</v>
          </cell>
          <cell r="AG74">
            <v>88780545.042256728</v>
          </cell>
          <cell r="AN74">
            <v>100197815.21974327</v>
          </cell>
          <cell r="AV74">
            <v>5447682.8245311771</v>
          </cell>
          <cell r="AZ74">
            <v>1597525.9394688236</v>
          </cell>
        </row>
        <row r="75">
          <cell r="A75">
            <v>2027</v>
          </cell>
          <cell r="Q75">
            <v>113929676.09630696</v>
          </cell>
          <cell r="X75">
            <v>145734049.12769306</v>
          </cell>
          <cell r="AG75">
            <v>92697302.059064001</v>
          </cell>
          <cell r="AN75">
            <v>105338926.51393601</v>
          </cell>
          <cell r="AV75">
            <v>6407091.2670146497</v>
          </cell>
          <cell r="AZ75">
            <v>1752579.4399853509</v>
          </cell>
        </row>
        <row r="76">
          <cell r="A76">
            <v>2028</v>
          </cell>
          <cell r="Q76">
            <v>115524321.126637</v>
          </cell>
          <cell r="X76">
            <v>147839879.31736302</v>
          </cell>
          <cell r="AG76">
            <v>98532576.375070766</v>
          </cell>
          <cell r="AN76">
            <v>104258424.05192921</v>
          </cell>
          <cell r="AV76">
            <v>7011292.535763897</v>
          </cell>
          <cell r="AZ76">
            <v>1890100.1862361021</v>
          </cell>
        </row>
        <row r="77">
          <cell r="A77">
            <v>2028</v>
          </cell>
          <cell r="Q77">
            <v>114984347.49791378</v>
          </cell>
          <cell r="X77">
            <v>147214610.84308621</v>
          </cell>
          <cell r="AG77">
            <v>98000548.409504876</v>
          </cell>
          <cell r="AN77">
            <v>104407652.43449512</v>
          </cell>
          <cell r="AV77">
            <v>6708844.6547833793</v>
          </cell>
          <cell r="AZ77">
            <v>1902417.4612166213</v>
          </cell>
        </row>
        <row r="78">
          <cell r="A78">
            <v>2028</v>
          </cell>
          <cell r="Q78">
            <v>109086366.7452935</v>
          </cell>
          <cell r="X78">
            <v>139725828.69870651</v>
          </cell>
          <cell r="AG78">
            <v>92183802.247979492</v>
          </cell>
          <cell r="AN78">
            <v>98885267.778020486</v>
          </cell>
          <cell r="AV78">
            <v>5982626.5999093074</v>
          </cell>
          <cell r="AZ78">
            <v>1772343.0290906923</v>
          </cell>
        </row>
        <row r="79">
          <cell r="A79">
            <v>2028</v>
          </cell>
          <cell r="Q79">
            <v>110962029.96611066</v>
          </cell>
          <cell r="X79">
            <v>142191831.19188935</v>
          </cell>
          <cell r="AG79">
            <v>96095594.680849463</v>
          </cell>
          <cell r="AN79">
            <v>103789715.44115055</v>
          </cell>
          <cell r="AV79">
            <v>5682445.8968235832</v>
          </cell>
          <cell r="AZ79">
            <v>1681661.6381764172</v>
          </cell>
        </row>
        <row r="80">
          <cell r="A80">
            <v>2028</v>
          </cell>
          <cell r="Q80">
            <v>111319870.18675953</v>
          </cell>
          <cell r="X80">
            <v>142714136.18324047</v>
          </cell>
          <cell r="AG80">
            <v>93664955.52441594</v>
          </cell>
          <cell r="AN80">
            <v>101859754.16058405</v>
          </cell>
          <cell r="AV80">
            <v>5132592.3304595733</v>
          </cell>
          <cell r="AZ80">
            <v>1610388.4805404257</v>
          </cell>
        </row>
        <row r="81">
          <cell r="A81">
            <v>2028</v>
          </cell>
          <cell r="Q81">
            <v>125849219.21843287</v>
          </cell>
          <cell r="X81">
            <v>161413140.0335671</v>
          </cell>
          <cell r="AG81">
            <v>109144075.23212032</v>
          </cell>
          <cell r="AN81">
            <v>119509151.22987968</v>
          </cell>
          <cell r="AV81">
            <v>5718674.0688866181</v>
          </cell>
          <cell r="AZ81">
            <v>1685627.3081133827</v>
          </cell>
        </row>
        <row r="82">
          <cell r="A82">
            <v>2028</v>
          </cell>
          <cell r="Q82">
            <v>131949364.04822606</v>
          </cell>
          <cell r="X82">
            <v>169312776.42277396</v>
          </cell>
          <cell r="AG82">
            <v>116133703.07055192</v>
          </cell>
          <cell r="AN82">
            <v>128037061.77744807</v>
          </cell>
          <cell r="AV82">
            <v>5930516.198968864</v>
          </cell>
          <cell r="AZ82">
            <v>1661226.8680311358</v>
          </cell>
        </row>
        <row r="83">
          <cell r="A83">
            <v>2028</v>
          </cell>
          <cell r="Q83">
            <v>130993956.72907297</v>
          </cell>
          <cell r="X83">
            <v>168161963.85092703</v>
          </cell>
          <cell r="AG83">
            <v>114811944.15244871</v>
          </cell>
          <cell r="AN83">
            <v>127450610.2795513</v>
          </cell>
          <cell r="AV83">
            <v>5796486.6788874455</v>
          </cell>
          <cell r="AZ83">
            <v>1638094.794112555</v>
          </cell>
        </row>
        <row r="84">
          <cell r="A84">
            <v>2028</v>
          </cell>
          <cell r="Q84">
            <v>133223027.35499533</v>
          </cell>
          <cell r="X84">
            <v>171099956.61100468</v>
          </cell>
          <cell r="AG84">
            <v>115732324.44478369</v>
          </cell>
          <cell r="AN84">
            <v>129356427.44121632</v>
          </cell>
          <cell r="AV84">
            <v>5889386.0199961429</v>
          </cell>
          <cell r="AZ84">
            <v>1675103.8000038571</v>
          </cell>
        </row>
        <row r="85">
          <cell r="A85">
            <v>2028</v>
          </cell>
          <cell r="Q85">
            <v>113202732.91817327</v>
          </cell>
          <cell r="X85">
            <v>145452642.08882675</v>
          </cell>
          <cell r="AG85">
            <v>91264859.437473342</v>
          </cell>
          <cell r="AN85">
            <v>102710903.76752667</v>
          </cell>
          <cell r="AV85">
            <v>5044881.3287393022</v>
          </cell>
          <cell r="AZ85">
            <v>1455161.8442606984</v>
          </cell>
        </row>
        <row r="86">
          <cell r="A86">
            <v>2028</v>
          </cell>
          <cell r="Q86">
            <v>106721833.3903299</v>
          </cell>
          <cell r="X86">
            <v>137186726.3576701</v>
          </cell>
          <cell r="AG86">
            <v>87627397.712355599</v>
          </cell>
          <cell r="AN86">
            <v>99296446.610644415</v>
          </cell>
          <cell r="AV86">
            <v>5397609.4034674801</v>
          </cell>
          <cell r="AZ86">
            <v>1582841.9735325202</v>
          </cell>
        </row>
        <row r="87">
          <cell r="A87">
            <v>2028</v>
          </cell>
          <cell r="Q87">
            <v>112713897.23831989</v>
          </cell>
          <cell r="X87">
            <v>144954067.0556801</v>
          </cell>
          <cell r="AG87">
            <v>91478878.600839093</v>
          </cell>
          <cell r="AN87">
            <v>104375058.97916092</v>
          </cell>
          <cell r="AV87">
            <v>6353161.018066599</v>
          </cell>
          <cell r="AZ87">
            <v>1737827.4969334011</v>
          </cell>
        </row>
        <row r="88">
          <cell r="A88">
            <v>2029</v>
          </cell>
          <cell r="Q88">
            <v>114356306.45602177</v>
          </cell>
          <cell r="X88">
            <v>147129028.82397825</v>
          </cell>
          <cell r="AG88">
            <v>97352705.52339159</v>
          </cell>
          <cell r="AN88">
            <v>103425693.09160842</v>
          </cell>
          <cell r="AV88">
            <v>6959851.0671243593</v>
          </cell>
          <cell r="AZ88">
            <v>1876232.624875641</v>
          </cell>
        </row>
        <row r="89">
          <cell r="A89">
            <v>2029</v>
          </cell>
          <cell r="Q89">
            <v>113450173.17903364</v>
          </cell>
          <cell r="X89">
            <v>146025509.84096637</v>
          </cell>
          <cell r="AG89">
            <v>96383828.294835359</v>
          </cell>
          <cell r="AN89">
            <v>103099715.01816463</v>
          </cell>
          <cell r="AV89">
            <v>6639689.8754276615</v>
          </cell>
          <cell r="AZ89">
            <v>1882807.3395723384</v>
          </cell>
        </row>
        <row r="90">
          <cell r="A90">
            <v>2029</v>
          </cell>
          <cell r="Q90">
            <v>104392367.50414686</v>
          </cell>
          <cell r="X90">
            <v>134424256.98585317</v>
          </cell>
          <cell r="AG90">
            <v>86659425.185673341</v>
          </cell>
          <cell r="AN90">
            <v>93334597.765326664</v>
          </cell>
          <cell r="AV90">
            <v>5752096.2236469984</v>
          </cell>
          <cell r="AZ90">
            <v>1704048.7943530018</v>
          </cell>
        </row>
        <row r="91">
          <cell r="A91">
            <v>2029</v>
          </cell>
          <cell r="Q91">
            <v>109783158.92149124</v>
          </cell>
          <cell r="X91">
            <v>141426228.59550875</v>
          </cell>
          <cell r="AG91">
            <v>94932633.416642204</v>
          </cell>
          <cell r="AN91">
            <v>102947713.0133578</v>
          </cell>
          <cell r="AV91">
            <v>5631411.2281056568</v>
          </cell>
          <cell r="AZ91">
            <v>1666558.4508943432</v>
          </cell>
        </row>
        <row r="92">
          <cell r="A92">
            <v>2029</v>
          </cell>
          <cell r="Q92">
            <v>110152987.80743133</v>
          </cell>
          <cell r="X92">
            <v>141963228.72356865</v>
          </cell>
          <cell r="AG92">
            <v>92557838.141689271</v>
          </cell>
          <cell r="AN92">
            <v>101062379.92531073</v>
          </cell>
          <cell r="AV92">
            <v>5084390.2817147467</v>
          </cell>
          <cell r="AZ92">
            <v>1595264.7342852529</v>
          </cell>
        </row>
        <row r="93">
          <cell r="A93">
            <v>2029</v>
          </cell>
          <cell r="Q93">
            <v>124609508.70341039</v>
          </cell>
          <cell r="X93">
            <v>160663095.31558961</v>
          </cell>
          <cell r="AG93">
            <v>107975589.43808572</v>
          </cell>
          <cell r="AN93">
            <v>118707440.75491427</v>
          </cell>
          <cell r="AV93">
            <v>5668284.9590636156</v>
          </cell>
          <cell r="AZ93">
            <v>1670774.6939363845</v>
          </cell>
        </row>
        <row r="94">
          <cell r="A94">
            <v>2029</v>
          </cell>
          <cell r="Q94">
            <v>130667652.8639513</v>
          </cell>
          <cell r="X94">
            <v>168545982.70904872</v>
          </cell>
          <cell r="AG94">
            <v>114940462.16943394</v>
          </cell>
          <cell r="AN94">
            <v>127233742.80556607</v>
          </cell>
          <cell r="AV94">
            <v>5872254.4765241994</v>
          </cell>
          <cell r="AZ94">
            <v>1644906.8824758013</v>
          </cell>
        </row>
        <row r="95">
          <cell r="A95">
            <v>2029</v>
          </cell>
          <cell r="Q95">
            <v>129737543.64888531</v>
          </cell>
          <cell r="X95">
            <v>167417697.98111469</v>
          </cell>
          <cell r="AG95">
            <v>113661705.04807721</v>
          </cell>
          <cell r="AN95">
            <v>126683942.96692279</v>
          </cell>
          <cell r="AV95">
            <v>5751020.1266288152</v>
          </cell>
          <cell r="AZ95">
            <v>1625245.8863711844</v>
          </cell>
        </row>
        <row r="96">
          <cell r="A96">
            <v>2029</v>
          </cell>
          <cell r="Q96">
            <v>131890129.01868854</v>
          </cell>
          <cell r="X96">
            <v>170268134.39031145</v>
          </cell>
          <cell r="AG96">
            <v>114521499.12334225</v>
          </cell>
          <cell r="AN96">
            <v>128520846.79065777</v>
          </cell>
          <cell r="AV96">
            <v>5833702.3666396663</v>
          </cell>
          <cell r="AZ96">
            <v>1659265.8333603339</v>
          </cell>
        </row>
        <row r="97">
          <cell r="A97">
            <v>2029</v>
          </cell>
          <cell r="Q97">
            <v>112012765.06140099</v>
          </cell>
          <cell r="X97">
            <v>144668507.83659902</v>
          </cell>
          <cell r="AG97">
            <v>90198892.006280258</v>
          </cell>
          <cell r="AN97">
            <v>101922034.15671973</v>
          </cell>
          <cell r="AV97">
            <v>4994748.8466039822</v>
          </cell>
          <cell r="AZ97">
            <v>1440701.4693960177</v>
          </cell>
        </row>
        <row r="98">
          <cell r="A98">
            <v>2029</v>
          </cell>
          <cell r="Q98">
            <v>105562331.9842439</v>
          </cell>
          <cell r="X98">
            <v>136395759.76175609</v>
          </cell>
          <cell r="AG98">
            <v>86556152.976611212</v>
          </cell>
          <cell r="AN98">
            <v>98479628.213388786</v>
          </cell>
          <cell r="AV98">
            <v>5345990.1026433092</v>
          </cell>
          <cell r="AZ98">
            <v>1567704.6803566909</v>
          </cell>
        </row>
        <row r="99">
          <cell r="A99">
            <v>2029</v>
          </cell>
          <cell r="Q99">
            <v>111500089.76300117</v>
          </cell>
          <cell r="X99">
            <v>144129383.94599882</v>
          </cell>
          <cell r="AG99">
            <v>90365092.089442104</v>
          </cell>
          <cell r="AN99">
            <v>103521854.71055791</v>
          </cell>
          <cell r="AV99">
            <v>6297532.8441841193</v>
          </cell>
          <cell r="AZ99">
            <v>1722611.1078158806</v>
          </cell>
        </row>
        <row r="100">
          <cell r="A100">
            <v>2030</v>
          </cell>
          <cell r="Q100">
            <v>112786720.44658285</v>
          </cell>
          <cell r="X100">
            <v>145851829.65741715</v>
          </cell>
          <cell r="AG100">
            <v>95731834.888789713</v>
          </cell>
          <cell r="AN100">
            <v>102114397.0432103</v>
          </cell>
          <cell r="AV100">
            <v>6889120.5649797302</v>
          </cell>
          <cell r="AZ100">
            <v>1857165.1370202694</v>
          </cell>
        </row>
        <row r="101">
          <cell r="A101">
            <v>2030</v>
          </cell>
          <cell r="Q101">
            <v>111969589.95108341</v>
          </cell>
          <cell r="X101">
            <v>144854039.06391656</v>
          </cell>
          <cell r="AG101">
            <v>94843900.929173186</v>
          </cell>
          <cell r="AN101">
            <v>101862252.5048268</v>
          </cell>
          <cell r="AV101">
            <v>6574942.1804676726</v>
          </cell>
          <cell r="AZ101">
            <v>1864446.9285323266</v>
          </cell>
        </row>
        <row r="102">
          <cell r="A102">
            <v>2030</v>
          </cell>
          <cell r="Q102">
            <v>102986594.34867281</v>
          </cell>
          <cell r="X102">
            <v>133287013.3033272</v>
          </cell>
          <cell r="AG102">
            <v>85177579.341796681</v>
          </cell>
          <cell r="AN102">
            <v>92109231.909203306</v>
          </cell>
          <cell r="AV102">
            <v>5691024.2667601621</v>
          </cell>
          <cell r="AZ102">
            <v>1685956.3302398389</v>
          </cell>
        </row>
        <row r="103">
          <cell r="A103">
            <v>2030</v>
          </cell>
          <cell r="Q103">
            <v>108260553.7813755</v>
          </cell>
          <cell r="X103">
            <v>140169657.1636245</v>
          </cell>
          <cell r="AG103">
            <v>93313402.17086117</v>
          </cell>
          <cell r="AN103">
            <v>101600696.95913883</v>
          </cell>
          <cell r="AV103">
            <v>5564826.5031871665</v>
          </cell>
          <cell r="AZ103">
            <v>1646853.3838128343</v>
          </cell>
        </row>
        <row r="104">
          <cell r="A104">
            <v>2030</v>
          </cell>
          <cell r="Q104">
            <v>108672684.31520417</v>
          </cell>
          <cell r="X104">
            <v>140760499.04679582</v>
          </cell>
          <cell r="AG104">
            <v>91023204.268366739</v>
          </cell>
          <cell r="AN104">
            <v>99788488.812633261</v>
          </cell>
          <cell r="AV104">
            <v>5022570.4654022092</v>
          </cell>
          <cell r="AZ104">
            <v>1575868.3135977907</v>
          </cell>
        </row>
        <row r="105">
          <cell r="A105">
            <v>2030</v>
          </cell>
          <cell r="Q105">
            <v>123057913.98934862</v>
          </cell>
          <cell r="X105">
            <v>159458104.68365136</v>
          </cell>
          <cell r="AG105">
            <v>106370879.10547113</v>
          </cell>
          <cell r="AN105">
            <v>117416106.21452886</v>
          </cell>
          <cell r="AV105">
            <v>5604599.793550197</v>
          </cell>
          <cell r="AZ105">
            <v>1652002.9554498023</v>
          </cell>
        </row>
        <row r="106">
          <cell r="A106">
            <v>2030</v>
          </cell>
          <cell r="Q106">
            <v>129092956.74376373</v>
          </cell>
          <cell r="X106">
            <v>167346352.85223627</v>
          </cell>
          <cell r="AG106">
            <v>113293377.7772582</v>
          </cell>
          <cell r="AN106">
            <v>125917779.85274178</v>
          </cell>
          <cell r="AV106">
            <v>5801545.1393557452</v>
          </cell>
          <cell r="AZ106">
            <v>1625100.1326442549</v>
          </cell>
        </row>
        <row r="107">
          <cell r="A107">
            <v>2030</v>
          </cell>
          <cell r="Q107">
            <v>128221979.85969311</v>
          </cell>
          <cell r="X107">
            <v>166284912.58130687</v>
          </cell>
          <cell r="AG107">
            <v>112064632.73572688</v>
          </cell>
          <cell r="AN107">
            <v>125409313.17527312</v>
          </cell>
          <cell r="AV107">
            <v>5694896.4194355682</v>
          </cell>
          <cell r="AZ107">
            <v>1609385.2525644316</v>
          </cell>
        </row>
        <row r="108">
          <cell r="A108">
            <v>2030</v>
          </cell>
          <cell r="Q108">
            <v>130302010.02865709</v>
          </cell>
          <cell r="X108">
            <v>169051160.55534288</v>
          </cell>
          <cell r="AG108">
            <v>112822034.3713019</v>
          </cell>
          <cell r="AN108">
            <v>127126174.08269808</v>
          </cell>
          <cell r="AV108">
            <v>5767509.7930186307</v>
          </cell>
          <cell r="AZ108">
            <v>1640438.8399813697</v>
          </cell>
        </row>
        <row r="109">
          <cell r="A109">
            <v>2030</v>
          </cell>
          <cell r="Q109">
            <v>110573022.77026643</v>
          </cell>
          <cell r="X109">
            <v>143513549.66373354</v>
          </cell>
          <cell r="AG109">
            <v>88658320.949000433</v>
          </cell>
          <cell r="AN109">
            <v>100586941.99299955</v>
          </cell>
          <cell r="AV109">
            <v>4935850.6123006148</v>
          </cell>
          <cell r="AZ109">
            <v>1423712.6726993858</v>
          </cell>
        </row>
        <row r="110">
          <cell r="A110">
            <v>2030</v>
          </cell>
          <cell r="Q110">
            <v>104123146.63673039</v>
          </cell>
          <cell r="X110">
            <v>135197201.00026959</v>
          </cell>
          <cell r="AG110">
            <v>84969091.422067568</v>
          </cell>
          <cell r="AN110">
            <v>97065617.145932406</v>
          </cell>
          <cell r="AV110">
            <v>5286416.3403519997</v>
          </cell>
          <cell r="AZ110">
            <v>1550234.7516480007</v>
          </cell>
        </row>
        <row r="111">
          <cell r="A111">
            <v>2030</v>
          </cell>
          <cell r="Q111">
            <v>109974822.53130177</v>
          </cell>
          <cell r="X111">
            <v>142853336.26069823</v>
          </cell>
          <cell r="AG111">
            <v>88679398.473083764</v>
          </cell>
          <cell r="AN111">
            <v>102002517.07391623</v>
          </cell>
          <cell r="AV111">
            <v>6234411.3531938195</v>
          </cell>
          <cell r="AZ111">
            <v>1705345.0158061804</v>
          </cell>
        </row>
        <row r="112">
          <cell r="A112">
            <v>2031</v>
          </cell>
          <cell r="Q112">
            <v>111431653.34016129</v>
          </cell>
          <cell r="X112">
            <v>144801668.80983871</v>
          </cell>
          <cell r="AG112">
            <v>94209245.657728493</v>
          </cell>
          <cell r="AN112">
            <v>100896336.50127152</v>
          </cell>
          <cell r="AV112">
            <v>6832990.9359156564</v>
          </cell>
          <cell r="AZ112">
            <v>1842033.7440843433</v>
          </cell>
        </row>
        <row r="113">
          <cell r="A113">
            <v>2031</v>
          </cell>
          <cell r="Q113">
            <v>110687724.26148255</v>
          </cell>
          <cell r="X113">
            <v>143890570.55351746</v>
          </cell>
          <cell r="AG113">
            <v>93422030.779864028</v>
          </cell>
          <cell r="AN113">
            <v>100740677.53113596</v>
          </cell>
          <cell r="AV113">
            <v>6522714.9027414834</v>
          </cell>
          <cell r="AZ113">
            <v>1849636.9142585169</v>
          </cell>
        </row>
        <row r="114">
          <cell r="A114">
            <v>2031</v>
          </cell>
          <cell r="Q114">
            <v>101768767.96296456</v>
          </cell>
          <cell r="X114">
            <v>132347360.72603545</v>
          </cell>
          <cell r="AG114">
            <v>83834239.608596534</v>
          </cell>
          <cell r="AN114">
            <v>91023064.65040347</v>
          </cell>
          <cell r="AV114">
            <v>5640951.2480185349</v>
          </cell>
          <cell r="AZ114">
            <v>1671122.2829814665</v>
          </cell>
        </row>
        <row r="115">
          <cell r="A115">
            <v>2031</v>
          </cell>
          <cell r="Q115">
            <v>106937779.10763492</v>
          </cell>
          <cell r="X115">
            <v>139123286.66536507</v>
          </cell>
          <cell r="AG115">
            <v>91831764.040780529</v>
          </cell>
          <cell r="AN115">
            <v>100391801.86721946</v>
          </cell>
          <cell r="AV115">
            <v>5509334.8618482137</v>
          </cell>
          <cell r="AZ115">
            <v>1630431.2011517861</v>
          </cell>
        </row>
        <row r="116">
          <cell r="A116">
            <v>2031</v>
          </cell>
          <cell r="Q116">
            <v>107386940.46268986</v>
          </cell>
          <cell r="X116">
            <v>139761658.82031015</v>
          </cell>
          <cell r="AG116">
            <v>89605467.151983351</v>
          </cell>
          <cell r="AN116">
            <v>98631590.539016664</v>
          </cell>
          <cell r="AV116">
            <v>4970272.5361890588</v>
          </cell>
          <cell r="AZ116">
            <v>1559459.4548109416</v>
          </cell>
        </row>
        <row r="117">
          <cell r="A117">
            <v>2031</v>
          </cell>
          <cell r="Q117">
            <v>121703458.8773912</v>
          </cell>
          <cell r="X117">
            <v>158455535.7416088</v>
          </cell>
          <cell r="AG117">
            <v>104872913.72067474</v>
          </cell>
          <cell r="AN117">
            <v>116231019.47032528</v>
          </cell>
          <cell r="AV117">
            <v>5547109.2894524597</v>
          </cell>
          <cell r="AZ117">
            <v>1635057.1455475397</v>
          </cell>
        </row>
        <row r="118">
          <cell r="A118">
            <v>2031</v>
          </cell>
          <cell r="Q118">
            <v>127725653.76134276</v>
          </cell>
          <cell r="X118">
            <v>166360629.50565726</v>
          </cell>
          <cell r="AG118">
            <v>111787144.22777754</v>
          </cell>
          <cell r="AN118">
            <v>124746625.81422244</v>
          </cell>
          <cell r="AV118">
            <v>5748097.7076098295</v>
          </cell>
          <cell r="AZ118">
            <v>1610128.7023901714</v>
          </cell>
        </row>
        <row r="119">
          <cell r="A119">
            <v>2031</v>
          </cell>
          <cell r="Q119">
            <v>126913398.48065223</v>
          </cell>
          <cell r="X119">
            <v>165366612.09734777</v>
          </cell>
          <cell r="AG119">
            <v>110633637.54156271</v>
          </cell>
          <cell r="AN119">
            <v>124309262.65843727</v>
          </cell>
          <cell r="AV119">
            <v>5639587.160958915</v>
          </cell>
          <cell r="AZ119">
            <v>1593754.7830410853</v>
          </cell>
        </row>
        <row r="120">
          <cell r="A120">
            <v>2031</v>
          </cell>
          <cell r="Q120">
            <v>128940331.89998125</v>
          </cell>
          <cell r="X120">
            <v>168072663.29401878</v>
          </cell>
          <cell r="AG120">
            <v>111332250.09378856</v>
          </cell>
          <cell r="AN120">
            <v>125955700.60421143</v>
          </cell>
          <cell r="AV120">
            <v>5706975.6661064597</v>
          </cell>
          <cell r="AZ120">
            <v>1623221.2648935406</v>
          </cell>
        </row>
        <row r="121">
          <cell r="A121">
            <v>2031</v>
          </cell>
          <cell r="Q121">
            <v>109362180.72950856</v>
          </cell>
          <cell r="X121">
            <v>142607843.12549144</v>
          </cell>
          <cell r="AG121">
            <v>87344528.251682699</v>
          </cell>
          <cell r="AN121">
            <v>99497999.499317273</v>
          </cell>
          <cell r="AV121">
            <v>4882429.4241399625</v>
          </cell>
          <cell r="AZ121">
            <v>1408303.6928600369</v>
          </cell>
        </row>
        <row r="122">
          <cell r="A122">
            <v>2031</v>
          </cell>
          <cell r="Q122">
            <v>102926051.1257862</v>
          </cell>
          <cell r="X122">
            <v>134267072.78921381</v>
          </cell>
          <cell r="AG122">
            <v>83650733.702006996</v>
          </cell>
          <cell r="AN122">
            <v>95947030.064992979</v>
          </cell>
          <cell r="AV122">
            <v>5230776.0635349499</v>
          </cell>
          <cell r="AZ122">
            <v>1533918.3124650507</v>
          </cell>
        </row>
        <row r="123">
          <cell r="A123">
            <v>2031</v>
          </cell>
          <cell r="Q123">
            <v>108727138.71177429</v>
          </cell>
          <cell r="X123">
            <v>141889460.62322572</v>
          </cell>
          <cell r="AG123">
            <v>87313584.315137208</v>
          </cell>
          <cell r="AN123">
            <v>100838909.00986277</v>
          </cell>
          <cell r="AV123">
            <v>6174438.9128920846</v>
          </cell>
          <cell r="AZ123">
            <v>1688940.3071079159</v>
          </cell>
        </row>
        <row r="124">
          <cell r="A124">
            <v>2032</v>
          </cell>
          <cell r="Q124">
            <v>110306798.98669708</v>
          </cell>
          <cell r="X124">
            <v>144003682.01830292</v>
          </cell>
          <cell r="AG124">
            <v>93146661.985523537</v>
          </cell>
          <cell r="AN124">
            <v>99758329.302476451</v>
          </cell>
          <cell r="AV124">
            <v>6778933.5505846692</v>
          </cell>
          <cell r="AZ124">
            <v>1827460.9854153309</v>
          </cell>
        </row>
        <row r="125">
          <cell r="A125">
            <v>2032</v>
          </cell>
          <cell r="Q125">
            <v>110006100.80967475</v>
          </cell>
          <cell r="X125">
            <v>143663760.42132524</v>
          </cell>
          <cell r="AG125">
            <v>92910240.187128335</v>
          </cell>
          <cell r="AN125">
            <v>100188793.45587167</v>
          </cell>
          <cell r="AV125">
            <v>6493528.6972051933</v>
          </cell>
          <cell r="AZ125">
            <v>1841360.6237948071</v>
          </cell>
        </row>
        <row r="126">
          <cell r="A126">
            <v>2032</v>
          </cell>
          <cell r="Q126">
            <v>104203168.88841476</v>
          </cell>
          <cell r="X126">
            <v>136135232.27258524</v>
          </cell>
          <cell r="AG126">
            <v>87174459.698876604</v>
          </cell>
          <cell r="AN126">
            <v>94649710.167123392</v>
          </cell>
          <cell r="AV126">
            <v>5771957.7345703496</v>
          </cell>
          <cell r="AZ126">
            <v>1709932.7334296512</v>
          </cell>
        </row>
        <row r="127">
          <cell r="A127">
            <v>2032</v>
          </cell>
          <cell r="Q127">
            <v>105824543.50305907</v>
          </cell>
          <cell r="X127">
            <v>138304137.7569409</v>
          </cell>
          <cell r="AG127">
            <v>90770863.716238469</v>
          </cell>
          <cell r="AN127">
            <v>99232010.412761539</v>
          </cell>
          <cell r="AV127">
            <v>5457784.9430978857</v>
          </cell>
          <cell r="AZ127">
            <v>1615175.5309021149</v>
          </cell>
        </row>
        <row r="128">
          <cell r="A128">
            <v>2032</v>
          </cell>
          <cell r="Q128">
            <v>106307987.67468587</v>
          </cell>
          <cell r="X128">
            <v>138986889.06631413</v>
          </cell>
          <cell r="AG128">
            <v>88591866.596385568</v>
          </cell>
          <cell r="AN128">
            <v>97515888.136614442</v>
          </cell>
          <cell r="AV128">
            <v>4922223.3809771296</v>
          </cell>
          <cell r="AZ128">
            <v>1544383.6800228704</v>
          </cell>
        </row>
        <row r="129">
          <cell r="A129">
            <v>2032</v>
          </cell>
          <cell r="Q129">
            <v>120559461.30869119</v>
          </cell>
          <cell r="X129">
            <v>157677022.58330882</v>
          </cell>
          <cell r="AG129">
            <v>103818350.0236093</v>
          </cell>
          <cell r="AN129">
            <v>115062242.8123907</v>
          </cell>
          <cell r="AV129">
            <v>5495644.7658818588</v>
          </cell>
          <cell r="AZ129">
            <v>1619887.5441181408</v>
          </cell>
        </row>
        <row r="130">
          <cell r="A130">
            <v>2032</v>
          </cell>
          <cell r="Q130">
            <v>126555057.73078541</v>
          </cell>
          <cell r="X130">
            <v>165579207.93721455</v>
          </cell>
          <cell r="AG130">
            <v>110718080.31661487</v>
          </cell>
          <cell r="AN130">
            <v>123553625.34338512</v>
          </cell>
          <cell r="AV130">
            <v>5701706.090861599</v>
          </cell>
          <cell r="AZ130">
            <v>1597133.7121384016</v>
          </cell>
        </row>
        <row r="131">
          <cell r="A131">
            <v>2032</v>
          </cell>
          <cell r="Q131">
            <v>125778388.79868548</v>
          </cell>
          <cell r="X131">
            <v>164623379.21631449</v>
          </cell>
          <cell r="AG131">
            <v>109606918.67982452</v>
          </cell>
          <cell r="AN131">
            <v>123155629.21117547</v>
          </cell>
          <cell r="AV131">
            <v>5585382.0694408678</v>
          </cell>
          <cell r="AZ131">
            <v>1578436.3525591318</v>
          </cell>
        </row>
        <row r="132">
          <cell r="A132">
            <v>2032</v>
          </cell>
          <cell r="Q132">
            <v>127745377.21651231</v>
          </cell>
          <cell r="X132">
            <v>167259146.52548766</v>
          </cell>
          <cell r="AG132">
            <v>110235901.24155249</v>
          </cell>
          <cell r="AN132">
            <v>124715346.72944748</v>
          </cell>
          <cell r="AV132">
            <v>5658039.7812892534</v>
          </cell>
          <cell r="AZ132">
            <v>1609302.5497107469</v>
          </cell>
        </row>
        <row r="133">
          <cell r="A133">
            <v>2032</v>
          </cell>
          <cell r="Q133">
            <v>108287820.41363627</v>
          </cell>
          <cell r="X133">
            <v>141835029.02236372</v>
          </cell>
          <cell r="AG133">
            <v>86335418.46834071</v>
          </cell>
          <cell r="AN133">
            <v>98348478.095659301</v>
          </cell>
          <cell r="AV133">
            <v>4835486.4430379048</v>
          </cell>
          <cell r="AZ133">
            <v>1394763.3079620958</v>
          </cell>
        </row>
        <row r="134">
          <cell r="A134">
            <v>2032</v>
          </cell>
          <cell r="Q134">
            <v>101845985.55537285</v>
          </cell>
          <cell r="X134">
            <v>133446448.02262716</v>
          </cell>
          <cell r="AG134">
            <v>82607631.011415258</v>
          </cell>
          <cell r="AN134">
            <v>94750595.786584735</v>
          </cell>
          <cell r="AV134">
            <v>5183097.5252075903</v>
          </cell>
          <cell r="AZ134">
            <v>1519936.6427924098</v>
          </cell>
        </row>
        <row r="135">
          <cell r="A135">
            <v>2032</v>
          </cell>
          <cell r="Q135">
            <v>107586709.71252596</v>
          </cell>
          <cell r="X135">
            <v>141020078.14947402</v>
          </cell>
          <cell r="AG135">
            <v>86210047.759180486</v>
          </cell>
          <cell r="AN135">
            <v>99564428.947819486</v>
          </cell>
          <cell r="AV135">
            <v>6123733.6189568965</v>
          </cell>
          <cell r="AZ135">
            <v>1675070.5100431037</v>
          </cell>
        </row>
        <row r="136">
          <cell r="A136">
            <v>2033</v>
          </cell>
          <cell r="Q136">
            <v>109260163.19797431</v>
          </cell>
          <cell r="X136">
            <v>143263168.93802571</v>
          </cell>
          <cell r="AG136">
            <v>92117399.568017617</v>
          </cell>
          <cell r="AN136">
            <v>98656008.542982385</v>
          </cell>
          <cell r="AV136">
            <v>6731458.721538092</v>
          </cell>
          <cell r="AZ136">
            <v>1814662.7484619091</v>
          </cell>
        </row>
        <row r="137">
          <cell r="A137">
            <v>2033</v>
          </cell>
          <cell r="Q137">
            <v>108626083.04430988</v>
          </cell>
          <cell r="X137">
            <v>142481086.57569012</v>
          </cell>
          <cell r="AG137">
            <v>91470323.475418851</v>
          </cell>
          <cell r="AN137">
            <v>98636074.210581139</v>
          </cell>
          <cell r="AV137">
            <v>6428493.8761736909</v>
          </cell>
          <cell r="AZ137">
            <v>1822918.7928263086</v>
          </cell>
        </row>
        <row r="138">
          <cell r="A138">
            <v>2033</v>
          </cell>
          <cell r="Q138">
            <v>99810302.924562588</v>
          </cell>
          <cell r="X138">
            <v>130963076.87543742</v>
          </cell>
          <cell r="AG138">
            <v>81959989.049711153</v>
          </cell>
          <cell r="AN138">
            <v>88988096.234288856</v>
          </cell>
          <cell r="AV138">
            <v>5550854.4733837154</v>
          </cell>
          <cell r="AZ138">
            <v>1644431.2656162849</v>
          </cell>
        </row>
        <row r="139">
          <cell r="A139">
            <v>2033</v>
          </cell>
          <cell r="Q139">
            <v>104809077.20098683</v>
          </cell>
          <cell r="X139">
            <v>137569702.43401316</v>
          </cell>
          <cell r="AG139">
            <v>89774830.621495366</v>
          </cell>
          <cell r="AN139">
            <v>98143132.744504631</v>
          </cell>
          <cell r="AV139">
            <v>5409747.9114147108</v>
          </cell>
          <cell r="AZ139">
            <v>1600959.4635852897</v>
          </cell>
        </row>
        <row r="140">
          <cell r="A140">
            <v>2033</v>
          </cell>
          <cell r="Q140">
            <v>105324101.4701868</v>
          </cell>
          <cell r="X140">
            <v>138293597.70281321</v>
          </cell>
          <cell r="AG140">
            <v>87654757.347343564</v>
          </cell>
          <cell r="AN140">
            <v>96484382.150656432</v>
          </cell>
          <cell r="AV140">
            <v>4876375.393307752</v>
          </cell>
          <cell r="AZ140">
            <v>1529998.5376922474</v>
          </cell>
        </row>
        <row r="141">
          <cell r="A141">
            <v>2033</v>
          </cell>
          <cell r="Q141">
            <v>119516193.2000059</v>
          </cell>
          <cell r="X141">
            <v>156982587.17899412</v>
          </cell>
          <cell r="AG141">
            <v>102858184.89490704</v>
          </cell>
          <cell r="AN141">
            <v>113998088.42009296</v>
          </cell>
          <cell r="AV141">
            <v>5447734.9208863499</v>
          </cell>
          <cell r="AZ141">
            <v>1605765.7141136494</v>
          </cell>
        </row>
        <row r="142">
          <cell r="A142">
            <v>2033</v>
          </cell>
          <cell r="Q142">
            <v>125504361.65308848</v>
          </cell>
          <cell r="X142">
            <v>164905057.49991152</v>
          </cell>
          <cell r="AG142">
            <v>109750109.8621584</v>
          </cell>
          <cell r="AN142">
            <v>122473438.09184158</v>
          </cell>
          <cell r="AV142">
            <v>5652085.1409486597</v>
          </cell>
          <cell r="AZ142">
            <v>1583234.1370513402</v>
          </cell>
        </row>
        <row r="143">
          <cell r="A143">
            <v>2033</v>
          </cell>
          <cell r="Q143">
            <v>124775262.12207404</v>
          </cell>
          <cell r="X143">
            <v>164003863.76092598</v>
          </cell>
          <cell r="AG143">
            <v>108682381.78190663</v>
          </cell>
          <cell r="AN143">
            <v>122116808.62609334</v>
          </cell>
          <cell r="AV143">
            <v>5531217.9259548634</v>
          </cell>
          <cell r="AZ143">
            <v>1563129.4940451363</v>
          </cell>
        </row>
        <row r="144">
          <cell r="A144">
            <v>2033</v>
          </cell>
          <cell r="Q144">
            <v>126707844.85959354</v>
          </cell>
          <cell r="X144">
            <v>166601739.92440644</v>
          </cell>
          <cell r="AG144">
            <v>109254019.48560792</v>
          </cell>
          <cell r="AN144">
            <v>123604495.16239206</v>
          </cell>
          <cell r="AV144">
            <v>5608096.5200948725</v>
          </cell>
          <cell r="AZ144">
            <v>1595097.3089051277</v>
          </cell>
        </row>
        <row r="145">
          <cell r="A145">
            <v>2033</v>
          </cell>
          <cell r="Q145">
            <v>107364424.09832685</v>
          </cell>
          <cell r="X145">
            <v>141216965.22767314</v>
          </cell>
          <cell r="AG145">
            <v>85447458.76379776</v>
          </cell>
          <cell r="AN145">
            <v>97336964.083202243</v>
          </cell>
          <cell r="AV145">
            <v>4787314.1357472502</v>
          </cell>
          <cell r="AZ145">
            <v>1380868.3322527506</v>
          </cell>
        </row>
        <row r="146">
          <cell r="A146">
            <v>2033</v>
          </cell>
          <cell r="Q146">
            <v>100935975.69124253</v>
          </cell>
          <cell r="X146">
            <v>132807595.76375748</v>
          </cell>
          <cell r="AG146">
            <v>81705791.093277112</v>
          </cell>
          <cell r="AN146">
            <v>93716189.297722876</v>
          </cell>
          <cell r="AV146">
            <v>5132544.0000486197</v>
          </cell>
          <cell r="AZ146">
            <v>1505111.8869513802</v>
          </cell>
        </row>
        <row r="147">
          <cell r="A147">
            <v>2033</v>
          </cell>
          <cell r="Q147">
            <v>106635660.70121126</v>
          </cell>
          <cell r="X147">
            <v>140355635.30978873</v>
          </cell>
          <cell r="AG147">
            <v>85272613.718891948</v>
          </cell>
          <cell r="AN147">
            <v>98481781.538108051</v>
          </cell>
          <cell r="AV147">
            <v>6068895.1265996415</v>
          </cell>
          <cell r="AZ147">
            <v>1660070.1284003586</v>
          </cell>
        </row>
        <row r="148">
          <cell r="A148">
            <v>2034</v>
          </cell>
          <cell r="Q148">
            <v>108403824.41433997</v>
          </cell>
          <cell r="X148">
            <v>142729456.20966002</v>
          </cell>
          <cell r="AG148">
            <v>91264089.820995197</v>
          </cell>
          <cell r="AN148">
            <v>97742129.796004817</v>
          </cell>
          <cell r="AV148">
            <v>6680289.8313557338</v>
          </cell>
          <cell r="AZ148">
            <v>1800868.6686442664</v>
          </cell>
        </row>
        <row r="149">
          <cell r="A149">
            <v>2034</v>
          </cell>
          <cell r="Q149">
            <v>107817110.55669373</v>
          </cell>
          <cell r="X149">
            <v>142003261.41430625</v>
          </cell>
          <cell r="AG149">
            <v>90681417.893684804</v>
          </cell>
          <cell r="AN149">
            <v>97785366.062315196</v>
          </cell>
          <cell r="AV149">
            <v>6381008.6863726424</v>
          </cell>
          <cell r="AZ149">
            <v>1809453.4856273576</v>
          </cell>
        </row>
        <row r="150">
          <cell r="A150">
            <v>2034</v>
          </cell>
          <cell r="Q150">
            <v>99049341.476085529</v>
          </cell>
          <cell r="X150">
            <v>130497998.93591447</v>
          </cell>
          <cell r="AG150">
            <v>81209289.766089737</v>
          </cell>
          <cell r="AN150">
            <v>88173024.137910277</v>
          </cell>
          <cell r="AV150">
            <v>5505446.90565632</v>
          </cell>
          <cell r="AZ150">
            <v>1630979.35034368</v>
          </cell>
        </row>
        <row r="151">
          <cell r="A151">
            <v>2034</v>
          </cell>
          <cell r="Q151">
            <v>103989602.03937244</v>
          </cell>
          <cell r="X151">
            <v>137051505.86162755</v>
          </cell>
          <cell r="AG151">
            <v>88947975.026265353</v>
          </cell>
          <cell r="AN151">
            <v>97239202.345734656</v>
          </cell>
          <cell r="AV151">
            <v>5359556.0087258546</v>
          </cell>
          <cell r="AZ151">
            <v>1586105.6842741456</v>
          </cell>
        </row>
        <row r="152">
          <cell r="A152">
            <v>2034</v>
          </cell>
          <cell r="Q152">
            <v>104527163.52709186</v>
          </cell>
          <cell r="X152">
            <v>137804913.59890813</v>
          </cell>
          <cell r="AG152">
            <v>86867797.236957848</v>
          </cell>
          <cell r="AN152">
            <v>95618150.102042139</v>
          </cell>
          <cell r="AV152">
            <v>4828978.3098129798</v>
          </cell>
          <cell r="AZ152">
            <v>1515127.35518702</v>
          </cell>
        </row>
        <row r="153">
          <cell r="A153">
            <v>2034</v>
          </cell>
          <cell r="Q153">
            <v>118673520.98395777</v>
          </cell>
          <cell r="X153">
            <v>156506008.00604224</v>
          </cell>
          <cell r="AG153">
            <v>102042501.60719867</v>
          </cell>
          <cell r="AN153">
            <v>113094063.76080133</v>
          </cell>
          <cell r="AV153">
            <v>5398540.8780204793</v>
          </cell>
          <cell r="AZ153">
            <v>1591265.3559795206</v>
          </cell>
        </row>
        <row r="154">
          <cell r="A154">
            <v>2034</v>
          </cell>
          <cell r="Q154">
            <v>124640615.86252131</v>
          </cell>
          <cell r="X154">
            <v>164429004.42847872</v>
          </cell>
          <cell r="AG154">
            <v>108934325.79278204</v>
          </cell>
          <cell r="AN154">
            <v>121563080.19021796</v>
          </cell>
          <cell r="AV154">
            <v>5601627.7849671636</v>
          </cell>
          <cell r="AZ154">
            <v>1569100.2720328367</v>
          </cell>
        </row>
        <row r="155">
          <cell r="A155">
            <v>2034</v>
          </cell>
          <cell r="Q155">
            <v>123935979.3695208</v>
          </cell>
          <cell r="X155">
            <v>163552770.50447923</v>
          </cell>
          <cell r="AG155">
            <v>107909399.75018686</v>
          </cell>
          <cell r="AN155">
            <v>121248276.87981312</v>
          </cell>
          <cell r="AV155">
            <v>5481421.0460192366</v>
          </cell>
          <cell r="AZ155">
            <v>1549056.8299807631</v>
          </cell>
        </row>
        <row r="156">
          <cell r="A156">
            <v>2034</v>
          </cell>
          <cell r="Q156">
            <v>125827426.51436968</v>
          </cell>
          <cell r="X156">
            <v>166103002.96763033</v>
          </cell>
          <cell r="AG156">
            <v>108439627.64027777</v>
          </cell>
          <cell r="AN156">
            <v>122683133.2447222</v>
          </cell>
          <cell r="AV156">
            <v>5554577.1654876526</v>
          </cell>
          <cell r="AZ156">
            <v>1579874.9285123467</v>
          </cell>
        </row>
        <row r="157">
          <cell r="A157">
            <v>2034</v>
          </cell>
          <cell r="Q157">
            <v>106574641.66297813</v>
          </cell>
          <cell r="X157">
            <v>140733576.57002187</v>
          </cell>
          <cell r="AG157">
            <v>84701916.933945701</v>
          </cell>
          <cell r="AN157">
            <v>96487684.545054287</v>
          </cell>
          <cell r="AV157">
            <v>4738843.417946687</v>
          </cell>
          <cell r="AZ157">
            <v>1366887.2820533135</v>
          </cell>
        </row>
        <row r="158">
          <cell r="A158">
            <v>2034</v>
          </cell>
          <cell r="Q158">
            <v>100153254.15898922</v>
          </cell>
          <cell r="X158">
            <v>132297180.59701079</v>
          </cell>
          <cell r="AG158">
            <v>80939241.290950537</v>
          </cell>
          <cell r="AN158">
            <v>92836959.987049446</v>
          </cell>
          <cell r="AV158">
            <v>5083011.150181097</v>
          </cell>
          <cell r="AZ158">
            <v>1490586.4428189031</v>
          </cell>
        </row>
        <row r="159">
          <cell r="A159">
            <v>2034</v>
          </cell>
          <cell r="Q159">
            <v>105808269.28986847</v>
          </cell>
          <cell r="X159">
            <v>139812764.00613153</v>
          </cell>
          <cell r="AG159">
            <v>84465914.379280671</v>
          </cell>
          <cell r="AN159">
            <v>97550120.308719307</v>
          </cell>
          <cell r="AV159">
            <v>6015690.5445695724</v>
          </cell>
          <cell r="AZ159">
            <v>1645516.6824304278</v>
          </cell>
        </row>
        <row r="160">
          <cell r="A160">
            <v>2035</v>
          </cell>
          <cell r="Q160">
            <v>107685527.46734911</v>
          </cell>
          <cell r="X160">
            <v>142336862.19965088</v>
          </cell>
          <cell r="AG160">
            <v>90554688.432746902</v>
          </cell>
          <cell r="AN160">
            <v>96982374.204253092</v>
          </cell>
          <cell r="AV160">
            <v>6631918.5802494837</v>
          </cell>
          <cell r="AZ160">
            <v>1787828.7747505172</v>
          </cell>
        </row>
        <row r="161">
          <cell r="A161">
            <v>2035</v>
          </cell>
          <cell r="Q161">
            <v>107135852.46705671</v>
          </cell>
          <cell r="X161">
            <v>141653633.95294327</v>
          </cell>
          <cell r="AG161">
            <v>90014087.405886099</v>
          </cell>
          <cell r="AN161">
            <v>97065757.155113891</v>
          </cell>
          <cell r="AV161">
            <v>6336534.1756276591</v>
          </cell>
          <cell r="AZ161">
            <v>1796841.9123723416</v>
          </cell>
        </row>
        <row r="162">
          <cell r="A162">
            <v>2035</v>
          </cell>
          <cell r="Q162">
            <v>98408480.43495287</v>
          </cell>
          <cell r="X162">
            <v>130154223.29804714</v>
          </cell>
          <cell r="AG162">
            <v>80563241.33291626</v>
          </cell>
          <cell r="AN162">
            <v>87471576.751083732</v>
          </cell>
          <cell r="AV162">
            <v>5463310.5283035552</v>
          </cell>
          <cell r="AZ162">
            <v>1618496.5196964454</v>
          </cell>
        </row>
        <row r="163">
          <cell r="A163">
            <v>2035</v>
          </cell>
          <cell r="Q163">
            <v>103290643.75167286</v>
          </cell>
          <cell r="X163">
            <v>136653128.03132713</v>
          </cell>
          <cell r="AG163">
            <v>88241970.790326014</v>
          </cell>
          <cell r="AN163">
            <v>96467388.386673972</v>
          </cell>
          <cell r="AV163">
            <v>5313409.0849688547</v>
          </cell>
          <cell r="AZ163">
            <v>1572448.9750311456</v>
          </cell>
        </row>
        <row r="164">
          <cell r="A164">
            <v>2035</v>
          </cell>
          <cell r="Q164">
            <v>103837673.79633269</v>
          </cell>
          <cell r="X164">
            <v>137418879.5496673</v>
          </cell>
          <cell r="AG164">
            <v>86201098.961733058</v>
          </cell>
          <cell r="AN164">
            <v>94884294.084266946</v>
          </cell>
          <cell r="AV164">
            <v>4785957.8732498335</v>
          </cell>
          <cell r="AZ164">
            <v>1501629.3777501667</v>
          </cell>
        </row>
        <row r="165">
          <cell r="A165">
            <v>2035</v>
          </cell>
          <cell r="Q165">
            <v>117933192.42660077</v>
          </cell>
          <cell r="X165">
            <v>156120658.03139922</v>
          </cell>
          <cell r="AG165">
            <v>101356847.47247918</v>
          </cell>
          <cell r="AN165">
            <v>112334150.86952083</v>
          </cell>
          <cell r="AV165">
            <v>5354268.1215683715</v>
          </cell>
          <cell r="AZ165">
            <v>1578215.5884316289</v>
          </cell>
        </row>
        <row r="166">
          <cell r="A166">
            <v>2035</v>
          </cell>
          <cell r="Q166">
            <v>123882781.68055338</v>
          </cell>
          <cell r="X166">
            <v>164046941.45344663</v>
          </cell>
          <cell r="AG166">
            <v>108241600.67348906</v>
          </cell>
          <cell r="AN166">
            <v>120790047.46051092</v>
          </cell>
          <cell r="AV166">
            <v>5550501.6687855432</v>
          </cell>
          <cell r="AZ166">
            <v>1554779.0772144573</v>
          </cell>
        </row>
        <row r="167">
          <cell r="A167">
            <v>2035</v>
          </cell>
          <cell r="Q167">
            <v>123200671.44748722</v>
          </cell>
          <cell r="X167">
            <v>163193606.63851279</v>
          </cell>
          <cell r="AG167">
            <v>107246336.98383063</v>
          </cell>
          <cell r="AN167">
            <v>120503251.71916936</v>
          </cell>
          <cell r="AV167">
            <v>5443305.5730427857</v>
          </cell>
          <cell r="AZ167">
            <v>1538285.3469572144</v>
          </cell>
        </row>
        <row r="168">
          <cell r="A168">
            <v>2035</v>
          </cell>
          <cell r="Q168">
            <v>125058490.95514883</v>
          </cell>
          <cell r="X168">
            <v>165705198.0248512</v>
          </cell>
          <cell r="AG168">
            <v>107733934.7221912</v>
          </cell>
          <cell r="AN168">
            <v>121884747.81880881</v>
          </cell>
          <cell r="AV168">
            <v>5507290.3662527865</v>
          </cell>
          <cell r="AZ168">
            <v>1566425.2587472131</v>
          </cell>
        </row>
        <row r="169">
          <cell r="A169">
            <v>2035</v>
          </cell>
          <cell r="Q169">
            <v>105886750.27363703</v>
          </cell>
          <cell r="X169">
            <v>140345165.17636296</v>
          </cell>
          <cell r="AG169">
            <v>84056488.769735679</v>
          </cell>
          <cell r="AN169">
            <v>95752448.893264309</v>
          </cell>
          <cell r="AV169">
            <v>4696838.3160406854</v>
          </cell>
          <cell r="AZ169">
            <v>1354771.1949593143</v>
          </cell>
        </row>
        <row r="170">
          <cell r="A170">
            <v>2035</v>
          </cell>
          <cell r="Q170">
            <v>99469709.795437783</v>
          </cell>
          <cell r="X170">
            <v>131880195.06656221</v>
          </cell>
          <cell r="AG170">
            <v>80276252.555942282</v>
          </cell>
          <cell r="AN170">
            <v>92076514.773057714</v>
          </cell>
          <cell r="AV170">
            <v>5040313.7078870665</v>
          </cell>
          <cell r="AZ170">
            <v>1478065.4731129333</v>
          </cell>
        </row>
        <row r="171">
          <cell r="A171">
            <v>2035</v>
          </cell>
          <cell r="Q171">
            <v>105085619.09631628</v>
          </cell>
          <cell r="X171">
            <v>139368593.29368371</v>
          </cell>
          <cell r="AG171">
            <v>83768849.026562601</v>
          </cell>
          <cell r="AN171">
            <v>96745075.936437383</v>
          </cell>
          <cell r="AV171">
            <v>5970252.0639290893</v>
          </cell>
          <cell r="AZ171">
            <v>1633087.5560709108</v>
          </cell>
        </row>
        <row r="172">
          <cell r="A172">
            <v>2036</v>
          </cell>
          <cell r="Q172">
            <v>107043532.11339779</v>
          </cell>
          <cell r="X172">
            <v>142005807.2776022</v>
          </cell>
          <cell r="AG172">
            <v>89939702.023954839</v>
          </cell>
          <cell r="AN172">
            <v>96323735.286045164</v>
          </cell>
          <cell r="AV172">
            <v>6590351.1862735972</v>
          </cell>
          <cell r="AZ172">
            <v>1776623.0607264035</v>
          </cell>
        </row>
        <row r="173">
          <cell r="A173">
            <v>2036</v>
          </cell>
          <cell r="Q173">
            <v>106900027.70133419</v>
          </cell>
          <cell r="X173">
            <v>141855945.0316658</v>
          </cell>
          <cell r="AG173">
            <v>89914606.944836006</v>
          </cell>
          <cell r="AN173">
            <v>96958483.432163998</v>
          </cell>
          <cell r="AV173">
            <v>6318242.1352848941</v>
          </cell>
          <cell r="AZ173">
            <v>1791654.8647151056</v>
          </cell>
        </row>
        <row r="174">
          <cell r="A174">
            <v>2036</v>
          </cell>
          <cell r="Q174">
            <v>101186053.74175581</v>
          </cell>
          <cell r="X174">
            <v>134311882.72424418</v>
          </cell>
          <cell r="AG174">
            <v>84223290.14055565</v>
          </cell>
          <cell r="AN174">
            <v>91445476.446444362</v>
          </cell>
          <cell r="AV174">
            <v>5599930.1893798411</v>
          </cell>
          <cell r="AZ174">
            <v>1658969.8636201594</v>
          </cell>
        </row>
        <row r="175">
          <cell r="A175">
            <v>2036</v>
          </cell>
          <cell r="Q175">
            <v>102654695.39206928</v>
          </cell>
          <cell r="X175">
            <v>136300251.23393071</v>
          </cell>
          <cell r="AG175">
            <v>87643284.113828227</v>
          </cell>
          <cell r="AN175">
            <v>95812895.523171768</v>
          </cell>
          <cell r="AV175">
            <v>5273773.7671541739</v>
          </cell>
          <cell r="AZ175">
            <v>1560719.3088458262</v>
          </cell>
        </row>
        <row r="176">
          <cell r="A176">
            <v>2036</v>
          </cell>
          <cell r="Q176">
            <v>103215702.02922857</v>
          </cell>
          <cell r="X176">
            <v>137084285.57577142</v>
          </cell>
          <cell r="AG176">
            <v>85637226.975475147</v>
          </cell>
          <cell r="AN176">
            <v>94263622.236524865</v>
          </cell>
          <cell r="AV176">
            <v>4749122.9298492447</v>
          </cell>
          <cell r="AZ176">
            <v>1490072.1441507554</v>
          </cell>
        </row>
        <row r="177">
          <cell r="A177">
            <v>2036</v>
          </cell>
          <cell r="Q177">
            <v>117266265.24451911</v>
          </cell>
          <cell r="X177">
            <v>155789816.40548086</v>
          </cell>
          <cell r="AG177">
            <v>100778484.97239019</v>
          </cell>
          <cell r="AN177">
            <v>111693149.67460983</v>
          </cell>
          <cell r="AV177">
            <v>5314331.2890478484</v>
          </cell>
          <cell r="AZ177">
            <v>1566443.8709521519</v>
          </cell>
        </row>
        <row r="178">
          <cell r="A178">
            <v>2036</v>
          </cell>
          <cell r="Q178">
            <v>123195737.55257641</v>
          </cell>
          <cell r="X178">
            <v>163713965.52942362</v>
          </cell>
          <cell r="AG178">
            <v>107662035.40450729</v>
          </cell>
          <cell r="AN178">
            <v>120143293.20049268</v>
          </cell>
          <cell r="AV178">
            <v>5509487.0726231076</v>
          </cell>
          <cell r="AZ178">
            <v>1543290.2713768925</v>
          </cell>
        </row>
        <row r="179">
          <cell r="A179">
            <v>2036</v>
          </cell>
          <cell r="Q179">
            <v>122530148.51269983</v>
          </cell>
          <cell r="X179">
            <v>162875996.47530016</v>
          </cell>
          <cell r="AG179">
            <v>106696097.67792033</v>
          </cell>
          <cell r="AN179">
            <v>119884996.33207965</v>
          </cell>
          <cell r="AV179">
            <v>5411239.7195945475</v>
          </cell>
          <cell r="AZ179">
            <v>1529223.4944054517</v>
          </cell>
        </row>
        <row r="180">
          <cell r="A180">
            <v>2036</v>
          </cell>
          <cell r="Q180">
            <v>124353372.7620718</v>
          </cell>
          <cell r="X180">
            <v>165346794.27192816</v>
          </cell>
          <cell r="AG180">
            <v>107153066.93392962</v>
          </cell>
          <cell r="AN180">
            <v>121227583.25807036</v>
          </cell>
          <cell r="AV180">
            <v>5464745.602384951</v>
          </cell>
          <cell r="AZ180">
            <v>1554324.3546150494</v>
          </cell>
        </row>
        <row r="181">
          <cell r="A181">
            <v>2036</v>
          </cell>
          <cell r="Q181">
            <v>105257309.19216831</v>
          </cell>
          <cell r="X181">
            <v>139995657.13183171</v>
          </cell>
          <cell r="AG181">
            <v>83526750.00391382</v>
          </cell>
          <cell r="AN181">
            <v>95149000.131086156</v>
          </cell>
          <cell r="AV181">
            <v>4661251.3727577301</v>
          </cell>
          <cell r="AZ181">
            <v>1344506.3822422693</v>
          </cell>
        </row>
        <row r="182">
          <cell r="A182">
            <v>2036</v>
          </cell>
          <cell r="Q182">
            <v>98842029.242324039</v>
          </cell>
          <cell r="X182">
            <v>131500694.80967595</v>
          </cell>
          <cell r="AG182">
            <v>79733658.102385387</v>
          </cell>
          <cell r="AN182">
            <v>91454161.279614612</v>
          </cell>
          <cell r="AV182">
            <v>5003751.7072622608</v>
          </cell>
          <cell r="AZ182">
            <v>1467343.713737739</v>
          </cell>
        </row>
        <row r="183">
          <cell r="A183">
            <v>2036</v>
          </cell>
          <cell r="Q183">
            <v>104422925.55792409</v>
          </cell>
          <cell r="X183">
            <v>138965294.01107591</v>
          </cell>
          <cell r="AG183">
            <v>83199993.162228227</v>
          </cell>
          <cell r="AN183">
            <v>96088101.363771752</v>
          </cell>
          <cell r="AV183">
            <v>5931280.0534868771</v>
          </cell>
          <cell r="AZ183">
            <v>1622427.2515131233</v>
          </cell>
        </row>
        <row r="184">
          <cell r="A184">
            <v>2037</v>
          </cell>
          <cell r="Q184">
            <v>106435714.85361013</v>
          </cell>
          <cell r="X184">
            <v>141681489.97138986</v>
          </cell>
          <cell r="AG184">
            <v>89420352.518279254</v>
          </cell>
          <cell r="AN184">
            <v>95767521.698720753</v>
          </cell>
          <cell r="AV184">
            <v>6553842.8030936373</v>
          </cell>
          <cell r="AZ184">
            <v>1766781.1519063627</v>
          </cell>
        </row>
        <row r="185">
          <cell r="A185">
            <v>2037</v>
          </cell>
          <cell r="Q185">
            <v>105937338.06538559</v>
          </cell>
          <cell r="X185">
            <v>141055503.10461438</v>
          </cell>
          <cell r="AG185">
            <v>88953044.963791236</v>
          </cell>
          <cell r="AN185">
            <v>95921593.047208771</v>
          </cell>
          <cell r="AV185">
            <v>6264539.7069126787</v>
          </cell>
          <cell r="AZ185">
            <v>1776426.5440873213</v>
          </cell>
        </row>
        <row r="186">
          <cell r="A186">
            <v>2037</v>
          </cell>
          <cell r="Q186">
            <v>97269852.52119498</v>
          </cell>
          <cell r="X186">
            <v>129549125.05880503</v>
          </cell>
          <cell r="AG186">
            <v>79541745.470107809</v>
          </cell>
          <cell r="AN186">
            <v>86362487.142892197</v>
          </cell>
          <cell r="AV186">
            <v>5394901.8984081782</v>
          </cell>
          <cell r="AZ186">
            <v>1598230.5785918219</v>
          </cell>
        </row>
        <row r="187">
          <cell r="A187">
            <v>2037</v>
          </cell>
          <cell r="Q187">
            <v>102055362.84787329</v>
          </cell>
          <cell r="X187">
            <v>135958796.2771267</v>
          </cell>
          <cell r="AG187">
            <v>87123867.311587527</v>
          </cell>
          <cell r="AN187">
            <v>95245061.623412475</v>
          </cell>
          <cell r="AV187">
            <v>5238269.7440122589</v>
          </cell>
          <cell r="AZ187">
            <v>1550212.2569877414</v>
          </cell>
        </row>
        <row r="188">
          <cell r="A188">
            <v>2037</v>
          </cell>
          <cell r="Q188">
            <v>102634241.49674815</v>
          </cell>
          <cell r="X188">
            <v>136766273.59425184</v>
          </cell>
          <cell r="AG188">
            <v>85143519.897628993</v>
          </cell>
          <cell r="AN188">
            <v>93720183.137371004</v>
          </cell>
          <cell r="AV188">
            <v>4715856.3760458427</v>
          </cell>
          <cell r="AZ188">
            <v>1479634.5189541564</v>
          </cell>
        </row>
        <row r="189">
          <cell r="A189">
            <v>2037</v>
          </cell>
          <cell r="Q189">
            <v>116644881.76580596</v>
          </cell>
          <cell r="X189">
            <v>155477549.07619405</v>
          </cell>
          <cell r="AG189">
            <v>100267428.93772587</v>
          </cell>
          <cell r="AN189">
            <v>111126744.47227412</v>
          </cell>
          <cell r="AV189">
            <v>5277312.7360722609</v>
          </cell>
          <cell r="AZ189">
            <v>1555532.3409277385</v>
          </cell>
        </row>
        <row r="190">
          <cell r="A190">
            <v>2037</v>
          </cell>
          <cell r="Q190">
            <v>122562664.61271353</v>
          </cell>
          <cell r="X190">
            <v>163408806.84228644</v>
          </cell>
          <cell r="AG190">
            <v>107151535.40671256</v>
          </cell>
          <cell r="AN190">
            <v>119573610.94728743</v>
          </cell>
          <cell r="AV190">
            <v>5477176.9729519887</v>
          </cell>
          <cell r="AZ190">
            <v>1534239.726048012</v>
          </cell>
        </row>
        <row r="191">
          <cell r="A191">
            <v>2037</v>
          </cell>
          <cell r="Q191">
            <v>121918996.34184007</v>
          </cell>
          <cell r="X191">
            <v>162593774.79615995</v>
          </cell>
          <cell r="AG191">
            <v>106212969.18565433</v>
          </cell>
          <cell r="AN191">
            <v>119342147.44834566</v>
          </cell>
          <cell r="AV191">
            <v>5376149.5514697963</v>
          </cell>
          <cell r="AZ191">
            <v>1519306.9665302038</v>
          </cell>
        </row>
        <row r="192">
          <cell r="A192">
            <v>2037</v>
          </cell>
          <cell r="Q192">
            <v>123717878.78213194</v>
          </cell>
          <cell r="X192">
            <v>165036602.63486806</v>
          </cell>
          <cell r="AG192">
            <v>106644685.68818547</v>
          </cell>
          <cell r="AN192">
            <v>120652426.32081452</v>
          </cell>
          <cell r="AV192">
            <v>5426043.3860344375</v>
          </cell>
          <cell r="AZ192">
            <v>1543316.3769655628</v>
          </cell>
        </row>
        <row r="193">
          <cell r="A193">
            <v>2037</v>
          </cell>
          <cell r="Q193">
            <v>104693068.71506946</v>
          </cell>
          <cell r="X193">
            <v>139695050.39193052</v>
          </cell>
          <cell r="AG193">
            <v>83063183.728962883</v>
          </cell>
          <cell r="AN193">
            <v>94620931.368037105</v>
          </cell>
          <cell r="AV193">
            <v>4628699.236846718</v>
          </cell>
          <cell r="AZ193">
            <v>1335116.9391532817</v>
          </cell>
        </row>
        <row r="194">
          <cell r="A194">
            <v>2037</v>
          </cell>
          <cell r="Q194">
            <v>98281325.908847198</v>
          </cell>
          <cell r="X194">
            <v>131174488.45315279</v>
          </cell>
          <cell r="AG194">
            <v>79258900.492867842</v>
          </cell>
          <cell r="AN194">
            <v>90909616.353132144</v>
          </cell>
          <cell r="AV194">
            <v>4969445.9864900969</v>
          </cell>
          <cell r="AZ194">
            <v>1457283.605509903</v>
          </cell>
        </row>
        <row r="195">
          <cell r="A195">
            <v>2037</v>
          </cell>
          <cell r="Q195">
            <v>103833717.89230858</v>
          </cell>
          <cell r="X195">
            <v>138621969.52569142</v>
          </cell>
          <cell r="AG195">
            <v>82702333.799202457</v>
          </cell>
          <cell r="AN195">
            <v>95513351.997797534</v>
          </cell>
          <cell r="AV195">
            <v>5894466.7451612921</v>
          </cell>
          <cell r="AZ195">
            <v>1612357.4328387089</v>
          </cell>
        </row>
        <row r="196">
          <cell r="A196">
            <v>2038</v>
          </cell>
          <cell r="Q196">
            <v>105900997.78866319</v>
          </cell>
          <cell r="X196">
            <v>141416516.70133683</v>
          </cell>
          <cell r="AG196">
            <v>88975896.828442901</v>
          </cell>
          <cell r="AN196">
            <v>95291517.984557092</v>
          </cell>
          <cell r="AV196">
            <v>6519221.9056111379</v>
          </cell>
          <cell r="AZ196">
            <v>1757448.0703888617</v>
          </cell>
        </row>
        <row r="197">
          <cell r="A197">
            <v>2038</v>
          </cell>
          <cell r="Q197">
            <v>105432586.67891406</v>
          </cell>
          <cell r="X197">
            <v>140825522.92208594</v>
          </cell>
          <cell r="AG197">
            <v>88546940.285657078</v>
          </cell>
          <cell r="AN197">
            <v>95483674.281342924</v>
          </cell>
          <cell r="AV197">
            <v>6232656.4643107299</v>
          </cell>
          <cell r="AZ197">
            <v>1767385.4586892705</v>
          </cell>
        </row>
        <row r="198">
          <cell r="A198">
            <v>2038</v>
          </cell>
          <cell r="Q198">
            <v>96798967.266742915</v>
          </cell>
          <cell r="X198">
            <v>129325351.01325709</v>
          </cell>
          <cell r="AG198">
            <v>79159925.376905382</v>
          </cell>
          <cell r="AN198">
            <v>85947925.799094617</v>
          </cell>
          <cell r="AV198">
            <v>5364645.7455944307</v>
          </cell>
          <cell r="AZ198">
            <v>1589267.2444055697</v>
          </cell>
        </row>
        <row r="199">
          <cell r="A199">
            <v>2038</v>
          </cell>
          <cell r="Q199">
            <v>101546263.47749411</v>
          </cell>
          <cell r="X199">
            <v>135701086.3125059</v>
          </cell>
          <cell r="AG199">
            <v>86706234.881505311</v>
          </cell>
          <cell r="AN199">
            <v>94788499.859494686</v>
          </cell>
          <cell r="AV199">
            <v>5205079.8824598948</v>
          </cell>
          <cell r="AZ199">
            <v>1540390.0575401061</v>
          </cell>
        </row>
        <row r="200">
          <cell r="A200">
            <v>2038</v>
          </cell>
          <cell r="Q200">
            <v>102138958.25114007</v>
          </cell>
          <cell r="X200">
            <v>136526588.77685991</v>
          </cell>
          <cell r="AG200">
            <v>84748785.489808872</v>
          </cell>
          <cell r="AN200">
            <v>93285686.407191142</v>
          </cell>
          <cell r="AV200">
            <v>4684799.5119067896</v>
          </cell>
          <cell r="AZ200">
            <v>1469890.2000932109</v>
          </cell>
        </row>
        <row r="201">
          <cell r="A201">
            <v>2038</v>
          </cell>
          <cell r="Q201">
            <v>116113930.95741452</v>
          </cell>
          <cell r="X201">
            <v>155244629.58058548</v>
          </cell>
          <cell r="AG201">
            <v>99861101.328482524</v>
          </cell>
          <cell r="AN201">
            <v>110676410.15251748</v>
          </cell>
          <cell r="AV201">
            <v>5245531.2844107775</v>
          </cell>
          <cell r="AZ201">
            <v>1546164.4905892224</v>
          </cell>
        </row>
        <row r="202">
          <cell r="A202">
            <v>2038</v>
          </cell>
          <cell r="Q202">
            <v>122018791.49099007</v>
          </cell>
          <cell r="X202">
            <v>163179434.1080099</v>
          </cell>
          <cell r="AG202">
            <v>106742996.82440142</v>
          </cell>
          <cell r="AN202">
            <v>119117710.49459857</v>
          </cell>
          <cell r="AV202">
            <v>5444976.7344996007</v>
          </cell>
          <cell r="AZ202">
            <v>1525219.9545003995</v>
          </cell>
        </row>
        <row r="203">
          <cell r="A203">
            <v>2038</v>
          </cell>
          <cell r="Q203">
            <v>121391105.40802217</v>
          </cell>
          <cell r="X203">
            <v>162379806.43597782</v>
          </cell>
          <cell r="AG203">
            <v>105823808.33157316</v>
          </cell>
          <cell r="AN203">
            <v>118904881.71342681</v>
          </cell>
          <cell r="AV203">
            <v>5339573.7549050776</v>
          </cell>
          <cell r="AZ203">
            <v>1508970.5980949218</v>
          </cell>
        </row>
        <row r="204">
          <cell r="A204">
            <v>2038</v>
          </cell>
          <cell r="Q204">
            <v>123167385.36423162</v>
          </cell>
          <cell r="X204">
            <v>164796251.50176838</v>
          </cell>
          <cell r="AG204">
            <v>106232478.07606307</v>
          </cell>
          <cell r="AN204">
            <v>120186075.38893694</v>
          </cell>
          <cell r="AV204">
            <v>5397113.8966306243</v>
          </cell>
          <cell r="AZ204">
            <v>1535088.032369375</v>
          </cell>
        </row>
        <row r="205">
          <cell r="A205">
            <v>2038</v>
          </cell>
          <cell r="Q205">
            <v>104203973.54951327</v>
          </cell>
          <cell r="X205">
            <v>139457650.44048673</v>
          </cell>
          <cell r="AG205">
            <v>82687673.132711992</v>
          </cell>
          <cell r="AN205">
            <v>94193170.707287997</v>
          </cell>
          <cell r="AV205">
            <v>4597153.132846185</v>
          </cell>
          <cell r="AZ205">
            <v>1326017.6791538149</v>
          </cell>
        </row>
        <row r="206">
          <cell r="A206">
            <v>2038</v>
          </cell>
          <cell r="Q206">
            <v>97797530.425480276</v>
          </cell>
          <cell r="X206">
            <v>130915905.30151972</v>
          </cell>
          <cell r="AG206">
            <v>78874702.013925716</v>
          </cell>
          <cell r="AN206">
            <v>90468942.358074278</v>
          </cell>
          <cell r="AV206">
            <v>4938293.0660886634</v>
          </cell>
          <cell r="AZ206">
            <v>1448148.0519113361</v>
          </cell>
        </row>
        <row r="207">
          <cell r="A207">
            <v>2038</v>
          </cell>
          <cell r="Q207">
            <v>103324403.06267478</v>
          </cell>
          <cell r="X207">
            <v>138348321.6373252</v>
          </cell>
          <cell r="AG207">
            <v>82299979.234675899</v>
          </cell>
          <cell r="AN207">
            <v>95048670.635324106</v>
          </cell>
          <cell r="AV207">
            <v>5861341.6989916926</v>
          </cell>
          <cell r="AZ207">
            <v>1603296.492008307</v>
          </cell>
        </row>
        <row r="208">
          <cell r="A208">
            <v>2039</v>
          </cell>
          <cell r="Q208">
            <v>105420174.50340457</v>
          </cell>
          <cell r="X208">
            <v>141186221.92859542</v>
          </cell>
          <cell r="AG208">
            <v>88596028.090050101</v>
          </cell>
          <cell r="AN208">
            <v>94884685.684949905</v>
          </cell>
          <cell r="AV208">
            <v>6487509.5122657334</v>
          </cell>
          <cell r="AZ208">
            <v>1748899.0617342666</v>
          </cell>
        </row>
        <row r="209">
          <cell r="A209">
            <v>2039</v>
          </cell>
          <cell r="Q209">
            <v>104969668.91700947</v>
          </cell>
          <cell r="X209">
            <v>140614469.52999052</v>
          </cell>
          <cell r="AG209">
            <v>88187739.671652287</v>
          </cell>
          <cell r="AN209">
            <v>95096334.026347727</v>
          </cell>
          <cell r="AV209">
            <v>6203383.081507151</v>
          </cell>
          <cell r="AZ209">
            <v>1759084.4474928493</v>
          </cell>
        </row>
        <row r="210">
          <cell r="A210">
            <v>2039</v>
          </cell>
          <cell r="Q210">
            <v>96358631.724218503</v>
          </cell>
          <cell r="X210">
            <v>129108374.21878149</v>
          </cell>
          <cell r="AG210">
            <v>78810424.52280964</v>
          </cell>
          <cell r="AN210">
            <v>85568455.084190354</v>
          </cell>
          <cell r="AV210">
            <v>5336800.8013215587</v>
          </cell>
          <cell r="AZ210">
            <v>1581018.2266784413</v>
          </cell>
        </row>
        <row r="211">
          <cell r="A211">
            <v>2039</v>
          </cell>
          <cell r="Q211">
            <v>101074881.64342229</v>
          </cell>
          <cell r="X211">
            <v>135457992.49657768</v>
          </cell>
          <cell r="AG211">
            <v>86324547.797461838</v>
          </cell>
          <cell r="AN211">
            <v>94371234.063538164</v>
          </cell>
          <cell r="AV211">
            <v>5174462.8851096714</v>
          </cell>
          <cell r="AZ211">
            <v>1531329.2708903293</v>
          </cell>
        </row>
        <row r="212">
          <cell r="A212">
            <v>2039</v>
          </cell>
          <cell r="Q212">
            <v>101685935.33135787</v>
          </cell>
          <cell r="X212">
            <v>136307543.19564214</v>
          </cell>
          <cell r="AG212">
            <v>84388584.099336863</v>
          </cell>
          <cell r="AN212">
            <v>92889201.268663138</v>
          </cell>
          <cell r="AV212">
            <v>4655966.2090958534</v>
          </cell>
          <cell r="AZ212">
            <v>1460843.5399041467</v>
          </cell>
        </row>
        <row r="213">
          <cell r="A213">
            <v>2039</v>
          </cell>
          <cell r="Q213">
            <v>115633572.43663521</v>
          </cell>
          <cell r="X213">
            <v>155038856.88236478</v>
          </cell>
          <cell r="AG213">
            <v>99490906.598240301</v>
          </cell>
          <cell r="AN213">
            <v>110266122.02975969</v>
          </cell>
          <cell r="AV213">
            <v>5216240.0563779259</v>
          </cell>
          <cell r="AZ213">
            <v>1537530.6546220742</v>
          </cell>
        </row>
        <row r="214">
          <cell r="A214">
            <v>2039</v>
          </cell>
          <cell r="Q214">
            <v>121529600.59181124</v>
          </cell>
          <cell r="X214">
            <v>162980745.61618876</v>
          </cell>
          <cell r="AG214">
            <v>106372791.32102054</v>
          </cell>
          <cell r="AN214">
            <v>118704587.07397945</v>
          </cell>
          <cell r="AV214">
            <v>5415256.8777823905</v>
          </cell>
          <cell r="AZ214">
            <v>1516894.9752176097</v>
          </cell>
        </row>
        <row r="215">
          <cell r="A215">
            <v>2039</v>
          </cell>
          <cell r="Q215">
            <v>120919139.39777774</v>
          </cell>
          <cell r="X215">
            <v>162198523.21622229</v>
          </cell>
          <cell r="AG215">
            <v>105473054.63236462</v>
          </cell>
          <cell r="AN215">
            <v>118510770.71163538</v>
          </cell>
          <cell r="AV215">
            <v>5305208.1291494919</v>
          </cell>
          <cell r="AZ215">
            <v>1499258.8268505081</v>
          </cell>
        </row>
        <row r="216">
          <cell r="A216">
            <v>2039</v>
          </cell>
          <cell r="Q216">
            <v>122678311.45522209</v>
          </cell>
          <cell r="X216">
            <v>164595235.45777792</v>
          </cell>
          <cell r="AG216">
            <v>105862968.54522605</v>
          </cell>
          <cell r="AN216">
            <v>119768030.91577393</v>
          </cell>
          <cell r="AV216">
            <v>5369670.3096109452</v>
          </cell>
          <cell r="AZ216">
            <v>1527282.3193890546</v>
          </cell>
        </row>
        <row r="217">
          <cell r="A217">
            <v>2039</v>
          </cell>
          <cell r="Q217">
            <v>103773350.79094386</v>
          </cell>
          <cell r="X217">
            <v>139262098.37805614</v>
          </cell>
          <cell r="AG217">
            <v>82350538.418660209</v>
          </cell>
          <cell r="AN217">
            <v>93809125.704339787</v>
          </cell>
          <cell r="AV217">
            <v>4568375.2501600021</v>
          </cell>
          <cell r="AZ217">
            <v>1317716.8938399986</v>
          </cell>
        </row>
        <row r="218">
          <cell r="A218">
            <v>2039</v>
          </cell>
          <cell r="Q218">
            <v>97370178.723072097</v>
          </cell>
          <cell r="X218">
            <v>130698526.04692791</v>
          </cell>
          <cell r="AG218">
            <v>78529219.218405709</v>
          </cell>
          <cell r="AN218">
            <v>90072675.08459428</v>
          </cell>
          <cell r="AV218">
            <v>4909144.1515584914</v>
          </cell>
          <cell r="AZ218">
            <v>1439600.1704415083</v>
          </cell>
        </row>
        <row r="219">
          <cell r="A219">
            <v>2039</v>
          </cell>
          <cell r="Q219">
            <v>102877123.79178244</v>
          </cell>
          <cell r="X219">
            <v>138121462.37021756</v>
          </cell>
          <cell r="AG219">
            <v>81937609.022882804</v>
          </cell>
          <cell r="AN219">
            <v>94630167.40811719</v>
          </cell>
          <cell r="AV219">
            <v>5830195.6813852843</v>
          </cell>
          <cell r="AZ219">
            <v>1594776.8896147162</v>
          </cell>
        </row>
        <row r="220">
          <cell r="A220">
            <v>2040</v>
          </cell>
          <cell r="Q220">
            <v>104869883.19319962</v>
          </cell>
          <cell r="X220">
            <v>140825692.88080037</v>
          </cell>
          <cell r="AG220">
            <v>88085077.896983653</v>
          </cell>
          <cell r="AN220">
            <v>94337467.604016334</v>
          </cell>
          <cell r="AV220">
            <v>6451467.912013988</v>
          </cell>
          <cell r="AZ220">
            <v>1739182.9879860119</v>
          </cell>
        </row>
        <row r="221">
          <cell r="A221">
            <v>2040</v>
          </cell>
          <cell r="Q221">
            <v>104827095.77564573</v>
          </cell>
          <cell r="X221">
            <v>140797008.47835428</v>
          </cell>
          <cell r="AG221">
            <v>88184380.584946781</v>
          </cell>
          <cell r="AN221">
            <v>95092711.790053219</v>
          </cell>
          <cell r="AV221">
            <v>6189508.1982592596</v>
          </cell>
          <cell r="AZ221">
            <v>1755149.9667407409</v>
          </cell>
        </row>
        <row r="222">
          <cell r="A222">
            <v>2040</v>
          </cell>
          <cell r="Q222">
            <v>99177428.038585633</v>
          </cell>
          <cell r="X222">
            <v>133235967.18641436</v>
          </cell>
          <cell r="AG222">
            <v>82520887.376979038</v>
          </cell>
          <cell r="AN222">
            <v>89597091.854020968</v>
          </cell>
          <cell r="AV222">
            <v>5473938.072329524</v>
          </cell>
          <cell r="AZ222">
            <v>1621644.9116704767</v>
          </cell>
        </row>
        <row r="223">
          <cell r="A223">
            <v>2040</v>
          </cell>
          <cell r="Q223">
            <v>100570850.13763945</v>
          </cell>
          <cell r="X223">
            <v>135135522.46536055</v>
          </cell>
          <cell r="AG223">
            <v>85842238.98807849</v>
          </cell>
          <cell r="AN223">
            <v>93843967.1539215</v>
          </cell>
          <cell r="AV223">
            <v>5139374.7493564487</v>
          </cell>
          <cell r="AZ223">
            <v>1520945.2966435519</v>
          </cell>
        </row>
        <row r="224">
          <cell r="A224">
            <v>2040</v>
          </cell>
          <cell r="Q224">
            <v>101214812.63869035</v>
          </cell>
          <cell r="X224">
            <v>136028606.27830964</v>
          </cell>
          <cell r="AG224">
            <v>83938722.77388078</v>
          </cell>
          <cell r="AN224">
            <v>92394024.585119218</v>
          </cell>
          <cell r="AV224">
            <v>4622930.6355445869</v>
          </cell>
          <cell r="AZ224">
            <v>1450478.3864554132</v>
          </cell>
        </row>
        <row r="225">
          <cell r="A225">
            <v>2040</v>
          </cell>
          <cell r="Q225">
            <v>115146854.64136155</v>
          </cell>
          <cell r="X225">
            <v>154784341.49863842</v>
          </cell>
          <cell r="AG225">
            <v>99034023.632062271</v>
          </cell>
          <cell r="AN225">
            <v>109759757.02993773</v>
          </cell>
          <cell r="AV225">
            <v>5183078.7310825521</v>
          </cell>
          <cell r="AZ225">
            <v>1527756.0749174478</v>
          </cell>
        </row>
        <row r="226">
          <cell r="A226">
            <v>2040</v>
          </cell>
          <cell r="Q226">
            <v>121016582.26965261</v>
          </cell>
          <cell r="X226">
            <v>162707886.0263474</v>
          </cell>
          <cell r="AG226">
            <v>105923747.3733426</v>
          </cell>
          <cell r="AN226">
            <v>118203485.46965738</v>
          </cell>
          <cell r="AV226">
            <v>5375532.4672124526</v>
          </cell>
          <cell r="AZ226">
            <v>1505767.569787547</v>
          </cell>
        </row>
        <row r="227">
          <cell r="A227">
            <v>2040</v>
          </cell>
          <cell r="Q227">
            <v>120407644.44634864</v>
          </cell>
          <cell r="X227">
            <v>161922259.88265136</v>
          </cell>
          <cell r="AG227">
            <v>105055119.81287722</v>
          </cell>
          <cell r="AN227">
            <v>118041174.20912278</v>
          </cell>
          <cell r="AV227">
            <v>5276316.126322276</v>
          </cell>
          <cell r="AZ227">
            <v>1491093.9086777242</v>
          </cell>
        </row>
        <row r="228">
          <cell r="A228">
            <v>2040</v>
          </cell>
          <cell r="Q228">
            <v>122128244.3825946</v>
          </cell>
          <cell r="X228">
            <v>164269672.01040539</v>
          </cell>
          <cell r="AG228">
            <v>105430675.11223243</v>
          </cell>
          <cell r="AN228">
            <v>119278955.89776754</v>
          </cell>
          <cell r="AV228">
            <v>5330365.9300762955</v>
          </cell>
          <cell r="AZ228">
            <v>1516103.069923704</v>
          </cell>
        </row>
        <row r="229">
          <cell r="A229">
            <v>2040</v>
          </cell>
          <cell r="Q229">
            <v>103279215.51756223</v>
          </cell>
          <cell r="X229">
            <v>138945021.03243777</v>
          </cell>
          <cell r="AG229">
            <v>81934053.957617745</v>
          </cell>
          <cell r="AN229">
            <v>93334689.909382269</v>
          </cell>
          <cell r="AV229">
            <v>4535571.0193227287</v>
          </cell>
          <cell r="AZ229">
            <v>1308254.7356772714</v>
          </cell>
        </row>
        <row r="230">
          <cell r="A230">
            <v>2040</v>
          </cell>
          <cell r="Q230">
            <v>96876450.232626498</v>
          </cell>
          <cell r="X230">
            <v>130357811.39437351</v>
          </cell>
          <cell r="AG230">
            <v>78079841.555174991</v>
          </cell>
          <cell r="AN230">
            <v>89557240.846825019</v>
          </cell>
          <cell r="AV230">
            <v>4875130.9391014101</v>
          </cell>
          <cell r="AZ230">
            <v>1429625.8398985902</v>
          </cell>
        </row>
        <row r="231">
          <cell r="A231">
            <v>2040</v>
          </cell>
          <cell r="Q231">
            <v>102354641.94648702</v>
          </cell>
          <cell r="X231">
            <v>137757475.249513</v>
          </cell>
          <cell r="AG231">
            <v>81442592.294023648</v>
          </cell>
          <cell r="AN231">
            <v>94058470.033976346</v>
          </cell>
          <cell r="AV231">
            <v>5793712.5125450399</v>
          </cell>
          <cell r="AZ231">
            <v>1584797.3764549608</v>
          </cell>
        </row>
        <row r="232">
          <cell r="A232">
            <v>2041</v>
          </cell>
          <cell r="Q232">
            <v>104422794.88641372</v>
          </cell>
          <cell r="X232">
            <v>140566831.48358628</v>
          </cell>
          <cell r="AG232">
            <v>87675222.18225424</v>
          </cell>
          <cell r="AN232">
            <v>93898519.814745769</v>
          </cell>
          <cell r="AV232">
            <v>6418203.3424387844</v>
          </cell>
          <cell r="AZ232">
            <v>1730215.5445612159</v>
          </cell>
        </row>
        <row r="233">
          <cell r="A233">
            <v>2041</v>
          </cell>
          <cell r="Q233">
            <v>104020859.64132899</v>
          </cell>
          <cell r="X233">
            <v>140051541.889671</v>
          </cell>
          <cell r="AG233">
            <v>87331695.74140279</v>
          </cell>
          <cell r="AN233">
            <v>94173227.936597213</v>
          </cell>
          <cell r="AV233">
            <v>6138994.5882384907</v>
          </cell>
          <cell r="AZ233">
            <v>1740825.8947615097</v>
          </cell>
        </row>
        <row r="234">
          <cell r="A234">
            <v>2041</v>
          </cell>
          <cell r="Q234">
            <v>95461297.107326433</v>
          </cell>
          <cell r="X234">
            <v>128550776.05767356</v>
          </cell>
          <cell r="AG234">
            <v>77991288.427889302</v>
          </cell>
          <cell r="AN234">
            <v>84679077.688110694</v>
          </cell>
          <cell r="AV234">
            <v>5275161.6359813521</v>
          </cell>
          <cell r="AZ234">
            <v>1562757.7280186485</v>
          </cell>
        </row>
        <row r="235">
          <cell r="A235">
            <v>2041</v>
          </cell>
          <cell r="Q235">
            <v>100104649.67340344</v>
          </cell>
          <cell r="X235">
            <v>134828449.28559655</v>
          </cell>
          <cell r="AG235">
            <v>85421265.497386113</v>
          </cell>
          <cell r="AN235">
            <v>93383752.894613877</v>
          </cell>
          <cell r="AV235">
            <v>5106254.8370434307</v>
          </cell>
          <cell r="AZ235">
            <v>1511143.7979565689</v>
          </cell>
        </row>
        <row r="236">
          <cell r="A236">
            <v>2041</v>
          </cell>
          <cell r="Q236">
            <v>100747517.81702159</v>
          </cell>
          <cell r="X236">
            <v>135719285.4229784</v>
          </cell>
          <cell r="AG236">
            <v>83527888.440600991</v>
          </cell>
          <cell r="AN236">
            <v>91941806.154399008</v>
          </cell>
          <cell r="AV236">
            <v>4591624.9613766093</v>
          </cell>
          <cell r="AZ236">
            <v>1440656.0016233907</v>
          </cell>
        </row>
        <row r="237">
          <cell r="A237">
            <v>2041</v>
          </cell>
          <cell r="Q237">
            <v>114635529.03485867</v>
          </cell>
          <cell r="X237">
            <v>154456564.61314133</v>
          </cell>
          <cell r="AG237">
            <v>98597783.619130328</v>
          </cell>
          <cell r="AN237">
            <v>109276270.68786968</v>
          </cell>
          <cell r="AV237">
            <v>5150579.0326896589</v>
          </cell>
          <cell r="AZ237">
            <v>1518176.5153103417</v>
          </cell>
        </row>
        <row r="238">
          <cell r="A238">
            <v>2041</v>
          </cell>
          <cell r="Q238">
            <v>120509784.58913216</v>
          </cell>
          <cell r="X238">
            <v>162401249.39586785</v>
          </cell>
          <cell r="AG238">
            <v>105468527.43632999</v>
          </cell>
          <cell r="AN238">
            <v>117695491.89367001</v>
          </cell>
          <cell r="AV238">
            <v>5335949.2978531169</v>
          </cell>
          <cell r="AZ238">
            <v>1494679.7281468834</v>
          </cell>
        </row>
        <row r="239">
          <cell r="A239">
            <v>2041</v>
          </cell>
          <cell r="Q239">
            <v>119931743.22578746</v>
          </cell>
          <cell r="X239">
            <v>161652017.30621254</v>
          </cell>
          <cell r="AG239">
            <v>104605688.50970139</v>
          </cell>
          <cell r="AN239">
            <v>117536187.88529862</v>
          </cell>
          <cell r="AV239">
            <v>5248901.2013434907</v>
          </cell>
          <cell r="AZ239">
            <v>1483346.4146565092</v>
          </cell>
        </row>
        <row r="240">
          <cell r="A240">
            <v>2041</v>
          </cell>
          <cell r="Q240">
            <v>121645959.54046167</v>
          </cell>
          <cell r="X240">
            <v>163992731.47053829</v>
          </cell>
          <cell r="AG240">
            <v>104937913.73731554</v>
          </cell>
          <cell r="AN240">
            <v>118721470.49568446</v>
          </cell>
          <cell r="AV240">
            <v>5293716.8096306948</v>
          </cell>
          <cell r="AZ240">
            <v>1505679.0493693058</v>
          </cell>
        </row>
        <row r="241">
          <cell r="A241">
            <v>2041</v>
          </cell>
          <cell r="Q241">
            <v>102851687.54417312</v>
          </cell>
          <cell r="X241">
            <v>138681414.85682687</v>
          </cell>
          <cell r="AG241">
            <v>81503335.046573699</v>
          </cell>
          <cell r="AN241">
            <v>92844039.025426283</v>
          </cell>
          <cell r="AV241">
            <v>4502728.7084218431</v>
          </cell>
          <cell r="AZ241">
            <v>1298781.5935781572</v>
          </cell>
        </row>
        <row r="242">
          <cell r="A242">
            <v>2041</v>
          </cell>
          <cell r="Q242">
            <v>96452888.884180069</v>
          </cell>
          <cell r="X242">
            <v>130077450.09181994</v>
          </cell>
          <cell r="AG242">
            <v>77657788.026121929</v>
          </cell>
          <cell r="AN242">
            <v>89073147.272878051</v>
          </cell>
          <cell r="AV242">
            <v>4841391.1172136255</v>
          </cell>
          <cell r="AZ242">
            <v>1419731.680786375</v>
          </cell>
        </row>
        <row r="243">
          <cell r="A243">
            <v>2041</v>
          </cell>
          <cell r="Q243">
            <v>101911192.72293505</v>
          </cell>
          <cell r="X243">
            <v>137463878.95506495</v>
          </cell>
          <cell r="AG243">
            <v>81020168.862052187</v>
          </cell>
          <cell r="AN243">
            <v>93570611.032947809</v>
          </cell>
          <cell r="AV243">
            <v>5757293.6582639543</v>
          </cell>
          <cell r="AZ243">
            <v>1574835.4557360457</v>
          </cell>
        </row>
        <row r="244">
          <cell r="A244">
            <v>2042</v>
          </cell>
          <cell r="Q244">
            <v>104016613.45106521</v>
          </cell>
          <cell r="X244">
            <v>140326752.80393478</v>
          </cell>
          <cell r="AG244">
            <v>87268509.920886591</v>
          </cell>
          <cell r="AN244">
            <v>93462938.605113402</v>
          </cell>
          <cell r="AV244">
            <v>6383366.7365135141</v>
          </cell>
          <cell r="AZ244">
            <v>1720824.3124864851</v>
          </cell>
        </row>
        <row r="245">
          <cell r="A245">
            <v>2042</v>
          </cell>
          <cell r="Q245">
            <v>103638698.84843302</v>
          </cell>
          <cell r="X245">
            <v>139839793.71956697</v>
          </cell>
          <cell r="AG245">
            <v>86943082.416261524</v>
          </cell>
          <cell r="AN245">
            <v>93754170.789738476</v>
          </cell>
          <cell r="AV245">
            <v>6107061.9092436135</v>
          </cell>
          <cell r="AZ245">
            <v>1731770.7907563865</v>
          </cell>
        </row>
        <row r="246">
          <cell r="A246">
            <v>2042</v>
          </cell>
          <cell r="Q246">
            <v>95104638.960150257</v>
          </cell>
          <cell r="X246">
            <v>128345776.78584974</v>
          </cell>
          <cell r="AG246">
            <v>77609373.630644709</v>
          </cell>
          <cell r="AN246">
            <v>84264413.519355297</v>
          </cell>
          <cell r="AV246">
            <v>5245000.8823275445</v>
          </cell>
          <cell r="AZ246">
            <v>1553822.6556724557</v>
          </cell>
        </row>
        <row r="247">
          <cell r="A247">
            <v>2042</v>
          </cell>
          <cell r="Q247">
            <v>99714895.895095274</v>
          </cell>
          <cell r="X247">
            <v>134589438.81990471</v>
          </cell>
          <cell r="AG247">
            <v>85000041.242121547</v>
          </cell>
          <cell r="AN247">
            <v>92923264.495878458</v>
          </cell>
          <cell r="AV247">
            <v>5073326.3495241385</v>
          </cell>
          <cell r="AZ247">
            <v>1501398.9494758612</v>
          </cell>
        </row>
        <row r="248">
          <cell r="A248">
            <v>2042</v>
          </cell>
          <cell r="Q248">
            <v>100368387.05684818</v>
          </cell>
          <cell r="X248">
            <v>135493652.2561518</v>
          </cell>
          <cell r="AG248">
            <v>83126450.839281186</v>
          </cell>
          <cell r="AN248">
            <v>91499931.005718812</v>
          </cell>
          <cell r="AV248">
            <v>4561095.1595668392</v>
          </cell>
          <cell r="AZ248">
            <v>1431077.0524331606</v>
          </cell>
        </row>
        <row r="249">
          <cell r="A249">
            <v>2042</v>
          </cell>
          <cell r="Q249">
            <v>114227704.45421143</v>
          </cell>
          <cell r="X249">
            <v>154228458.42178857</v>
          </cell>
          <cell r="AG249">
            <v>98181149.369600192</v>
          </cell>
          <cell r="AN249">
            <v>108814513.48239981</v>
          </cell>
          <cell r="AV249">
            <v>5116628.1809562631</v>
          </cell>
          <cell r="AZ249">
            <v>1508169.216043737</v>
          </cell>
        </row>
        <row r="250">
          <cell r="A250">
            <v>2042</v>
          </cell>
          <cell r="Q250">
            <v>120095456.53070669</v>
          </cell>
          <cell r="X250">
            <v>162177541.16429332</v>
          </cell>
          <cell r="AG250">
            <v>105045818.32935163</v>
          </cell>
          <cell r="AN250">
            <v>117223778.12764834</v>
          </cell>
          <cell r="AV250">
            <v>5307144.5963759935</v>
          </cell>
          <cell r="AZ250">
            <v>1486611.0976240071</v>
          </cell>
        </row>
        <row r="251">
          <cell r="A251">
            <v>2042</v>
          </cell>
          <cell r="Q251">
            <v>119533074.16213562</v>
          </cell>
          <cell r="X251">
            <v>161444513.48086441</v>
          </cell>
          <cell r="AG251">
            <v>104199386.82287294</v>
          </cell>
          <cell r="AN251">
            <v>117079662.50812705</v>
          </cell>
          <cell r="AV251">
            <v>5217821.581870717</v>
          </cell>
          <cell r="AZ251">
            <v>1474563.273129283</v>
          </cell>
        </row>
        <row r="252">
          <cell r="A252">
            <v>2042</v>
          </cell>
          <cell r="Q252">
            <v>121231876.02045035</v>
          </cell>
          <cell r="X252">
            <v>163765756.86354965</v>
          </cell>
          <cell r="AG252">
            <v>104503716.87189971</v>
          </cell>
          <cell r="AN252">
            <v>118230242.03010029</v>
          </cell>
          <cell r="AV252">
            <v>5259581.444772386</v>
          </cell>
          <cell r="AZ252">
            <v>1495970.0102276145</v>
          </cell>
        </row>
        <row r="253">
          <cell r="A253">
            <v>2042</v>
          </cell>
          <cell r="Q253">
            <v>102481489.8925074</v>
          </cell>
          <cell r="X253">
            <v>138459504.3174926</v>
          </cell>
          <cell r="AG253">
            <v>81102746.218192741</v>
          </cell>
          <cell r="AN253">
            <v>92387710.645807236</v>
          </cell>
          <cell r="AV253">
            <v>4473975.9576152414</v>
          </cell>
          <cell r="AZ253">
            <v>1290488.0573847583</v>
          </cell>
        </row>
        <row r="254">
          <cell r="A254">
            <v>2042</v>
          </cell>
          <cell r="Q254">
            <v>96077541.919310361</v>
          </cell>
          <cell r="X254">
            <v>129828577.29668963</v>
          </cell>
          <cell r="AG254">
            <v>77242773.523812577</v>
          </cell>
          <cell r="AN254">
            <v>88597127.432187423</v>
          </cell>
          <cell r="AV254">
            <v>4811669.2664829278</v>
          </cell>
          <cell r="AZ254">
            <v>1411015.7865170722</v>
          </cell>
        </row>
        <row r="255">
          <cell r="A255">
            <v>2042</v>
          </cell>
          <cell r="Q255">
            <v>101513799.06838848</v>
          </cell>
          <cell r="X255">
            <v>137196985.83861151</v>
          </cell>
          <cell r="AG255">
            <v>80580079.18159911</v>
          </cell>
          <cell r="AN255">
            <v>93062349.190400898</v>
          </cell>
          <cell r="AV255">
            <v>5725711.427338683</v>
          </cell>
          <cell r="AZ255">
            <v>1566196.5326613176</v>
          </cell>
        </row>
        <row r="256">
          <cell r="A256">
            <v>2043</v>
          </cell>
          <cell r="Q256">
            <v>103676320.91333477</v>
          </cell>
          <cell r="X256">
            <v>140139724.01666522</v>
          </cell>
          <cell r="AG256">
            <v>86892941.92252335</v>
          </cell>
          <cell r="AN256">
            <v>93060712.31747666</v>
          </cell>
          <cell r="AV256">
            <v>6354119.2696995549</v>
          </cell>
          <cell r="AZ256">
            <v>1712939.7973004451</v>
          </cell>
        </row>
        <row r="257">
          <cell r="A257">
            <v>2043</v>
          </cell>
          <cell r="Q257">
            <v>103313992.18149604</v>
          </cell>
          <cell r="X257">
            <v>139669962.65250397</v>
          </cell>
          <cell r="AG257">
            <v>86599891.039446875</v>
          </cell>
          <cell r="AN257">
            <v>93384093.929553136</v>
          </cell>
          <cell r="AV257">
            <v>6079994.1772124395</v>
          </cell>
          <cell r="AZ257">
            <v>1724095.2327875604</v>
          </cell>
        </row>
        <row r="258">
          <cell r="A258">
            <v>2043</v>
          </cell>
          <cell r="Q258">
            <v>94797799.545799628</v>
          </cell>
          <cell r="X258">
            <v>128175294.58920036</v>
          </cell>
          <cell r="AG258">
            <v>77286637.533854678</v>
          </cell>
          <cell r="AN258">
            <v>83914002.652145311</v>
          </cell>
          <cell r="AV258">
            <v>5219187.6575766616</v>
          </cell>
          <cell r="AZ258">
            <v>1546175.5314233387</v>
          </cell>
        </row>
        <row r="259">
          <cell r="A259">
            <v>2043</v>
          </cell>
          <cell r="Q259">
            <v>99387007.042417035</v>
          </cell>
          <cell r="X259">
            <v>134399568.88358295</v>
          </cell>
          <cell r="AG259">
            <v>84646939.585134104</v>
          </cell>
          <cell r="AN259">
            <v>92537248.698865905</v>
          </cell>
          <cell r="AV259">
            <v>5044870.1694436716</v>
          </cell>
          <cell r="AZ259">
            <v>1492977.6345563279</v>
          </cell>
        </row>
        <row r="260">
          <cell r="A260">
            <v>2043</v>
          </cell>
          <cell r="Q260">
            <v>100061140.80862755</v>
          </cell>
          <cell r="X260">
            <v>135330569.72637245</v>
          </cell>
          <cell r="AG260">
            <v>82792615.03055656</v>
          </cell>
          <cell r="AN260">
            <v>91132467.302443445</v>
          </cell>
          <cell r="AV260">
            <v>4534445.6329588015</v>
          </cell>
          <cell r="AZ260">
            <v>1422715.5680411989</v>
          </cell>
        </row>
        <row r="261">
          <cell r="A261">
            <v>2043</v>
          </cell>
          <cell r="Q261">
            <v>113903165.60661641</v>
          </cell>
          <cell r="X261">
            <v>154073678.89338359</v>
          </cell>
          <cell r="AG261">
            <v>97837416.436940923</v>
          </cell>
          <cell r="AN261">
            <v>108433553.06305908</v>
          </cell>
          <cell r="AV261">
            <v>5086607.868649004</v>
          </cell>
          <cell r="AZ261">
            <v>1499320.4763509957</v>
          </cell>
        </row>
        <row r="262">
          <cell r="A262">
            <v>2043</v>
          </cell>
          <cell r="Q262">
            <v>119762184.96278153</v>
          </cell>
          <cell r="X262">
            <v>162022216.33221847</v>
          </cell>
          <cell r="AG262">
            <v>104700655.74679416</v>
          </cell>
          <cell r="AN262">
            <v>116838600.85320581</v>
          </cell>
          <cell r="AV262">
            <v>5282066.869269954</v>
          </cell>
          <cell r="AZ262">
            <v>1479586.4487300462</v>
          </cell>
        </row>
        <row r="263">
          <cell r="A263">
            <v>2043</v>
          </cell>
          <cell r="Q263">
            <v>119209317.22789387</v>
          </cell>
          <cell r="X263">
            <v>161297360.05510613</v>
          </cell>
          <cell r="AG263">
            <v>103871011.5011943</v>
          </cell>
          <cell r="AN263">
            <v>116710696.1158057</v>
          </cell>
          <cell r="AV263">
            <v>5189699.2250618218</v>
          </cell>
          <cell r="AZ263">
            <v>1466615.8579381779</v>
          </cell>
        </row>
        <row r="264">
          <cell r="A264">
            <v>2043</v>
          </cell>
          <cell r="Q264">
            <v>120892645.52102207</v>
          </cell>
          <cell r="X264">
            <v>163598434.11397791</v>
          </cell>
          <cell r="AG264">
            <v>104156291.74345629</v>
          </cell>
          <cell r="AN264">
            <v>117837182.7375437</v>
          </cell>
          <cell r="AV264">
            <v>5229118.6131746322</v>
          </cell>
          <cell r="AZ264">
            <v>1487305.5408253681</v>
          </cell>
        </row>
        <row r="265">
          <cell r="A265">
            <v>2043</v>
          </cell>
          <cell r="Q265">
            <v>102182719.08374578</v>
          </cell>
          <cell r="X265">
            <v>138298961.73425421</v>
          </cell>
          <cell r="AG265">
            <v>80785012.343479127</v>
          </cell>
          <cell r="AN265">
            <v>92025765.993520871</v>
          </cell>
          <cell r="AV265">
            <v>4447189.3586337771</v>
          </cell>
          <cell r="AZ265">
            <v>1282761.6443662224</v>
          </cell>
        </row>
        <row r="266">
          <cell r="A266">
            <v>2043</v>
          </cell>
          <cell r="Q266">
            <v>95773097.022966504</v>
          </cell>
          <cell r="X266">
            <v>129642441.40203351</v>
          </cell>
          <cell r="AG266">
            <v>76916353.112725198</v>
          </cell>
          <cell r="AN266">
            <v>88222724.63127479</v>
          </cell>
          <cell r="AV266">
            <v>4784084.4957949091</v>
          </cell>
          <cell r="AZ266">
            <v>1402926.5882050905</v>
          </cell>
        </row>
        <row r="267">
          <cell r="A267">
            <v>2043</v>
          </cell>
          <cell r="Q267">
            <v>101195055.49078457</v>
          </cell>
          <cell r="X267">
            <v>137001451.56921542</v>
          </cell>
          <cell r="AG267">
            <v>80236896.215620503</v>
          </cell>
          <cell r="AN267">
            <v>92666005.412379488</v>
          </cell>
          <cell r="AV267">
            <v>5696170.1265717847</v>
          </cell>
          <cell r="AZ267">
            <v>1558115.880428216</v>
          </cell>
        </row>
        <row r="268">
          <cell r="A268">
            <v>2044</v>
          </cell>
          <cell r="Q268">
            <v>103365269.44252795</v>
          </cell>
          <cell r="X268">
            <v>139956746.30947205</v>
          </cell>
          <cell r="AG268">
            <v>86538911.795066148</v>
          </cell>
          <cell r="AN268">
            <v>92681552.685933858</v>
          </cell>
          <cell r="AV268">
            <v>6325263.1387812151</v>
          </cell>
          <cell r="AZ268">
            <v>1705160.7782187853</v>
          </cell>
        </row>
        <row r="269">
          <cell r="A269">
            <v>2044</v>
          </cell>
          <cell r="Q269">
            <v>103385184.47125199</v>
          </cell>
          <cell r="X269">
            <v>140000899.22874799</v>
          </cell>
          <cell r="AG269">
            <v>86724395.336545214</v>
          </cell>
          <cell r="AN269">
            <v>93518351.846454784</v>
          </cell>
          <cell r="AV269">
            <v>6072811.2138390215</v>
          </cell>
          <cell r="AZ269">
            <v>1722058.3701609788</v>
          </cell>
        </row>
        <row r="270">
          <cell r="A270">
            <v>2044</v>
          </cell>
          <cell r="Q270">
            <v>97771984.796276093</v>
          </cell>
          <cell r="X270">
            <v>132415941.3847239</v>
          </cell>
          <cell r="AG270">
            <v>81067145.115541175</v>
          </cell>
          <cell r="AN270">
            <v>88018690.517458811</v>
          </cell>
          <cell r="AV270">
            <v>5360005.005894932</v>
          </cell>
          <cell r="AZ270">
            <v>1587892.433105069</v>
          </cell>
        </row>
        <row r="271">
          <cell r="A271">
            <v>2044</v>
          </cell>
          <cell r="Q271">
            <v>99081612.179519758</v>
          </cell>
          <cell r="X271">
            <v>134206091.63648026</v>
          </cell>
          <cell r="AG271">
            <v>84280691.089146301</v>
          </cell>
          <cell r="AN271">
            <v>92136860.588853702</v>
          </cell>
          <cell r="AV271">
            <v>5018136.3572386513</v>
          </cell>
          <cell r="AZ271">
            <v>1485066.0367613493</v>
          </cell>
        </row>
        <row r="272">
          <cell r="A272">
            <v>2044</v>
          </cell>
          <cell r="Q272">
            <v>99774830.336600646</v>
          </cell>
          <cell r="X272">
            <v>135161650.70739934</v>
          </cell>
          <cell r="AG272">
            <v>82443668.810579926</v>
          </cell>
          <cell r="AN272">
            <v>90748371.088420063</v>
          </cell>
          <cell r="AV272">
            <v>4509575.6115466077</v>
          </cell>
          <cell r="AZ272">
            <v>1414912.4164533922</v>
          </cell>
        </row>
        <row r="273">
          <cell r="A273">
            <v>2044</v>
          </cell>
          <cell r="Q273">
            <v>113596236.13183132</v>
          </cell>
          <cell r="X273">
            <v>153903946.56116867</v>
          </cell>
          <cell r="AG273">
            <v>97475406.131205469</v>
          </cell>
          <cell r="AN273">
            <v>108032335.76679453</v>
          </cell>
          <cell r="AV273">
            <v>5062643.8591278652</v>
          </cell>
          <cell r="AZ273">
            <v>1492256.8828721344</v>
          </cell>
        </row>
        <row r="274">
          <cell r="A274">
            <v>2044</v>
          </cell>
          <cell r="Q274">
            <v>119449113.75419493</v>
          </cell>
          <cell r="X274">
            <v>161853491.81480506</v>
          </cell>
          <cell r="AG274">
            <v>104339369.42465419</v>
          </cell>
          <cell r="AN274">
            <v>116435430.6143458</v>
          </cell>
          <cell r="AV274">
            <v>5258520.1225185143</v>
          </cell>
          <cell r="AZ274">
            <v>1472990.650481486</v>
          </cell>
        </row>
        <row r="275">
          <cell r="A275">
            <v>2044</v>
          </cell>
          <cell r="Q275">
            <v>118907355.37597065</v>
          </cell>
          <cell r="X275">
            <v>161139194.75702935</v>
          </cell>
          <cell r="AG275">
            <v>103529459.40598433</v>
          </cell>
          <cell r="AN275">
            <v>116326924.14501567</v>
          </cell>
          <cell r="AV275">
            <v>5155742.2524015605</v>
          </cell>
          <cell r="AZ275">
            <v>1457019.5725984396</v>
          </cell>
        </row>
        <row r="276">
          <cell r="A276">
            <v>2044</v>
          </cell>
          <cell r="Q276">
            <v>120577337.55538985</v>
          </cell>
          <cell r="X276">
            <v>163422363.67361012</v>
          </cell>
          <cell r="AG276">
            <v>103797270.96473381</v>
          </cell>
          <cell r="AN276">
            <v>117431004.71026619</v>
          </cell>
          <cell r="AV276">
            <v>5210229.5442846473</v>
          </cell>
          <cell r="AZ276">
            <v>1481932.9687153525</v>
          </cell>
        </row>
        <row r="277">
          <cell r="A277">
            <v>2044</v>
          </cell>
          <cell r="Q277">
            <v>101903409.36768346</v>
          </cell>
          <cell r="X277">
            <v>138129945.85031652</v>
          </cell>
          <cell r="AG277">
            <v>80458969.313514784</v>
          </cell>
          <cell r="AN277">
            <v>91654356.016485214</v>
          </cell>
          <cell r="AV277">
            <v>4424689.5391466543</v>
          </cell>
          <cell r="AZ277">
            <v>1276271.7238533457</v>
          </cell>
        </row>
        <row r="278">
          <cell r="A278">
            <v>2044</v>
          </cell>
          <cell r="Q278">
            <v>95483401.704862952</v>
          </cell>
          <cell r="X278">
            <v>129443527.82613704</v>
          </cell>
          <cell r="AG278">
            <v>76583805.022792757</v>
          </cell>
          <cell r="AN278">
            <v>87841293.40920724</v>
          </cell>
          <cell r="AV278">
            <v>4761161.5708691338</v>
          </cell>
          <cell r="AZ278">
            <v>1396204.4701308662</v>
          </cell>
        </row>
        <row r="279">
          <cell r="A279">
            <v>2044</v>
          </cell>
          <cell r="Q279">
            <v>100890523.04317816</v>
          </cell>
          <cell r="X279">
            <v>136790571.13682187</v>
          </cell>
          <cell r="AG279">
            <v>79889776.632773593</v>
          </cell>
          <cell r="AN279">
            <v>92265115.215226382</v>
          </cell>
          <cell r="AV279">
            <v>5672026.8492177753</v>
          </cell>
          <cell r="AZ279">
            <v>1551511.7897822252</v>
          </cell>
        </row>
        <row r="280">
          <cell r="A280">
            <v>2045</v>
          </cell>
          <cell r="Q280">
            <v>103080259.92799449</v>
          </cell>
          <cell r="X280">
            <v>139773788.94000551</v>
          </cell>
          <cell r="AG280">
            <v>86206137.002399549</v>
          </cell>
          <cell r="AN280">
            <v>92325157.11960046</v>
          </cell>
          <cell r="AV280">
            <v>6301681.4774125852</v>
          </cell>
          <cell r="AZ280">
            <v>1698803.6475874148</v>
          </cell>
        </row>
        <row r="281">
          <cell r="A281">
            <v>2045</v>
          </cell>
          <cell r="Q281">
            <v>102748473.73317383</v>
          </cell>
          <cell r="X281">
            <v>139338155.37982616</v>
          </cell>
          <cell r="AG281">
            <v>85956767.596744403</v>
          </cell>
          <cell r="AN281">
            <v>92690588.438255593</v>
          </cell>
          <cell r="AV281">
            <v>6031837.294427827</v>
          </cell>
          <cell r="AZ281">
            <v>1710439.4545721731</v>
          </cell>
        </row>
        <row r="282">
          <cell r="A282">
            <v>2045</v>
          </cell>
          <cell r="Q282">
            <v>94264900.084503427</v>
          </cell>
          <cell r="X282">
            <v>127846585.67749657</v>
          </cell>
          <cell r="AG282">
            <v>76666901.34028852</v>
          </cell>
          <cell r="AN282">
            <v>83241123.791711479</v>
          </cell>
          <cell r="AV282">
            <v>5173616.4807644142</v>
          </cell>
          <cell r="AZ282">
            <v>1532675.1472355856</v>
          </cell>
        </row>
        <row r="283">
          <cell r="A283">
            <v>2045</v>
          </cell>
          <cell r="Q283">
            <v>98809203.157293528</v>
          </cell>
          <cell r="X283">
            <v>134023503.08870646</v>
          </cell>
          <cell r="AG283">
            <v>83966320.485266328</v>
          </cell>
          <cell r="AN283">
            <v>91793186.134733677</v>
          </cell>
          <cell r="AV283">
            <v>4995021.5219090674</v>
          </cell>
          <cell r="AZ283">
            <v>1478225.4380909326</v>
          </cell>
        </row>
        <row r="284">
          <cell r="A284">
            <v>2045</v>
          </cell>
          <cell r="Q284">
            <v>99521869.423116788</v>
          </cell>
          <cell r="X284">
            <v>135003970.07488322</v>
          </cell>
          <cell r="AG284">
            <v>82146695.484065086</v>
          </cell>
          <cell r="AN284">
            <v>90421483.092934906</v>
          </cell>
          <cell r="AV284">
            <v>4487693.4227437237</v>
          </cell>
          <cell r="AZ284">
            <v>1408046.7192562763</v>
          </cell>
        </row>
        <row r="285">
          <cell r="A285">
            <v>2045</v>
          </cell>
          <cell r="Q285">
            <v>113326485.85629191</v>
          </cell>
          <cell r="X285">
            <v>153746020.63870808</v>
          </cell>
          <cell r="AG285">
            <v>97169835.572806746</v>
          </cell>
          <cell r="AN285">
            <v>107693670.84119326</v>
          </cell>
          <cell r="AV285">
            <v>5040473.9240625771</v>
          </cell>
          <cell r="AZ285">
            <v>1485722.1079374221</v>
          </cell>
        </row>
        <row r="286">
          <cell r="A286">
            <v>2045</v>
          </cell>
          <cell r="Q286">
            <v>119174023.51828726</v>
          </cell>
          <cell r="X286">
            <v>161695715.30971274</v>
          </cell>
          <cell r="AG286">
            <v>104029527.41775176</v>
          </cell>
          <cell r="AN286">
            <v>116089668.62924822</v>
          </cell>
          <cell r="AV286">
            <v>5236116.7245581886</v>
          </cell>
          <cell r="AZ286">
            <v>1466715.1214418118</v>
          </cell>
        </row>
        <row r="287">
          <cell r="A287">
            <v>2045</v>
          </cell>
          <cell r="Q287">
            <v>118642110.04747812</v>
          </cell>
          <cell r="X287">
            <v>160990489.30252191</v>
          </cell>
          <cell r="AG287">
            <v>103231780.8243756</v>
          </cell>
          <cell r="AN287">
            <v>115992448.97262438</v>
          </cell>
          <cell r="AV287">
            <v>5132921.5781087298</v>
          </cell>
          <cell r="AZ287">
            <v>1450570.4198912694</v>
          </cell>
        </row>
        <row r="288">
          <cell r="A288">
            <v>2045</v>
          </cell>
          <cell r="Q288">
            <v>120300156.06757735</v>
          </cell>
          <cell r="X288">
            <v>163257070.16542265</v>
          </cell>
          <cell r="AG288">
            <v>103479337.2974482</v>
          </cell>
          <cell r="AN288">
            <v>117071310.57155177</v>
          </cell>
          <cell r="AV288">
            <v>5185257.6684420221</v>
          </cell>
          <cell r="AZ288">
            <v>1474830.2785579776</v>
          </cell>
        </row>
        <row r="289">
          <cell r="A289">
            <v>2045</v>
          </cell>
          <cell r="Q289">
            <v>101657308.79525471</v>
          </cell>
          <cell r="X289">
            <v>137971334.76974529</v>
          </cell>
          <cell r="AG289">
            <v>80168950.880428538</v>
          </cell>
          <cell r="AN289">
            <v>91323983.244571462</v>
          </cell>
          <cell r="AV289">
            <v>4402210.8288550749</v>
          </cell>
          <cell r="AZ289">
            <v>1269787.8921449254</v>
          </cell>
        </row>
        <row r="290">
          <cell r="A290">
            <v>2045</v>
          </cell>
          <cell r="Q290">
            <v>95229685.95559293</v>
          </cell>
          <cell r="X290">
            <v>129260865.70540708</v>
          </cell>
          <cell r="AG290">
            <v>76286716.95765686</v>
          </cell>
          <cell r="AN290">
            <v>87500534.682343125</v>
          </cell>
          <cell r="AV290">
            <v>4738378.7682563728</v>
          </cell>
          <cell r="AZ290">
            <v>1389523.4427436274</v>
          </cell>
        </row>
        <row r="291">
          <cell r="A291">
            <v>2045</v>
          </cell>
          <cell r="Q291">
            <v>100624152.76755013</v>
          </cell>
          <cell r="X291">
            <v>136597073.85544989</v>
          </cell>
          <cell r="AG291">
            <v>79578234.637490675</v>
          </cell>
          <cell r="AN291">
            <v>91905313.757509336</v>
          </cell>
          <cell r="AV291">
            <v>5647571.0023367405</v>
          </cell>
          <cell r="AZ291">
            <v>1544822.1996632596</v>
          </cell>
        </row>
        <row r="292">
          <cell r="A292">
            <v>2046</v>
          </cell>
          <cell r="Q292">
            <v>102824402.0929074</v>
          </cell>
          <cell r="X292">
            <v>139595337.72609261</v>
          </cell>
          <cell r="AG292">
            <v>85893502.032256022</v>
          </cell>
          <cell r="AN292">
            <v>91990330.925743982</v>
          </cell>
          <cell r="AV292">
            <v>6277704.0022874754</v>
          </cell>
          <cell r="AZ292">
            <v>1692339.8137125238</v>
          </cell>
        </row>
        <row r="293">
          <cell r="A293">
            <v>2046</v>
          </cell>
          <cell r="Q293">
            <v>102504885.62401001</v>
          </cell>
          <cell r="X293">
            <v>139172954.91699001</v>
          </cell>
          <cell r="AG293">
            <v>85662047.056381896</v>
          </cell>
          <cell r="AN293">
            <v>92372779.601618096</v>
          </cell>
          <cell r="AV293">
            <v>6009761.7304565012</v>
          </cell>
          <cell r="AZ293">
            <v>1704179.5185434991</v>
          </cell>
        </row>
        <row r="294">
          <cell r="A294">
            <v>2046</v>
          </cell>
          <cell r="Q294">
            <v>94033662.018335834</v>
          </cell>
          <cell r="X294">
            <v>127681858.28066416</v>
          </cell>
          <cell r="AG294">
            <v>76380947.013073474</v>
          </cell>
          <cell r="AN294">
            <v>82930648.747926533</v>
          </cell>
          <cell r="AV294">
            <v>5152673.0961078741</v>
          </cell>
          <cell r="AZ294">
            <v>1526470.7048921261</v>
          </cell>
        </row>
        <row r="295">
          <cell r="A295">
            <v>2046</v>
          </cell>
          <cell r="Q295">
            <v>98560665.639656752</v>
          </cell>
          <cell r="X295">
            <v>133839725.13234326</v>
          </cell>
          <cell r="AG295">
            <v>83656197.547669098</v>
          </cell>
          <cell r="AN295">
            <v>91454155.290330902</v>
          </cell>
          <cell r="AV295">
            <v>4972053.2790421983</v>
          </cell>
          <cell r="AZ295">
            <v>1471428.2219578016</v>
          </cell>
        </row>
        <row r="296">
          <cell r="A296">
            <v>2046</v>
          </cell>
          <cell r="Q296">
            <v>99290759.237962425</v>
          </cell>
          <cell r="X296">
            <v>134842191.76203758</v>
          </cell>
          <cell r="AG296">
            <v>81856126.163410321</v>
          </cell>
          <cell r="AN296">
            <v>90101644.190589681</v>
          </cell>
          <cell r="AV296">
            <v>4466278.0271488661</v>
          </cell>
          <cell r="AZ296">
            <v>1401327.4818511331</v>
          </cell>
        </row>
        <row r="297">
          <cell r="A297">
            <v>2046</v>
          </cell>
          <cell r="Q297">
            <v>113082804.81205705</v>
          </cell>
          <cell r="X297">
            <v>153585107.85294294</v>
          </cell>
          <cell r="AG297">
            <v>96873322.756718501</v>
          </cell>
          <cell r="AN297">
            <v>107365044.6432815</v>
          </cell>
          <cell r="AV297">
            <v>5018827.9964042353</v>
          </cell>
          <cell r="AZ297">
            <v>1479341.7885957654</v>
          </cell>
        </row>
        <row r="298">
          <cell r="A298">
            <v>2046</v>
          </cell>
          <cell r="Q298">
            <v>118927030.04956043</v>
          </cell>
          <cell r="X298">
            <v>161535757.58643955</v>
          </cell>
          <cell r="AG298">
            <v>103730850.01941584</v>
          </cell>
          <cell r="AN298">
            <v>115756365.56558415</v>
          </cell>
          <cell r="AV298">
            <v>5208193.3860461144</v>
          </cell>
          <cell r="AZ298">
            <v>1458893.3739538861</v>
          </cell>
        </row>
        <row r="299">
          <cell r="A299">
            <v>2046</v>
          </cell>
          <cell r="Q299">
            <v>118405289.45951015</v>
          </cell>
          <cell r="X299">
            <v>160840260.50948983</v>
          </cell>
          <cell r="AG299">
            <v>102946696.91791786</v>
          </cell>
          <cell r="AN299">
            <v>115672125.32608211</v>
          </cell>
          <cell r="AV299">
            <v>5116835.2248062482</v>
          </cell>
          <cell r="AZ299">
            <v>1446024.3951937521</v>
          </cell>
        </row>
        <row r="300">
          <cell r="A300">
            <v>2046</v>
          </cell>
          <cell r="Q300">
            <v>120053653.118026</v>
          </cell>
          <cell r="X300">
            <v>163092732.41197398</v>
          </cell>
          <cell r="AG300">
            <v>103176815.47833955</v>
          </cell>
          <cell r="AN300">
            <v>116729052.62166043</v>
          </cell>
          <cell r="AV300">
            <v>5161077.7313724607</v>
          </cell>
          <cell r="AZ300">
            <v>1467952.8376275389</v>
          </cell>
        </row>
        <row r="301">
          <cell r="A301">
            <v>2046</v>
          </cell>
          <cell r="Q301">
            <v>101439153.7773287</v>
          </cell>
          <cell r="X301">
            <v>137816244.81567129</v>
          </cell>
          <cell r="AG301">
            <v>79894027.277457833</v>
          </cell>
          <cell r="AN301">
            <v>91010805.658542156</v>
          </cell>
          <cell r="AV301">
            <v>4381049.1769840866</v>
          </cell>
          <cell r="AZ301">
            <v>1263683.9570159132</v>
          </cell>
        </row>
        <row r="302">
          <cell r="A302">
            <v>2046</v>
          </cell>
          <cell r="Q302">
            <v>95007526.890709385</v>
          </cell>
          <cell r="X302">
            <v>129088743.57229061</v>
          </cell>
          <cell r="AG302">
            <v>76006153.397136509</v>
          </cell>
          <cell r="AN302">
            <v>87178729.490863487</v>
          </cell>
          <cell r="AV302">
            <v>4716906.907608618</v>
          </cell>
          <cell r="AZ302">
            <v>1383226.8473913821</v>
          </cell>
        </row>
        <row r="303">
          <cell r="A303">
            <v>2046</v>
          </cell>
          <cell r="Q303">
            <v>100392349.22633404</v>
          </cell>
          <cell r="X303">
            <v>136416387.30266598</v>
          </cell>
          <cell r="AG303">
            <v>79285133.234744683</v>
          </cell>
          <cell r="AN303">
            <v>91566809.435255304</v>
          </cell>
          <cell r="AV303">
            <v>5624697.746522719</v>
          </cell>
          <cell r="AZ303">
            <v>1538565.5074772814</v>
          </cell>
        </row>
        <row r="304">
          <cell r="A304">
            <v>2047</v>
          </cell>
          <cell r="Q304">
            <v>102611106.04819034</v>
          </cell>
          <cell r="X304">
            <v>139439870.55680966</v>
          </cell>
          <cell r="AG304">
            <v>85624565.648286194</v>
          </cell>
          <cell r="AN304">
            <v>91702305.098713815</v>
          </cell>
          <cell r="AV304">
            <v>6255396.5187863503</v>
          </cell>
          <cell r="AZ304">
            <v>1686326.1752136499</v>
          </cell>
        </row>
        <row r="305">
          <cell r="A305">
            <v>2047</v>
          </cell>
          <cell r="Q305">
            <v>102304207.52762339</v>
          </cell>
          <cell r="X305">
            <v>139031360.61137661</v>
          </cell>
          <cell r="AG305">
            <v>85424561.895470634</v>
          </cell>
          <cell r="AN305">
            <v>92116689.942529365</v>
          </cell>
          <cell r="AV305">
            <v>5989101.1855558269</v>
          </cell>
          <cell r="AZ305">
            <v>1698320.8374441732</v>
          </cell>
        </row>
        <row r="306">
          <cell r="A306">
            <v>2047</v>
          </cell>
          <cell r="Q306">
            <v>93845152.878714889</v>
          </cell>
          <cell r="X306">
            <v>127543343.92128512</v>
          </cell>
          <cell r="AG306">
            <v>76165731.932218611</v>
          </cell>
          <cell r="AN306">
            <v>82696978.873781383</v>
          </cell>
          <cell r="AV306">
            <v>5132955.3354199789</v>
          </cell>
          <cell r="AZ306">
            <v>1520629.351580021</v>
          </cell>
        </row>
        <row r="307">
          <cell r="A307">
            <v>2047</v>
          </cell>
          <cell r="Q307">
            <v>98354349.110650718</v>
          </cell>
          <cell r="X307">
            <v>133679926.30134928</v>
          </cell>
          <cell r="AG307">
            <v>83419945.51980263</v>
          </cell>
          <cell r="AN307">
            <v>91195881.184197366</v>
          </cell>
          <cell r="AV307">
            <v>4950300.5471554538</v>
          </cell>
          <cell r="AZ307">
            <v>1464990.7238445466</v>
          </cell>
        </row>
        <row r="308">
          <cell r="A308">
            <v>2047</v>
          </cell>
          <cell r="Q308">
            <v>99095779.487171531</v>
          </cell>
          <cell r="X308">
            <v>134695926.85782847</v>
          </cell>
          <cell r="AG308">
            <v>81631934.808989987</v>
          </cell>
          <cell r="AN308">
            <v>89854869.629010007</v>
          </cell>
          <cell r="AV308">
            <v>4445872.0774895521</v>
          </cell>
          <cell r="AZ308">
            <v>1394924.965510447</v>
          </cell>
        </row>
        <row r="309">
          <cell r="A309">
            <v>2047</v>
          </cell>
          <cell r="Q309">
            <v>112874358.9968164</v>
          </cell>
          <cell r="X309">
            <v>153433883.78518361</v>
          </cell>
          <cell r="AG309">
            <v>96641673.047235817</v>
          </cell>
          <cell r="AN309">
            <v>107108306.45476419</v>
          </cell>
          <cell r="AV309">
            <v>4998086.2482328583</v>
          </cell>
          <cell r="AZ309">
            <v>1473227.9837671418</v>
          </cell>
        </row>
        <row r="310">
          <cell r="A310">
            <v>2047</v>
          </cell>
          <cell r="Q310">
            <v>118715090.35474738</v>
          </cell>
          <cell r="X310">
            <v>161383297.5582526</v>
          </cell>
          <cell r="AG310">
            <v>103495143.71518575</v>
          </cell>
          <cell r="AN310">
            <v>115493333.83381423</v>
          </cell>
          <cell r="AV310">
            <v>5181008.3280477403</v>
          </cell>
          <cell r="AZ310">
            <v>1451278.4299522603</v>
          </cell>
        </row>
        <row r="311">
          <cell r="A311">
            <v>2047</v>
          </cell>
          <cell r="Q311">
            <v>118201477.63828108</v>
          </cell>
          <cell r="X311">
            <v>160694954.2567189</v>
          </cell>
          <cell r="AG311">
            <v>102719545.95425686</v>
          </cell>
          <cell r="AN311">
            <v>115416895.81874312</v>
          </cell>
          <cell r="AV311">
            <v>5101604.1240142826</v>
          </cell>
          <cell r="AZ311">
            <v>1441720.0659857171</v>
          </cell>
        </row>
        <row r="312">
          <cell r="A312">
            <v>2047</v>
          </cell>
          <cell r="Q312">
            <v>119840206.96087143</v>
          </cell>
          <cell r="X312">
            <v>162932815.44612858</v>
          </cell>
          <cell r="AG312">
            <v>102933397.10283299</v>
          </cell>
          <cell r="AN312">
            <v>116453661.33116698</v>
          </cell>
          <cell r="AV312">
            <v>5137454.622895184</v>
          </cell>
          <cell r="AZ312">
            <v>1461233.7741048159</v>
          </cell>
        </row>
        <row r="313">
          <cell r="A313">
            <v>2047</v>
          </cell>
          <cell r="Q313">
            <v>101247918.33826064</v>
          </cell>
          <cell r="X313">
            <v>137663495.22273934</v>
          </cell>
          <cell r="AG313">
            <v>79671861.759243414</v>
          </cell>
          <cell r="AN313">
            <v>90757727.130756557</v>
          </cell>
          <cell r="AV313">
            <v>4360239.1036622571</v>
          </cell>
          <cell r="AZ313">
            <v>1257681.4323377437</v>
          </cell>
        </row>
        <row r="314">
          <cell r="A314">
            <v>2047</v>
          </cell>
          <cell r="Q314">
            <v>94808524.792746529</v>
          </cell>
          <cell r="X314">
            <v>128915980.38925348</v>
          </cell>
          <cell r="AG314">
            <v>75778335.102538481</v>
          </cell>
          <cell r="AN314">
            <v>86917422.891461492</v>
          </cell>
          <cell r="AV314">
            <v>4695736.4282792164</v>
          </cell>
          <cell r="AZ314">
            <v>1377018.6317207832</v>
          </cell>
        </row>
        <row r="315">
          <cell r="A315">
            <v>2047</v>
          </cell>
          <cell r="Q315">
            <v>100182287.98710622</v>
          </cell>
          <cell r="X315">
            <v>136231328.08489376</v>
          </cell>
          <cell r="AG315">
            <v>79046060.149436712</v>
          </cell>
          <cell r="AN315">
            <v>91290702.695563272</v>
          </cell>
          <cell r="AV315">
            <v>5601984.5323306993</v>
          </cell>
          <cell r="AZ315">
            <v>1532352.592669301</v>
          </cell>
        </row>
        <row r="316">
          <cell r="A316">
            <v>2048</v>
          </cell>
          <cell r="Q316">
            <v>102375561.31779145</v>
          </cell>
          <cell r="X316">
            <v>139219517.99720857</v>
          </cell>
          <cell r="AG316">
            <v>85342195.782539383</v>
          </cell>
          <cell r="AN316">
            <v>91399892.264460608</v>
          </cell>
          <cell r="AV316">
            <v>6231441.7007707618</v>
          </cell>
          <cell r="AZ316">
            <v>1679868.4492292383</v>
          </cell>
        </row>
        <row r="317">
          <cell r="A317">
            <v>2048</v>
          </cell>
          <cell r="Q317">
            <v>102446126.35898797</v>
          </cell>
          <cell r="X317">
            <v>139321184.14501205</v>
          </cell>
          <cell r="AG317">
            <v>85618469.523643568</v>
          </cell>
          <cell r="AN317">
            <v>92325788.221356437</v>
          </cell>
          <cell r="AV317">
            <v>5985681.6027499167</v>
          </cell>
          <cell r="AZ317">
            <v>1697351.151250083</v>
          </cell>
        </row>
        <row r="318">
          <cell r="A318">
            <v>2048</v>
          </cell>
          <cell r="Q318">
            <v>96859065.833570525</v>
          </cell>
          <cell r="X318">
            <v>131728478.92542948</v>
          </cell>
          <cell r="AG318">
            <v>79989390.95340082</v>
          </cell>
          <cell r="AN318">
            <v>86848518.434599191</v>
          </cell>
          <cell r="AV318">
            <v>5274570.4058959214</v>
          </cell>
          <cell r="AZ318">
            <v>1562582.5771040791</v>
          </cell>
        </row>
        <row r="319">
          <cell r="A319">
            <v>2048</v>
          </cell>
          <cell r="Q319">
            <v>98123245.411866412</v>
          </cell>
          <cell r="X319">
            <v>133453230.31013359</v>
          </cell>
          <cell r="AG319">
            <v>83140172.206992567</v>
          </cell>
          <cell r="AN319">
            <v>90890028.985007435</v>
          </cell>
          <cell r="AV319">
            <v>4926829.5803014366</v>
          </cell>
          <cell r="AZ319">
            <v>1458044.7316985636</v>
          </cell>
        </row>
        <row r="320">
          <cell r="A320">
            <v>2048</v>
          </cell>
          <cell r="Q320">
            <v>98881066.082011312</v>
          </cell>
          <cell r="X320">
            <v>134489417.47598869</v>
          </cell>
          <cell r="AG320">
            <v>81367788.623358965</v>
          </cell>
          <cell r="AN320">
            <v>89564115.512641042</v>
          </cell>
          <cell r="AV320">
            <v>4423962.3752341503</v>
          </cell>
          <cell r="AZ320">
            <v>1388050.6357658498</v>
          </cell>
        </row>
        <row r="321">
          <cell r="A321">
            <v>2048</v>
          </cell>
          <cell r="Q321">
            <v>112649186.84935863</v>
          </cell>
          <cell r="X321">
            <v>153221891.54564136</v>
          </cell>
          <cell r="AG321">
            <v>96370111.145231441</v>
          </cell>
          <cell r="AN321">
            <v>106807333.44276856</v>
          </cell>
          <cell r="AV321">
            <v>4970863.3689882038</v>
          </cell>
          <cell r="AZ321">
            <v>1465203.8110117959</v>
          </cell>
        </row>
        <row r="322">
          <cell r="A322">
            <v>2048</v>
          </cell>
          <cell r="Q322">
            <v>118488617.28807294</v>
          </cell>
          <cell r="X322">
            <v>161171102.15892708</v>
          </cell>
          <cell r="AG322">
            <v>103223835.00272337</v>
          </cell>
          <cell r="AN322">
            <v>115190572.30727662</v>
          </cell>
          <cell r="AV322">
            <v>5164439.6407831414</v>
          </cell>
          <cell r="AZ322">
            <v>1446637.2912168591</v>
          </cell>
        </row>
        <row r="323">
          <cell r="A323">
            <v>2048</v>
          </cell>
          <cell r="Q323">
            <v>117986046.21064007</v>
          </cell>
          <cell r="X323">
            <v>160494065.49835992</v>
          </cell>
          <cell r="AG323">
            <v>102462786.56147802</v>
          </cell>
          <cell r="AN323">
            <v>115128397.93052198</v>
          </cell>
          <cell r="AV323">
            <v>5077712.8629559157</v>
          </cell>
          <cell r="AZ323">
            <v>1434968.364044084</v>
          </cell>
        </row>
        <row r="324">
          <cell r="A324">
            <v>2048</v>
          </cell>
          <cell r="Q324">
            <v>119615255.48692648</v>
          </cell>
          <cell r="X324">
            <v>162716910.21307352</v>
          </cell>
          <cell r="AG324">
            <v>102663174.77126099</v>
          </cell>
          <cell r="AN324">
            <v>116147945.394739</v>
          </cell>
          <cell r="AV324">
            <v>5109083.998010044</v>
          </cell>
          <cell r="AZ324">
            <v>1453164.3859899556</v>
          </cell>
        </row>
        <row r="325">
          <cell r="A325">
            <v>2048</v>
          </cell>
          <cell r="Q325">
            <v>101046101.45931785</v>
          </cell>
          <cell r="X325">
            <v>137462255.44068217</v>
          </cell>
          <cell r="AG325">
            <v>79423755.134796768</v>
          </cell>
          <cell r="AN325">
            <v>90475097.946203217</v>
          </cell>
          <cell r="AV325">
            <v>4339221.3261943366</v>
          </cell>
          <cell r="AZ325">
            <v>1251618.996805663</v>
          </cell>
        </row>
        <row r="326">
          <cell r="A326">
            <v>2048</v>
          </cell>
          <cell r="Q326">
            <v>94598465.220508084</v>
          </cell>
          <cell r="X326">
            <v>128696216.66849191</v>
          </cell>
          <cell r="AG326">
            <v>75522495.584329903</v>
          </cell>
          <cell r="AN326">
            <v>86623976.069670111</v>
          </cell>
          <cell r="AV326">
            <v>4672730.1234130692</v>
          </cell>
          <cell r="AZ326">
            <v>1370272.062586931</v>
          </cell>
        </row>
        <row r="327">
          <cell r="A327">
            <v>2048</v>
          </cell>
          <cell r="Q327">
            <v>99961962.004212037</v>
          </cell>
          <cell r="X327">
            <v>135998540.54678798</v>
          </cell>
          <cell r="AG327">
            <v>78776087.488010481</v>
          </cell>
          <cell r="AN327">
            <v>90978909.875989497</v>
          </cell>
          <cell r="AV327">
            <v>5577176.643977941</v>
          </cell>
          <cell r="AZ327">
            <v>1525566.7060220588</v>
          </cell>
        </row>
        <row r="328">
          <cell r="A328">
            <v>2049</v>
          </cell>
          <cell r="Q328">
            <v>102167831.96060456</v>
          </cell>
          <cell r="X328">
            <v>139002479.46539545</v>
          </cell>
          <cell r="AG328">
            <v>85080311.051469937</v>
          </cell>
          <cell r="AN328">
            <v>91119418.625530049</v>
          </cell>
          <cell r="AV328">
            <v>6207320.266948075</v>
          </cell>
          <cell r="AZ328">
            <v>1673365.8070519248</v>
          </cell>
        </row>
        <row r="329">
          <cell r="A329">
            <v>2049</v>
          </cell>
          <cell r="Q329">
            <v>101886521.08165331</v>
          </cell>
          <cell r="X329">
            <v>138622586.00334671</v>
          </cell>
          <cell r="AG329">
            <v>84918982.554183826</v>
          </cell>
          <cell r="AN329">
            <v>91571503.705816165</v>
          </cell>
          <cell r="AV329">
            <v>5944871.5281114122</v>
          </cell>
          <cell r="AZ329">
            <v>1685778.6968885874</v>
          </cell>
        </row>
        <row r="330">
          <cell r="A330">
            <v>2049</v>
          </cell>
          <cell r="Q330">
            <v>93447206.405047312</v>
          </cell>
          <cell r="X330">
            <v>127143007.1309527</v>
          </cell>
          <cell r="AG330">
            <v>75682325.668215573</v>
          </cell>
          <cell r="AN330">
            <v>82172120.297784418</v>
          </cell>
          <cell r="AV330">
            <v>5091025.6661474509</v>
          </cell>
          <cell r="AZ330">
            <v>1508207.7578525487</v>
          </cell>
        </row>
        <row r="331">
          <cell r="A331">
            <v>2049</v>
          </cell>
          <cell r="Q331">
            <v>97921807.534179956</v>
          </cell>
          <cell r="X331">
            <v>133233817.31682006</v>
          </cell>
          <cell r="AG331">
            <v>82891809.09597376</v>
          </cell>
          <cell r="AN331">
            <v>90618514.869026244</v>
          </cell>
          <cell r="AV331">
            <v>4904352.3718350977</v>
          </cell>
          <cell r="AZ331">
            <v>1451392.8321649022</v>
          </cell>
        </row>
        <row r="332">
          <cell r="A332">
            <v>2049</v>
          </cell>
          <cell r="Q332">
            <v>98697281.135395244</v>
          </cell>
          <cell r="X332">
            <v>134291687.81860474</v>
          </cell>
          <cell r="AG332">
            <v>81133408.17977722</v>
          </cell>
          <cell r="AN332">
            <v>89306125.496222779</v>
          </cell>
          <cell r="AV332">
            <v>4403126.0371112786</v>
          </cell>
          <cell r="AZ332">
            <v>1381513.0818887211</v>
          </cell>
        </row>
        <row r="333">
          <cell r="A333">
            <v>2049</v>
          </cell>
          <cell r="Q333">
            <v>112458021.24216479</v>
          </cell>
          <cell r="X333">
            <v>153018265.27383521</v>
          </cell>
          <cell r="AG333">
            <v>96129185.006235242</v>
          </cell>
          <cell r="AN333">
            <v>106540314.15476477</v>
          </cell>
          <cell r="AV333">
            <v>4950064.6287176777</v>
          </cell>
          <cell r="AZ333">
            <v>1459073.2072823229</v>
          </cell>
        </row>
        <row r="334">
          <cell r="A334">
            <v>2049</v>
          </cell>
          <cell r="Q334">
            <v>118295065.50227064</v>
          </cell>
          <cell r="X334">
            <v>160963852.97172934</v>
          </cell>
          <cell r="AG334">
            <v>102979685.4899966</v>
          </cell>
          <cell r="AN334">
            <v>114918118.5460034</v>
          </cell>
          <cell r="AV334">
            <v>5143863.2645361042</v>
          </cell>
          <cell r="AZ334">
            <v>1440873.5384638966</v>
          </cell>
        </row>
        <row r="335">
          <cell r="A335">
            <v>2049</v>
          </cell>
          <cell r="Q335">
            <v>117800954.3488239</v>
          </cell>
          <cell r="X335">
            <v>160294799.43917608</v>
          </cell>
          <cell r="AG335">
            <v>102228351.71482781</v>
          </cell>
          <cell r="AN335">
            <v>114864984.16617219</v>
          </cell>
          <cell r="AV335">
            <v>5052465.4174221633</v>
          </cell>
          <cell r="AZ335">
            <v>1427833.4025778363</v>
          </cell>
        </row>
        <row r="336">
          <cell r="A336">
            <v>2049</v>
          </cell>
          <cell r="Q336">
            <v>119419460.95633581</v>
          </cell>
          <cell r="X336">
            <v>162500470.83766422</v>
          </cell>
          <cell r="AG336">
            <v>102412930.91777787</v>
          </cell>
          <cell r="AN336">
            <v>115864832.10222213</v>
          </cell>
          <cell r="AV336">
            <v>5092198.1459962819</v>
          </cell>
          <cell r="AZ336">
            <v>1448361.5840037183</v>
          </cell>
        </row>
        <row r="337">
          <cell r="A337">
            <v>2049</v>
          </cell>
          <cell r="Q337">
            <v>100869320.77633609</v>
          </cell>
          <cell r="X337">
            <v>137261110.17866394</v>
          </cell>
          <cell r="AG337">
            <v>79192743.375013888</v>
          </cell>
          <cell r="AN337">
            <v>90211942.274986103</v>
          </cell>
          <cell r="AV337">
            <v>4318705.1672588112</v>
          </cell>
          <cell r="AZ337">
            <v>1245701.2497411892</v>
          </cell>
        </row>
        <row r="338">
          <cell r="A338">
            <v>2049</v>
          </cell>
          <cell r="Q338">
            <v>94407906.272009909</v>
          </cell>
          <cell r="X338">
            <v>128471167.4099901</v>
          </cell>
          <cell r="AG338">
            <v>75283052.350171357</v>
          </cell>
          <cell r="AN338">
            <v>86349335.714828625</v>
          </cell>
          <cell r="AV338">
            <v>4653047.8937845491</v>
          </cell>
          <cell r="AZ338">
            <v>1364500.2742154507</v>
          </cell>
        </row>
        <row r="339">
          <cell r="A339">
            <v>2049</v>
          </cell>
          <cell r="Q339">
            <v>99761029.465485036</v>
          </cell>
          <cell r="X339">
            <v>135758527.91851497</v>
          </cell>
          <cell r="AG339">
            <v>78522053.822716147</v>
          </cell>
          <cell r="AN339">
            <v>90685525.085283831</v>
          </cell>
          <cell r="AV339">
            <v>5556509.4661938008</v>
          </cell>
          <cell r="AZ339">
            <v>1519913.4588061997</v>
          </cell>
        </row>
        <row r="340">
          <cell r="A340">
            <v>2050</v>
          </cell>
          <cell r="Q340">
            <v>101946004.45940655</v>
          </cell>
          <cell r="X340">
            <v>138731923.34459344</v>
          </cell>
          <cell r="AG340">
            <v>84785927.394726828</v>
          </cell>
          <cell r="AN340">
            <v>90804139.246273175</v>
          </cell>
          <cell r="AV340">
            <v>6185379.3512977613</v>
          </cell>
          <cell r="AZ340">
            <v>1667450.9877022381</v>
          </cell>
        </row>
        <row r="341">
          <cell r="A341">
            <v>2050</v>
          </cell>
          <cell r="Q341">
            <v>101681854.88270067</v>
          </cell>
          <cell r="X341">
            <v>138372458.75329933</v>
          </cell>
          <cell r="AG341">
            <v>84645776.872839898</v>
          </cell>
          <cell r="AN341">
            <v>91276895.194160104</v>
          </cell>
          <cell r="AV341">
            <v>5924452.8503054278</v>
          </cell>
          <cell r="AZ341">
            <v>1679988.6016945716</v>
          </cell>
        </row>
        <row r="342">
          <cell r="A342">
            <v>2050</v>
          </cell>
          <cell r="Q342">
            <v>93254151.326251402</v>
          </cell>
          <cell r="X342">
            <v>126903725.57474859</v>
          </cell>
          <cell r="AG342">
            <v>75421349.661212161</v>
          </cell>
          <cell r="AN342">
            <v>81888765.47678785</v>
          </cell>
          <cell r="AV342">
            <v>5071446.1914641727</v>
          </cell>
          <cell r="AZ342">
            <v>1502407.3715358274</v>
          </cell>
        </row>
        <row r="343">
          <cell r="A343">
            <v>2050</v>
          </cell>
          <cell r="Q343">
            <v>97722335.665539563</v>
          </cell>
          <cell r="X343">
            <v>132984197.39446044</v>
          </cell>
          <cell r="AG343">
            <v>82607690.258293107</v>
          </cell>
          <cell r="AN343">
            <v>90307912.079706892</v>
          </cell>
          <cell r="AV343">
            <v>4882650.9764397433</v>
          </cell>
          <cell r="AZ343">
            <v>1444970.5265602565</v>
          </cell>
        </row>
        <row r="344">
          <cell r="A344">
            <v>2050</v>
          </cell>
          <cell r="Q344">
            <v>98528846.056869984</v>
          </cell>
          <cell r="X344">
            <v>134081726.80113003</v>
          </cell>
          <cell r="AG344">
            <v>80866087.836036205</v>
          </cell>
          <cell r="AN344">
            <v>89011877.4829638</v>
          </cell>
          <cell r="AV344">
            <v>4382485.9688729132</v>
          </cell>
          <cell r="AZ344">
            <v>1375037.1091270864</v>
          </cell>
        </row>
        <row r="345">
          <cell r="A345">
            <v>2050</v>
          </cell>
          <cell r="Q345">
            <v>112294663.56232801</v>
          </cell>
          <cell r="X345">
            <v>152814764.44267198</v>
          </cell>
          <cell r="AG345">
            <v>95855275.997681856</v>
          </cell>
          <cell r="AN345">
            <v>106236739.83631814</v>
          </cell>
          <cell r="AV345">
            <v>4929246.2284088815</v>
          </cell>
          <cell r="AZ345">
            <v>1452936.8085911181</v>
          </cell>
        </row>
        <row r="346">
          <cell r="A346">
            <v>2050</v>
          </cell>
          <cell r="Q346">
            <v>118118793.68113296</v>
          </cell>
          <cell r="X346">
            <v>160740457.82786703</v>
          </cell>
          <cell r="AG346">
            <v>102716873.85596091</v>
          </cell>
          <cell r="AN346">
            <v>114624839.16403911</v>
          </cell>
          <cell r="AV346">
            <v>5122738.2727583339</v>
          </cell>
          <cell r="AZ346">
            <v>1434956.1102416669</v>
          </cell>
        </row>
        <row r="347">
          <cell r="A347">
            <v>2050</v>
          </cell>
          <cell r="Q347">
            <v>117622137.53702761</v>
          </cell>
          <cell r="X347">
            <v>160064589.63197243</v>
          </cell>
          <cell r="AG347">
            <v>101989937.06738412</v>
          </cell>
          <cell r="AN347">
            <v>114597098.65061586</v>
          </cell>
          <cell r="AV347">
            <v>5026127.5987718236</v>
          </cell>
          <cell r="AZ347">
            <v>1420390.3002281759</v>
          </cell>
        </row>
        <row r="348">
          <cell r="A348">
            <v>2050</v>
          </cell>
          <cell r="Q348">
            <v>119217872.64169708</v>
          </cell>
          <cell r="X348">
            <v>162236125.45030293</v>
          </cell>
          <cell r="AG348">
            <v>102173066.9637855</v>
          </cell>
          <cell r="AN348">
            <v>115593462.10521449</v>
          </cell>
          <cell r="AV348">
            <v>5072104.4603362884</v>
          </cell>
          <cell r="AZ348">
            <v>1442646.3856637119</v>
          </cell>
        </row>
        <row r="349">
          <cell r="A349">
            <v>2050</v>
          </cell>
          <cell r="Q349">
            <v>100687145.38637701</v>
          </cell>
          <cell r="X349">
            <v>137018820.98862299</v>
          </cell>
          <cell r="AG349">
            <v>78964866.439183459</v>
          </cell>
          <cell r="AN349">
            <v>89952357.619816527</v>
          </cell>
          <cell r="AV349">
            <v>4298131.8370032571</v>
          </cell>
          <cell r="AZ349">
            <v>1239767.0119967433</v>
          </cell>
        </row>
        <row r="350">
          <cell r="A350">
            <v>2050</v>
          </cell>
          <cell r="Q350">
            <v>94212570.871653423</v>
          </cell>
          <cell r="X350">
            <v>128207978.62134658</v>
          </cell>
          <cell r="AG350">
            <v>75040255.175866649</v>
          </cell>
          <cell r="AN350">
            <v>86070848.405133337</v>
          </cell>
          <cell r="AV350">
            <v>4631290.8466925593</v>
          </cell>
          <cell r="AZ350">
            <v>1358120.0483074402</v>
          </cell>
        </row>
        <row r="351">
          <cell r="A351">
            <v>2050</v>
          </cell>
          <cell r="Q351">
            <v>99556839.94457835</v>
          </cell>
          <cell r="X351">
            <v>135480659.20642164</v>
          </cell>
          <cell r="AG351">
            <v>78257700.960819051</v>
          </cell>
          <cell r="AN351">
            <v>90380222.601180941</v>
          </cell>
          <cell r="AV351">
            <v>5533027.9699256979</v>
          </cell>
          <cell r="AZ351">
            <v>1513490.3900743031</v>
          </cell>
        </row>
        <row r="352">
          <cell r="A352">
            <v>2051</v>
          </cell>
          <cell r="Q352">
            <v>101782114.10617919</v>
          </cell>
          <cell r="X352">
            <v>138506058.83582079</v>
          </cell>
          <cell r="AG352">
            <v>84547338.442311078</v>
          </cell>
          <cell r="AN352">
            <v>90548614.949688911</v>
          </cell>
          <cell r="AV352">
            <v>6163585.8356421404</v>
          </cell>
          <cell r="AZ352">
            <v>1661575.9043578601</v>
          </cell>
        </row>
        <row r="353">
          <cell r="A353">
            <v>2051</v>
          </cell>
          <cell r="Q353">
            <v>101532210.08655275</v>
          </cell>
          <cell r="X353">
            <v>138163157.71844724</v>
          </cell>
          <cell r="AG353">
            <v>84424502.341131493</v>
          </cell>
          <cell r="AN353">
            <v>91038286.098868504</v>
          </cell>
          <cell r="AV353">
            <v>5904350.8131609773</v>
          </cell>
          <cell r="AZ353">
            <v>1674288.2958390228</v>
          </cell>
        </row>
        <row r="354">
          <cell r="A354">
            <v>2051</v>
          </cell>
          <cell r="Q354">
            <v>93113347.254995495</v>
          </cell>
          <cell r="X354">
            <v>126704329.83900452</v>
          </cell>
          <cell r="AG354">
            <v>75210124.076291263</v>
          </cell>
          <cell r="AN354">
            <v>81659427.19970873</v>
          </cell>
          <cell r="AV354">
            <v>5052339.6446871599</v>
          </cell>
          <cell r="AZ354">
            <v>1496747.0893128407</v>
          </cell>
        </row>
        <row r="355">
          <cell r="A355">
            <v>2051</v>
          </cell>
          <cell r="Q355">
            <v>97579620.155880526</v>
          </cell>
          <cell r="X355">
            <v>132779108.01911949</v>
          </cell>
          <cell r="AG355">
            <v>82378108.617540479</v>
          </cell>
          <cell r="AN355">
            <v>90056930.136459529</v>
          </cell>
          <cell r="AV355">
            <v>4861658.0406757081</v>
          </cell>
          <cell r="AZ355">
            <v>1438757.8823242923</v>
          </cell>
        </row>
        <row r="356">
          <cell r="A356">
            <v>2051</v>
          </cell>
          <cell r="Q356">
            <v>98413298.622860536</v>
          </cell>
          <cell r="X356">
            <v>133910773.56213947</v>
          </cell>
          <cell r="AG356">
            <v>80650429.478868112</v>
          </cell>
          <cell r="AN356">
            <v>88774495.46313189</v>
          </cell>
          <cell r="AV356">
            <v>4362714.8236627216</v>
          </cell>
          <cell r="AZ356">
            <v>1368833.7673372787</v>
          </cell>
        </row>
        <row r="357">
          <cell r="A357">
            <v>2051</v>
          </cell>
          <cell r="Q357">
            <v>112187460.60297361</v>
          </cell>
          <cell r="X357">
            <v>152650121.50602639</v>
          </cell>
          <cell r="AG357">
            <v>95634664.195585325</v>
          </cell>
          <cell r="AN357">
            <v>105992234.99941467</v>
          </cell>
          <cell r="AV357">
            <v>4909424.9562008996</v>
          </cell>
          <cell r="AZ357">
            <v>1447094.3217991006</v>
          </cell>
        </row>
        <row r="358">
          <cell r="A358">
            <v>2051</v>
          </cell>
          <cell r="Q358">
            <v>117999877.83603229</v>
          </cell>
          <cell r="X358">
            <v>160555615.86596775</v>
          </cell>
          <cell r="AG358">
            <v>102507655.04540229</v>
          </cell>
          <cell r="AN358">
            <v>114391365.62059772</v>
          </cell>
          <cell r="AV358">
            <v>5102859.9017389435</v>
          </cell>
          <cell r="AZ358">
            <v>1429387.8792610578</v>
          </cell>
        </row>
        <row r="359">
          <cell r="A359">
            <v>2051</v>
          </cell>
          <cell r="Q359">
            <v>117498715.13684963</v>
          </cell>
          <cell r="X359">
            <v>159870438.89115036</v>
          </cell>
          <cell r="AG359">
            <v>101802582.34909445</v>
          </cell>
          <cell r="AN359">
            <v>114386584.67490552</v>
          </cell>
          <cell r="AV359">
            <v>5005836.0096641053</v>
          </cell>
          <cell r="AZ359">
            <v>1414655.8703358944</v>
          </cell>
        </row>
        <row r="360">
          <cell r="A360">
            <v>2051</v>
          </cell>
          <cell r="Q360">
            <v>119074460.6486437</v>
          </cell>
          <cell r="X360">
            <v>162011103.18635628</v>
          </cell>
          <cell r="AG360">
            <v>101987297.42258191</v>
          </cell>
          <cell r="AN360">
            <v>115383291.80241807</v>
          </cell>
          <cell r="AV360">
            <v>5049952.8431542506</v>
          </cell>
          <cell r="AZ360">
            <v>1436345.8548457497</v>
          </cell>
        </row>
        <row r="361">
          <cell r="A361">
            <v>2051</v>
          </cell>
          <cell r="Q361">
            <v>100556803.19621745</v>
          </cell>
          <cell r="X361">
            <v>136813426.85278255</v>
          </cell>
          <cell r="AG361">
            <v>78786418.196614608</v>
          </cell>
          <cell r="AN361">
            <v>89749079.366385385</v>
          </cell>
          <cell r="AV361">
            <v>4278354.8786633993</v>
          </cell>
          <cell r="AZ361">
            <v>1234062.4823366003</v>
          </cell>
        </row>
        <row r="362">
          <cell r="A362">
            <v>2051</v>
          </cell>
          <cell r="Q362">
            <v>94071607.140378237</v>
          </cell>
          <cell r="X362">
            <v>127987316.44662178</v>
          </cell>
          <cell r="AG362">
            <v>74848186.212190107</v>
          </cell>
          <cell r="AN362">
            <v>85850546.133809879</v>
          </cell>
          <cell r="AV362">
            <v>4611404.4838615423</v>
          </cell>
          <cell r="AZ362">
            <v>1352288.3981384579</v>
          </cell>
        </row>
        <row r="363">
          <cell r="A363">
            <v>2051</v>
          </cell>
          <cell r="Q363">
            <v>99409979.608620241</v>
          </cell>
          <cell r="X363">
            <v>135247566.88937977</v>
          </cell>
          <cell r="AG363">
            <v>78046637.11514613</v>
          </cell>
          <cell r="AN363">
            <v>90136463.876853868</v>
          </cell>
          <cell r="AV363">
            <v>5511802.9224086041</v>
          </cell>
          <cell r="AZ363">
            <v>1507684.5445913961</v>
          </cell>
        </row>
        <row r="364">
          <cell r="A364">
            <v>2052</v>
          </cell>
          <cell r="Q364">
            <v>101091356.45438911</v>
          </cell>
          <cell r="X364">
            <v>137529452.33561087</v>
          </cell>
          <cell r="AG364">
            <v>83615852.063648358</v>
          </cell>
          <cell r="AN364">
            <v>89551010.495351627</v>
          </cell>
          <cell r="AV364">
            <v>6119411.2223432502</v>
          </cell>
          <cell r="AZ364">
            <v>1649667.3376567499</v>
          </cell>
        </row>
        <row r="365">
          <cell r="A365">
            <v>2052</v>
          </cell>
          <cell r="Q365">
            <v>101252040.60935506</v>
          </cell>
          <cell r="X365">
            <v>137742413.30564493</v>
          </cell>
          <cell r="AG365">
            <v>84011822.592280731</v>
          </cell>
          <cell r="AN365">
            <v>90593277.173719272</v>
          </cell>
          <cell r="AV365">
            <v>5882029.5241008271</v>
          </cell>
          <cell r="AZ365">
            <v>1667958.6798991729</v>
          </cell>
        </row>
        <row r="366">
          <cell r="A366">
            <v>2052</v>
          </cell>
          <cell r="Q366">
            <v>95690272.319085166</v>
          </cell>
          <cell r="X366">
            <v>130170899.90591483</v>
          </cell>
          <cell r="AG366">
            <v>78412414.829478025</v>
          </cell>
          <cell r="AN366">
            <v>85136315.874521971</v>
          </cell>
          <cell r="AV366">
            <v>5173312.9964732621</v>
          </cell>
          <cell r="AZ366">
            <v>1532585.2405267381</v>
          </cell>
        </row>
        <row r="367">
          <cell r="A367">
            <v>2052</v>
          </cell>
          <cell r="Q367">
            <v>96915515.992754787</v>
          </cell>
          <cell r="X367">
            <v>131832243.48224521</v>
          </cell>
          <cell r="AG367">
            <v>81471018.836393714</v>
          </cell>
          <cell r="AN367">
            <v>89065286.574606299</v>
          </cell>
          <cell r="AV367">
            <v>4819014.9341197908</v>
          </cell>
          <cell r="AZ367">
            <v>1426138.0918802088</v>
          </cell>
        </row>
        <row r="368">
          <cell r="A368">
            <v>2052</v>
          </cell>
          <cell r="Q368">
            <v>97805506.289809823</v>
          </cell>
          <cell r="X368">
            <v>133037430.99319017</v>
          </cell>
          <cell r="AG368">
            <v>79792868.450112805</v>
          </cell>
          <cell r="AN368">
            <v>87830550.735887185</v>
          </cell>
          <cell r="AV368">
            <v>4322854.5970531059</v>
          </cell>
          <cell r="AZ368">
            <v>1356327.3289468938</v>
          </cell>
        </row>
        <row r="369">
          <cell r="A369">
            <v>2052</v>
          </cell>
          <cell r="Q369">
            <v>111572749.68112126</v>
          </cell>
          <cell r="X369">
            <v>151757755.46387875</v>
          </cell>
          <cell r="AG369">
            <v>94751716.644630015</v>
          </cell>
          <cell r="AN369">
            <v>105013661.12036997</v>
          </cell>
          <cell r="AV369">
            <v>4869148.6549465256</v>
          </cell>
          <cell r="AZ369">
            <v>1435222.543053474</v>
          </cell>
        </row>
        <row r="370">
          <cell r="A370">
            <v>2052</v>
          </cell>
          <cell r="Q370">
            <v>117370279.82630302</v>
          </cell>
          <cell r="X370">
            <v>159636836.335697</v>
          </cell>
          <cell r="AG370">
            <v>101631668.95606272</v>
          </cell>
          <cell r="AN370">
            <v>113413826.47993727</v>
          </cell>
          <cell r="AV370">
            <v>5049918.8440081924</v>
          </cell>
          <cell r="AZ370">
            <v>1414558.2919918075</v>
          </cell>
        </row>
        <row r="371">
          <cell r="A371">
            <v>2052</v>
          </cell>
          <cell r="Q371">
            <v>116888736.23898686</v>
          </cell>
          <cell r="X371">
            <v>158975371.96701309</v>
          </cell>
          <cell r="AG371">
            <v>100979285.92890108</v>
          </cell>
          <cell r="AN371">
            <v>113461519.08709893</v>
          </cell>
          <cell r="AV371">
            <v>4976774.6502360497</v>
          </cell>
          <cell r="AZ371">
            <v>1406443.0917639493</v>
          </cell>
        </row>
        <row r="372">
          <cell r="A372">
            <v>2052</v>
          </cell>
          <cell r="Q372">
            <v>118413358.6757192</v>
          </cell>
          <cell r="X372">
            <v>161042350.4352808</v>
          </cell>
          <cell r="AG372">
            <v>101127096.65723377</v>
          </cell>
          <cell r="AN372">
            <v>114410103.97976622</v>
          </cell>
          <cell r="AV372">
            <v>5004381.8300315831</v>
          </cell>
          <cell r="AZ372">
            <v>1423384.2019684168</v>
          </cell>
        </row>
        <row r="373">
          <cell r="A373">
            <v>2052</v>
          </cell>
          <cell r="Q373">
            <v>99952352.814999536</v>
          </cell>
          <cell r="X373">
            <v>135929787.16900048</v>
          </cell>
          <cell r="AG373">
            <v>77992182.317341968</v>
          </cell>
          <cell r="AN373">
            <v>88844330.291658014</v>
          </cell>
          <cell r="AV373">
            <v>4238391.370012979</v>
          </cell>
          <cell r="AZ373">
            <v>1222535.278987021</v>
          </cell>
        </row>
        <row r="374">
          <cell r="A374">
            <v>2052</v>
          </cell>
          <cell r="Q374">
            <v>93432649.174594939</v>
          </cell>
          <cell r="X374">
            <v>127058139.81240505</v>
          </cell>
          <cell r="AG374">
            <v>74024643.322629288</v>
          </cell>
          <cell r="AN374">
            <v>84905945.998370707</v>
          </cell>
          <cell r="AV374">
            <v>4570829.5482339244</v>
          </cell>
          <cell r="AZ374">
            <v>1340389.8507660758</v>
          </cell>
        </row>
        <row r="375">
          <cell r="A375">
            <v>2052</v>
          </cell>
          <cell r="Q375">
            <v>98738346.377161503</v>
          </cell>
          <cell r="X375">
            <v>134267806.51683849</v>
          </cell>
          <cell r="AG375">
            <v>77172764.724614426</v>
          </cell>
          <cell r="AN375">
            <v>89127224.144385546</v>
          </cell>
          <cell r="AV375">
            <v>5468440.3555854531</v>
          </cell>
          <cell r="AZ375">
            <v>1495823.2584145477</v>
          </cell>
        </row>
        <row r="376">
          <cell r="A376">
            <v>2053</v>
          </cell>
          <cell r="Q376">
            <v>100405286.71989861</v>
          </cell>
          <cell r="X376">
            <v>136559731.88980368</v>
          </cell>
          <cell r="AG376">
            <v>82694628.182772323</v>
          </cell>
          <cell r="AN376">
            <v>88564396.983811945</v>
          </cell>
          <cell r="AV376">
            <v>6075553.2098855171</v>
          </cell>
          <cell r="AZ376">
            <v>1637844.1200272667</v>
          </cell>
        </row>
        <row r="377">
          <cell r="A377">
            <v>2053</v>
          </cell>
          <cell r="Q377">
            <v>100972644.23594272</v>
          </cell>
          <cell r="X377">
            <v>137322950.17407438</v>
          </cell>
          <cell r="AG377">
            <v>83601160.084519804</v>
          </cell>
          <cell r="AN377">
            <v>90150443.519568086</v>
          </cell>
          <cell r="AV377">
            <v>5859792.6202611811</v>
          </cell>
          <cell r="AZ377">
            <v>1661652.9929553301</v>
          </cell>
        </row>
        <row r="378">
          <cell r="A378">
            <v>2053</v>
          </cell>
          <cell r="Q378">
            <v>98338514.149048895</v>
          </cell>
          <cell r="X378">
            <v>133732313.6774094</v>
          </cell>
          <cell r="AG378">
            <v>81751052.466729805</v>
          </cell>
          <cell r="AN378">
            <v>88761243.242130354</v>
          </cell>
          <cell r="AV378">
            <v>5297182.9373391885</v>
          </cell>
          <cell r="AZ378">
            <v>1569281.5013649007</v>
          </cell>
        </row>
        <row r="379">
          <cell r="A379">
            <v>2053</v>
          </cell>
          <cell r="Q379">
            <v>96255931.567856938</v>
          </cell>
          <cell r="X379">
            <v>130892131.15559861</v>
          </cell>
          <cell r="AG379">
            <v>80573917.289801851</v>
          </cell>
          <cell r="AN379">
            <v>88084562.294059634</v>
          </cell>
          <cell r="AV379">
            <v>4776745.8634424824</v>
          </cell>
          <cell r="AZ379">
            <v>1413628.9935218536</v>
          </cell>
        </row>
        <row r="380">
          <cell r="A380">
            <v>2053</v>
          </cell>
          <cell r="Q380">
            <v>97201467.631570175</v>
          </cell>
          <cell r="X380">
            <v>132169784.21123733</v>
          </cell>
          <cell r="AG380">
            <v>78944425.921070293</v>
          </cell>
          <cell r="AN380">
            <v>86896643.031589717</v>
          </cell>
          <cell r="AV380">
            <v>4283358.5559861148</v>
          </cell>
          <cell r="AZ380">
            <v>1343935.1564410485</v>
          </cell>
        </row>
        <row r="381">
          <cell r="A381">
            <v>2053</v>
          </cell>
          <cell r="Q381">
            <v>110961406.95670749</v>
          </cell>
          <cell r="X381">
            <v>150870606.03830057</v>
          </cell>
          <cell r="AG381">
            <v>93876920.911682278</v>
          </cell>
          <cell r="AN381">
            <v>104044121.92992066</v>
          </cell>
          <cell r="AV381">
            <v>4829202.7753723292</v>
          </cell>
          <cell r="AZ381">
            <v>1423448.15887879</v>
          </cell>
        </row>
        <row r="382">
          <cell r="A382">
            <v>2053</v>
          </cell>
          <cell r="Q382">
            <v>116744041.08830456</v>
          </cell>
          <cell r="X382">
            <v>158723314.52139395</v>
          </cell>
          <cell r="AG382">
            <v>100763168.66501184</v>
          </cell>
          <cell r="AN382">
            <v>112444640.96602425</v>
          </cell>
          <cell r="AV382">
            <v>4997527.0381964874</v>
          </cell>
          <cell r="AZ382">
            <v>1399882.5584537713</v>
          </cell>
        </row>
        <row r="383">
          <cell r="A383">
            <v>2053</v>
          </cell>
          <cell r="Q383">
            <v>116281923.96516253</v>
          </cell>
          <cell r="X383">
            <v>158085316.25573194</v>
          </cell>
          <cell r="AG383">
            <v>100162647.66000272</v>
          </cell>
          <cell r="AN383">
            <v>112543934.67677635</v>
          </cell>
          <cell r="AV383">
            <v>4947882.006405185</v>
          </cell>
          <cell r="AZ383">
            <v>1398277.992442687</v>
          </cell>
        </row>
        <row r="384">
          <cell r="A384">
            <v>2053</v>
          </cell>
          <cell r="Q384">
            <v>117755927.14409861</v>
          </cell>
          <cell r="X384">
            <v>160079390.38528728</v>
          </cell>
          <cell r="AG384">
            <v>100274151.1616634</v>
          </cell>
          <cell r="AN384">
            <v>113445124.40393558</v>
          </cell>
          <cell r="AV384">
            <v>4959222.0518850684</v>
          </cell>
          <cell r="AZ384">
            <v>1410539.5156592303</v>
          </cell>
        </row>
        <row r="385">
          <cell r="A385">
            <v>2053</v>
          </cell>
          <cell r="Q385">
            <v>99351535.805684283</v>
          </cell>
          <cell r="X385">
            <v>135051854.66695282</v>
          </cell>
          <cell r="AG385">
            <v>77205953.029133663</v>
          </cell>
          <cell r="AN385">
            <v>87948701.877487823</v>
          </cell>
          <cell r="AV385">
            <v>4198801.1548524508</v>
          </cell>
          <cell r="AZ385">
            <v>1211115.7496158378</v>
          </cell>
        </row>
        <row r="386">
          <cell r="A386">
            <v>2053</v>
          </cell>
          <cell r="Q386">
            <v>92798031.171680868</v>
          </cell>
          <cell r="X386">
            <v>126135708.91863781</v>
          </cell>
          <cell r="AG386">
            <v>73210161.746712372</v>
          </cell>
          <cell r="AN386">
            <v>83971739.150523216</v>
          </cell>
          <cell r="AV386">
            <v>4530611.6243165024</v>
          </cell>
          <cell r="AZ386">
            <v>1328595.9966157663</v>
          </cell>
        </row>
        <row r="387">
          <cell r="A387">
            <v>2053</v>
          </cell>
          <cell r="Q387">
            <v>98071250.830946997</v>
          </cell>
          <cell r="X387">
            <v>133295143.72401476</v>
          </cell>
          <cell r="AG387">
            <v>76308676.906271353</v>
          </cell>
          <cell r="AN387">
            <v>88129284.664820239</v>
          </cell>
          <cell r="AV387">
            <v>5425418.9316202682</v>
          </cell>
          <cell r="AZ387">
            <v>1484055.2875869039</v>
          </cell>
        </row>
      </sheetData>
      <sheetData sheetId="3">
        <row r="4">
          <cell r="A4">
            <v>2022</v>
          </cell>
          <cell r="Q4">
            <v>4182.9092657200817</v>
          </cell>
          <cell r="X4">
            <v>764.72573427991892</v>
          </cell>
          <cell r="AF4">
            <v>2656</v>
          </cell>
          <cell r="AH4">
            <v>518</v>
          </cell>
          <cell r="AX4">
            <v>159.21389285714287</v>
          </cell>
          <cell r="BB4">
            <v>9.0121071428571415</v>
          </cell>
        </row>
        <row r="5">
          <cell r="A5">
            <v>2022</v>
          </cell>
          <cell r="Q5">
            <v>4158.7035096642931</v>
          </cell>
          <cell r="X5">
            <v>763.04649033570706</v>
          </cell>
          <cell r="AF5">
            <v>2653</v>
          </cell>
          <cell r="AH5">
            <v>519</v>
          </cell>
          <cell r="AX5">
            <v>159.19969642857143</v>
          </cell>
          <cell r="BB5">
            <v>9.0113035714285719</v>
          </cell>
        </row>
        <row r="6">
          <cell r="A6">
            <v>2022</v>
          </cell>
          <cell r="Q6">
            <v>4147.100462538071</v>
          </cell>
          <cell r="X6">
            <v>760.26853746192887</v>
          </cell>
          <cell r="AF6">
            <v>2652</v>
          </cell>
          <cell r="AH6">
            <v>516</v>
          </cell>
          <cell r="AX6">
            <v>159.23881656804733</v>
          </cell>
          <cell r="BB6">
            <v>8.9571834319526626</v>
          </cell>
        </row>
        <row r="7">
          <cell r="A7">
            <v>2022</v>
          </cell>
          <cell r="Q7">
            <v>4148.6503625635814</v>
          </cell>
          <cell r="X7">
            <v>768.30563743641915</v>
          </cell>
          <cell r="AF7">
            <v>2644</v>
          </cell>
          <cell r="AH7">
            <v>519</v>
          </cell>
          <cell r="AX7">
            <v>160.04864285714285</v>
          </cell>
          <cell r="BB7">
            <v>9.0593571428571433</v>
          </cell>
        </row>
        <row r="8">
          <cell r="A8">
            <v>2022</v>
          </cell>
          <cell r="Q8">
            <v>4132.2506134518126</v>
          </cell>
          <cell r="X8">
            <v>774.82778654818662</v>
          </cell>
          <cell r="AF8">
            <v>2643</v>
          </cell>
          <cell r="AH8">
            <v>518</v>
          </cell>
          <cell r="AX8">
            <v>159.166</v>
          </cell>
          <cell r="BB8">
            <v>9</v>
          </cell>
        </row>
        <row r="9">
          <cell r="A9">
            <v>2022</v>
          </cell>
          <cell r="Q9">
            <v>4123.1978190012424</v>
          </cell>
          <cell r="X9">
            <v>776.25518099875785</v>
          </cell>
          <cell r="AF9">
            <v>2641</v>
          </cell>
          <cell r="AH9">
            <v>518</v>
          </cell>
          <cell r="AX9">
            <v>159.30600000000001</v>
          </cell>
          <cell r="BB9">
            <v>9</v>
          </cell>
        </row>
        <row r="10">
          <cell r="A10">
            <v>2022</v>
          </cell>
          <cell r="Q10">
            <v>4114.3924874366221</v>
          </cell>
          <cell r="X10">
            <v>777.71961256337818</v>
          </cell>
          <cell r="AF10">
            <v>2638</v>
          </cell>
          <cell r="AH10">
            <v>518</v>
          </cell>
          <cell r="AX10">
            <v>159.41999999999999</v>
          </cell>
          <cell r="BB10">
            <v>9</v>
          </cell>
        </row>
        <row r="11">
          <cell r="A11">
            <v>2022</v>
          </cell>
          <cell r="Q11">
            <v>4105.8249149761705</v>
          </cell>
          <cell r="X11">
            <v>779.21978502382967</v>
          </cell>
          <cell r="AF11">
            <v>2635</v>
          </cell>
          <cell r="AH11">
            <v>519</v>
          </cell>
          <cell r="AX11">
            <v>159.511</v>
          </cell>
          <cell r="BB11">
            <v>9</v>
          </cell>
        </row>
        <row r="12">
          <cell r="A12">
            <v>2022</v>
          </cell>
          <cell r="Q12">
            <v>4097.4855054652126</v>
          </cell>
          <cell r="X12">
            <v>780.75439453478714</v>
          </cell>
          <cell r="AF12">
            <v>2632</v>
          </cell>
          <cell r="AH12">
            <v>520</v>
          </cell>
          <cell r="AX12">
            <v>159.58099999999999</v>
          </cell>
          <cell r="BB12">
            <v>9</v>
          </cell>
        </row>
        <row r="13">
          <cell r="A13">
            <v>2022</v>
          </cell>
          <cell r="Q13">
            <v>4089.3646022247262</v>
          </cell>
          <cell r="X13">
            <v>782.32209777527476</v>
          </cell>
          <cell r="AF13">
            <v>2629</v>
          </cell>
          <cell r="AH13">
            <v>521</v>
          </cell>
          <cell r="AX13">
            <v>159.63</v>
          </cell>
          <cell r="BB13">
            <v>9</v>
          </cell>
        </row>
        <row r="14">
          <cell r="A14">
            <v>2022</v>
          </cell>
          <cell r="Q14">
            <v>4081.4525722076301</v>
          </cell>
          <cell r="X14">
            <v>783.92152779237006</v>
          </cell>
          <cell r="AF14">
            <v>2626</v>
          </cell>
          <cell r="AH14">
            <v>522</v>
          </cell>
          <cell r="AX14">
            <v>159.661</v>
          </cell>
          <cell r="BB14">
            <v>9</v>
          </cell>
        </row>
        <row r="15">
          <cell r="A15">
            <v>2022</v>
          </cell>
          <cell r="Q15">
            <v>4073.7429078580858</v>
          </cell>
          <cell r="X15">
            <v>785.55189214191375</v>
          </cell>
          <cell r="AF15">
            <v>2623</v>
          </cell>
          <cell r="AH15">
            <v>523</v>
          </cell>
          <cell r="AX15">
            <v>159.67500000000001</v>
          </cell>
          <cell r="BB15">
            <v>9</v>
          </cell>
        </row>
        <row r="16">
          <cell r="A16">
            <v>2023</v>
          </cell>
          <cell r="Q16">
            <v>4066.2261012115328</v>
          </cell>
          <cell r="X16">
            <v>787.21179878846738</v>
          </cell>
          <cell r="AF16">
            <v>2621</v>
          </cell>
          <cell r="AH16">
            <v>524</v>
          </cell>
          <cell r="AX16">
            <v>159.67599999999999</v>
          </cell>
          <cell r="BB16">
            <v>9</v>
          </cell>
        </row>
        <row r="17">
          <cell r="A17">
            <v>2023</v>
          </cell>
          <cell r="Q17">
            <v>4058.8947608859412</v>
          </cell>
          <cell r="X17">
            <v>788.90023911405888</v>
          </cell>
          <cell r="AF17">
            <v>2618</v>
          </cell>
          <cell r="AH17">
            <v>525</v>
          </cell>
          <cell r="AX17">
            <v>159.66499999999999</v>
          </cell>
          <cell r="BB17">
            <v>9</v>
          </cell>
        </row>
        <row r="18">
          <cell r="A18">
            <v>2023</v>
          </cell>
          <cell r="Q18">
            <v>4051.7418482371295</v>
          </cell>
          <cell r="X18">
            <v>790.61625176287066</v>
          </cell>
          <cell r="AF18">
            <v>2616</v>
          </cell>
          <cell r="AH18">
            <v>526</v>
          </cell>
          <cell r="AX18">
            <v>159.643</v>
          </cell>
          <cell r="BB18">
            <v>9</v>
          </cell>
        </row>
        <row r="19">
          <cell r="A19">
            <v>2023</v>
          </cell>
          <cell r="Q19">
            <v>4044.7592547581903</v>
          </cell>
          <cell r="X19">
            <v>792.35864524180988</v>
          </cell>
          <cell r="AF19">
            <v>2613</v>
          </cell>
          <cell r="AH19">
            <v>527</v>
          </cell>
          <cell r="AX19">
            <v>159.61000000000001</v>
          </cell>
          <cell r="BB19">
            <v>9</v>
          </cell>
        </row>
        <row r="20">
          <cell r="A20">
            <v>2023</v>
          </cell>
          <cell r="Q20">
            <v>4037.9413153211699</v>
          </cell>
          <cell r="X20">
            <v>794.12668467883009</v>
          </cell>
          <cell r="AF20">
            <v>2611</v>
          </cell>
          <cell r="AH20">
            <v>528</v>
          </cell>
          <cell r="AX20">
            <v>159.56800000000001</v>
          </cell>
          <cell r="BB20">
            <v>9</v>
          </cell>
        </row>
        <row r="21">
          <cell r="A21">
            <v>2023</v>
          </cell>
          <cell r="Q21">
            <v>4031.2800402177299</v>
          </cell>
          <cell r="X21">
            <v>795.91915978227019</v>
          </cell>
          <cell r="AF21">
            <v>2609</v>
          </cell>
          <cell r="AH21">
            <v>529</v>
          </cell>
          <cell r="AX21">
            <v>159.517</v>
          </cell>
          <cell r="BB21">
            <v>9</v>
          </cell>
        </row>
        <row r="22">
          <cell r="A22">
            <v>2023</v>
          </cell>
          <cell r="Q22">
            <v>4024.7706309111804</v>
          </cell>
          <cell r="X22">
            <v>797.73546908881929</v>
          </cell>
          <cell r="AF22">
            <v>2607</v>
          </cell>
          <cell r="AH22">
            <v>530</v>
          </cell>
          <cell r="AX22">
            <v>159.45699999999999</v>
          </cell>
          <cell r="BB22">
            <v>9</v>
          </cell>
        </row>
        <row r="23">
          <cell r="A23">
            <v>2023</v>
          </cell>
          <cell r="Q23">
            <v>4018.405881739428</v>
          </cell>
          <cell r="X23">
            <v>799.57451826057252</v>
          </cell>
          <cell r="AF23">
            <v>2605</v>
          </cell>
          <cell r="AH23">
            <v>531</v>
          </cell>
          <cell r="AX23">
            <v>159.38999999999999</v>
          </cell>
          <cell r="BB23">
            <v>9</v>
          </cell>
        </row>
        <row r="24">
          <cell r="A24">
            <v>2023</v>
          </cell>
          <cell r="Q24">
            <v>4012.180855339423</v>
          </cell>
          <cell r="X24">
            <v>801.43564466057728</v>
          </cell>
          <cell r="AF24">
            <v>2603</v>
          </cell>
          <cell r="AH24">
            <v>532</v>
          </cell>
          <cell r="AX24">
            <v>159.316</v>
          </cell>
          <cell r="BB24">
            <v>9</v>
          </cell>
        </row>
        <row r="25">
          <cell r="A25">
            <v>2023</v>
          </cell>
          <cell r="Q25">
            <v>4006.0892936277965</v>
          </cell>
          <cell r="X25">
            <v>803.31790637220422</v>
          </cell>
          <cell r="AF25">
            <v>2601</v>
          </cell>
          <cell r="AH25">
            <v>533</v>
          </cell>
          <cell r="AX25">
            <v>159.23500000000001</v>
          </cell>
          <cell r="BB25">
            <v>9</v>
          </cell>
        </row>
        <row r="26">
          <cell r="A26">
            <v>2023</v>
          </cell>
          <cell r="Q26">
            <v>4000.1262858811442</v>
          </cell>
          <cell r="X26">
            <v>805.22061411885636</v>
          </cell>
          <cell r="AF26">
            <v>2599</v>
          </cell>
          <cell r="AH26">
            <v>534</v>
          </cell>
          <cell r="AX26">
            <v>159.148</v>
          </cell>
          <cell r="BB26">
            <v>9</v>
          </cell>
        </row>
        <row r="27">
          <cell r="A27">
            <v>2023</v>
          </cell>
          <cell r="Q27">
            <v>3994.28618470112</v>
          </cell>
          <cell r="X27">
            <v>807.14291529888021</v>
          </cell>
          <cell r="AF27">
            <v>2597</v>
          </cell>
          <cell r="AH27">
            <v>535</v>
          </cell>
          <cell r="AX27">
            <v>159.05600000000001</v>
          </cell>
          <cell r="BB27">
            <v>9</v>
          </cell>
        </row>
        <row r="28">
          <cell r="A28">
            <v>2024</v>
          </cell>
          <cell r="Q28">
            <v>3988.5650193700817</v>
          </cell>
          <cell r="X28">
            <v>809.08428062991823</v>
          </cell>
          <cell r="AF28">
            <v>2596</v>
          </cell>
          <cell r="AH28">
            <v>535</v>
          </cell>
          <cell r="AX28">
            <v>158.96</v>
          </cell>
          <cell r="BB28">
            <v>9</v>
          </cell>
        </row>
        <row r="29">
          <cell r="A29">
            <v>2024</v>
          </cell>
          <cell r="Q29">
            <v>3982.9571671958056</v>
          </cell>
          <cell r="X29">
            <v>811.04383280419472</v>
          </cell>
          <cell r="AF29">
            <v>2595</v>
          </cell>
          <cell r="AH29">
            <v>536</v>
          </cell>
          <cell r="AX29">
            <v>158.86199999999999</v>
          </cell>
          <cell r="BB29">
            <v>9</v>
          </cell>
        </row>
        <row r="30">
          <cell r="A30">
            <v>2024</v>
          </cell>
          <cell r="Q30">
            <v>3977.4594272740173</v>
          </cell>
          <cell r="X30">
            <v>813.02117272598264</v>
          </cell>
          <cell r="AF30">
            <v>2593</v>
          </cell>
          <cell r="AH30">
            <v>537</v>
          </cell>
          <cell r="AX30">
            <v>158.762</v>
          </cell>
          <cell r="BB30">
            <v>9</v>
          </cell>
        </row>
        <row r="31">
          <cell r="A31">
            <v>2024</v>
          </cell>
          <cell r="Q31">
            <v>3972.0661171937818</v>
          </cell>
          <cell r="X31">
            <v>815.01538280621833</v>
          </cell>
          <cell r="AF31">
            <v>2592</v>
          </cell>
          <cell r="AH31">
            <v>538</v>
          </cell>
          <cell r="AX31">
            <v>158.66</v>
          </cell>
          <cell r="BB31">
            <v>9</v>
          </cell>
        </row>
        <row r="32">
          <cell r="A32">
            <v>2024</v>
          </cell>
          <cell r="Q32">
            <v>3966.773310063968</v>
          </cell>
          <cell r="X32">
            <v>817.02588993603229</v>
          </cell>
          <cell r="AF32">
            <v>2590</v>
          </cell>
          <cell r="AH32">
            <v>539</v>
          </cell>
          <cell r="AX32">
            <v>158.55500000000001</v>
          </cell>
          <cell r="BB32">
            <v>9</v>
          </cell>
        </row>
        <row r="33">
          <cell r="A33">
            <v>2024</v>
          </cell>
          <cell r="Q33">
            <v>3961.5776687319722</v>
          </cell>
          <cell r="X33">
            <v>819.05223126802764</v>
          </cell>
          <cell r="AF33">
            <v>2589</v>
          </cell>
          <cell r="AH33">
            <v>540</v>
          </cell>
          <cell r="AX33">
            <v>158.44900000000001</v>
          </cell>
          <cell r="BB33">
            <v>9</v>
          </cell>
        </row>
        <row r="34">
          <cell r="A34">
            <v>2024</v>
          </cell>
          <cell r="Q34">
            <v>3956.4752845140015</v>
          </cell>
          <cell r="X34">
            <v>821.09381548599799</v>
          </cell>
          <cell r="AF34">
            <v>2587</v>
          </cell>
          <cell r="AH34">
            <v>541</v>
          </cell>
          <cell r="AX34">
            <v>158.34</v>
          </cell>
          <cell r="BB34">
            <v>9</v>
          </cell>
        </row>
        <row r="35">
          <cell r="A35">
            <v>2024</v>
          </cell>
          <cell r="Q35">
            <v>3951.4620928741642</v>
          </cell>
          <cell r="X35">
            <v>823.15000712583594</v>
          </cell>
          <cell r="AF35">
            <v>2586</v>
          </cell>
          <cell r="AH35">
            <v>542</v>
          </cell>
          <cell r="AX35">
            <v>158.23099999999999</v>
          </cell>
          <cell r="BB35">
            <v>9</v>
          </cell>
        </row>
        <row r="36">
          <cell r="A36">
            <v>2024</v>
          </cell>
          <cell r="Q36">
            <v>3946.5348664353191</v>
          </cell>
          <cell r="X36">
            <v>825.22033356468137</v>
          </cell>
          <cell r="AF36">
            <v>2584</v>
          </cell>
          <cell r="AH36">
            <v>543</v>
          </cell>
          <cell r="AX36">
            <v>158.119</v>
          </cell>
          <cell r="BB36">
            <v>9</v>
          </cell>
        </row>
        <row r="37">
          <cell r="A37">
            <v>2024</v>
          </cell>
          <cell r="Q37">
            <v>3941.6903857692546</v>
          </cell>
          <cell r="X37">
            <v>827.3043142307464</v>
          </cell>
          <cell r="AF37">
            <v>2583</v>
          </cell>
          <cell r="AH37">
            <v>544</v>
          </cell>
          <cell r="AX37">
            <v>158.006</v>
          </cell>
          <cell r="BB37">
            <v>9</v>
          </cell>
        </row>
        <row r="38">
          <cell r="A38">
            <v>2024</v>
          </cell>
          <cell r="Q38">
            <v>3936.9246960081205</v>
          </cell>
          <cell r="X38">
            <v>829.40130399187944</v>
          </cell>
          <cell r="AF38">
            <v>2581</v>
          </cell>
          <cell r="AH38">
            <v>545</v>
          </cell>
          <cell r="AX38">
            <v>157.892</v>
          </cell>
          <cell r="BB38">
            <v>9</v>
          </cell>
        </row>
        <row r="39">
          <cell r="A39">
            <v>2024</v>
          </cell>
          <cell r="Q39">
            <v>3932.2360808820627</v>
          </cell>
          <cell r="X39">
            <v>831.51111911793816</v>
          </cell>
          <cell r="AF39">
            <v>2580</v>
          </cell>
          <cell r="AH39">
            <v>546</v>
          </cell>
          <cell r="AX39">
            <v>157.77699999999999</v>
          </cell>
          <cell r="BB39">
            <v>9</v>
          </cell>
        </row>
        <row r="40">
          <cell r="A40">
            <v>2025</v>
          </cell>
          <cell r="Q40">
            <v>3928.9923956854104</v>
          </cell>
          <cell r="X40">
            <v>832.26030431458935</v>
          </cell>
          <cell r="AF40">
            <v>2579</v>
          </cell>
          <cell r="AH40">
            <v>546</v>
          </cell>
          <cell r="AX40">
            <v>157.66200000000001</v>
          </cell>
          <cell r="BB40">
            <v>9</v>
          </cell>
        </row>
        <row r="41">
          <cell r="A41">
            <v>2025</v>
          </cell>
          <cell r="Q41">
            <v>3925.8187527988321</v>
          </cell>
          <cell r="X41">
            <v>833.02284720116745</v>
          </cell>
          <cell r="AF41">
            <v>2578</v>
          </cell>
          <cell r="AH41">
            <v>547</v>
          </cell>
          <cell r="AX41">
            <v>157.548</v>
          </cell>
          <cell r="BB41">
            <v>9</v>
          </cell>
        </row>
        <row r="42">
          <cell r="A42">
            <v>2025</v>
          </cell>
          <cell r="Q42">
            <v>3922.7104716312856</v>
          </cell>
          <cell r="X42">
            <v>833.79782836871482</v>
          </cell>
          <cell r="AF42">
            <v>2577</v>
          </cell>
          <cell r="AH42">
            <v>548</v>
          </cell>
          <cell r="AX42">
            <v>157.43299999999999</v>
          </cell>
          <cell r="BB42">
            <v>9</v>
          </cell>
        </row>
        <row r="43">
          <cell r="A43">
            <v>2025</v>
          </cell>
          <cell r="Q43">
            <v>3919.6667521033487</v>
          </cell>
          <cell r="X43">
            <v>834.58514789665151</v>
          </cell>
          <cell r="AF43">
            <v>2576</v>
          </cell>
          <cell r="AH43">
            <v>549</v>
          </cell>
          <cell r="AX43">
            <v>157.32</v>
          </cell>
          <cell r="BB43">
            <v>9</v>
          </cell>
        </row>
        <row r="44">
          <cell r="A44">
            <v>2025</v>
          </cell>
          <cell r="Q44">
            <v>3916.6844872539214</v>
          </cell>
          <cell r="X44">
            <v>835.38421274607924</v>
          </cell>
          <cell r="AF44">
            <v>2575</v>
          </cell>
          <cell r="AH44">
            <v>550</v>
          </cell>
          <cell r="AX44">
            <v>157.20599999999999</v>
          </cell>
          <cell r="BB44">
            <v>9</v>
          </cell>
        </row>
        <row r="45">
          <cell r="A45">
            <v>2025</v>
          </cell>
          <cell r="Q45">
            <v>3913.761232970061</v>
          </cell>
          <cell r="X45">
            <v>836.19456702993875</v>
          </cell>
          <cell r="AF45">
            <v>2573</v>
          </cell>
          <cell r="AH45">
            <v>551</v>
          </cell>
          <cell r="AX45">
            <v>157.09299999999999</v>
          </cell>
          <cell r="BB45">
            <v>9</v>
          </cell>
        </row>
        <row r="46">
          <cell r="A46">
            <v>2025</v>
          </cell>
          <cell r="Q46">
            <v>3910.8946303957691</v>
          </cell>
          <cell r="X46">
            <v>837.01576960423176</v>
          </cell>
          <cell r="AF46">
            <v>2572</v>
          </cell>
          <cell r="AH46">
            <v>552</v>
          </cell>
          <cell r="AX46">
            <v>156.97999999999999</v>
          </cell>
          <cell r="BB46">
            <v>9</v>
          </cell>
        </row>
        <row r="47">
          <cell r="A47">
            <v>2025</v>
          </cell>
          <cell r="Q47">
            <v>3908.0831469214017</v>
          </cell>
          <cell r="X47">
            <v>837.84755307859837</v>
          </cell>
          <cell r="AF47">
            <v>2571</v>
          </cell>
          <cell r="AH47">
            <v>553</v>
          </cell>
          <cell r="AX47">
            <v>156.86699999999999</v>
          </cell>
          <cell r="BB47">
            <v>9</v>
          </cell>
        </row>
        <row r="48">
          <cell r="A48">
            <v>2025</v>
          </cell>
          <cell r="Q48">
            <v>3905.3236053066798</v>
          </cell>
          <cell r="X48">
            <v>838.68929469332068</v>
          </cell>
          <cell r="AF48">
            <v>2569</v>
          </cell>
          <cell r="AH48">
            <v>554</v>
          </cell>
          <cell r="AX48">
            <v>156.75399999999999</v>
          </cell>
          <cell r="BB48">
            <v>9</v>
          </cell>
        </row>
        <row r="49">
          <cell r="A49">
            <v>2025</v>
          </cell>
          <cell r="Q49">
            <v>3902.6152186834615</v>
          </cell>
          <cell r="X49">
            <v>839.5408813165385</v>
          </cell>
          <cell r="AF49">
            <v>2568</v>
          </cell>
          <cell r="AH49">
            <v>555</v>
          </cell>
          <cell r="AX49">
            <v>156.642</v>
          </cell>
          <cell r="BB49">
            <v>9</v>
          </cell>
        </row>
        <row r="50">
          <cell r="A50">
            <v>2025</v>
          </cell>
          <cell r="Q50">
            <v>3899.955637923827</v>
          </cell>
          <cell r="X50">
            <v>840.4018620761733</v>
          </cell>
          <cell r="AF50">
            <v>2567</v>
          </cell>
          <cell r="AH50">
            <v>556</v>
          </cell>
          <cell r="AX50">
            <v>156.53</v>
          </cell>
          <cell r="BB50">
            <v>9</v>
          </cell>
        </row>
        <row r="51">
          <cell r="A51">
            <v>2025</v>
          </cell>
          <cell r="Q51">
            <v>3897.3424344399546</v>
          </cell>
          <cell r="X51">
            <v>841.27176556004633</v>
          </cell>
          <cell r="AF51">
            <v>2566</v>
          </cell>
          <cell r="AH51">
            <v>557</v>
          </cell>
          <cell r="AX51">
            <v>156.41800000000001</v>
          </cell>
          <cell r="BB51">
            <v>9</v>
          </cell>
        </row>
        <row r="52">
          <cell r="A52">
            <v>2026</v>
          </cell>
          <cell r="Q52">
            <v>3894.7755375004986</v>
          </cell>
          <cell r="X52">
            <v>842.14976249950212</v>
          </cell>
          <cell r="AF52">
            <v>2565</v>
          </cell>
          <cell r="AH52">
            <v>558</v>
          </cell>
          <cell r="AX52">
            <v>156.30699999999999</v>
          </cell>
          <cell r="BB52">
            <v>9</v>
          </cell>
        </row>
        <row r="53">
          <cell r="A53">
            <v>2026</v>
          </cell>
          <cell r="Q53">
            <v>3892.251811766982</v>
          </cell>
          <cell r="X53">
            <v>843.03608823301715</v>
          </cell>
          <cell r="AF53">
            <v>2564</v>
          </cell>
          <cell r="AH53">
            <v>559</v>
          </cell>
          <cell r="AX53">
            <v>156.19800000000001</v>
          </cell>
          <cell r="BB53">
            <v>9</v>
          </cell>
        </row>
        <row r="54">
          <cell r="A54">
            <v>2026</v>
          </cell>
          <cell r="Q54">
            <v>3889.7698219012773</v>
          </cell>
          <cell r="X54">
            <v>843.93047809872292</v>
          </cell>
          <cell r="AF54">
            <v>2562</v>
          </cell>
          <cell r="AH54">
            <v>559</v>
          </cell>
          <cell r="AX54">
            <v>156.089</v>
          </cell>
          <cell r="BB54">
            <v>9</v>
          </cell>
        </row>
        <row r="55">
          <cell r="A55">
            <v>2026</v>
          </cell>
          <cell r="Q55">
            <v>3887.3285449910713</v>
          </cell>
          <cell r="X55">
            <v>844.83275500892921</v>
          </cell>
          <cell r="AF55">
            <v>2561</v>
          </cell>
          <cell r="AH55">
            <v>560</v>
          </cell>
          <cell r="AX55">
            <v>155.982</v>
          </cell>
          <cell r="BB55">
            <v>9</v>
          </cell>
        </row>
        <row r="56">
          <cell r="A56">
            <v>2026</v>
          </cell>
          <cell r="Q56">
            <v>3884.9250705084678</v>
          </cell>
          <cell r="X56">
            <v>845.74232949153247</v>
          </cell>
          <cell r="AF56">
            <v>2560</v>
          </cell>
          <cell r="AH56">
            <v>562</v>
          </cell>
          <cell r="AX56">
            <v>155.876</v>
          </cell>
          <cell r="BB56">
            <v>9</v>
          </cell>
        </row>
        <row r="57">
          <cell r="A57">
            <v>2026</v>
          </cell>
          <cell r="Q57">
            <v>3882.5598573947427</v>
          </cell>
          <cell r="X57">
            <v>846.65934260525773</v>
          </cell>
          <cell r="AF57">
            <v>2559</v>
          </cell>
          <cell r="AH57">
            <v>563</v>
          </cell>
          <cell r="AX57">
            <v>155.77000000000001</v>
          </cell>
          <cell r="BB57">
            <v>9</v>
          </cell>
        </row>
        <row r="58">
          <cell r="A58">
            <v>2026</v>
          </cell>
          <cell r="Q58">
            <v>3880.2299990258034</v>
          </cell>
          <cell r="X58">
            <v>847.58320097419596</v>
          </cell>
          <cell r="AF58">
            <v>2557</v>
          </cell>
          <cell r="AH58">
            <v>564</v>
          </cell>
          <cell r="AX58">
            <v>155.666</v>
          </cell>
          <cell r="BB58">
            <v>9</v>
          </cell>
        </row>
        <row r="59">
          <cell r="A59">
            <v>2026</v>
          </cell>
          <cell r="Q59">
            <v>3877.9353818750224</v>
          </cell>
          <cell r="X59">
            <v>848.51391812497775</v>
          </cell>
          <cell r="AF59">
            <v>2556</v>
          </cell>
          <cell r="AH59">
            <v>565</v>
          </cell>
          <cell r="AX59">
            <v>155.56200000000001</v>
          </cell>
          <cell r="BB59">
            <v>9</v>
          </cell>
        </row>
        <row r="60">
          <cell r="A60">
            <v>2026</v>
          </cell>
          <cell r="Q60">
            <v>3875.6743340844014</v>
          </cell>
          <cell r="X60">
            <v>849.45116591559849</v>
          </cell>
          <cell r="AF60">
            <v>2555</v>
          </cell>
          <cell r="AH60">
            <v>566</v>
          </cell>
          <cell r="AX60">
            <v>155.459</v>
          </cell>
          <cell r="BB60">
            <v>9</v>
          </cell>
        </row>
        <row r="61">
          <cell r="A61">
            <v>2026</v>
          </cell>
          <cell r="Q61">
            <v>3873.4446118004767</v>
          </cell>
          <cell r="X61">
            <v>850.39448819952463</v>
          </cell>
          <cell r="AF61">
            <v>2554</v>
          </cell>
          <cell r="AH61">
            <v>567</v>
          </cell>
          <cell r="AX61">
            <v>155.35599999999999</v>
          </cell>
          <cell r="BB61">
            <v>9</v>
          </cell>
        </row>
        <row r="62">
          <cell r="A62">
            <v>2026</v>
          </cell>
          <cell r="Q62">
            <v>3871.2461051517698</v>
          </cell>
          <cell r="X62">
            <v>851.34389484823055</v>
          </cell>
          <cell r="AF62">
            <v>2552</v>
          </cell>
          <cell r="AH62">
            <v>568</v>
          </cell>
          <cell r="AX62">
            <v>155.25399999999999</v>
          </cell>
          <cell r="BB62">
            <v>9</v>
          </cell>
        </row>
        <row r="63">
          <cell r="A63">
            <v>2026</v>
          </cell>
          <cell r="Q63">
            <v>3869.0780487816278</v>
          </cell>
          <cell r="X63">
            <v>852.29925121837209</v>
          </cell>
          <cell r="AF63">
            <v>2551</v>
          </cell>
          <cell r="AH63">
            <v>569</v>
          </cell>
          <cell r="AX63">
            <v>155.15299999999999</v>
          </cell>
          <cell r="BB63">
            <v>9</v>
          </cell>
        </row>
        <row r="64">
          <cell r="A64">
            <v>2027</v>
          </cell>
          <cell r="Q64">
            <v>3866.9394031797901</v>
          </cell>
          <cell r="X64">
            <v>853.2594968202103</v>
          </cell>
          <cell r="AF64">
            <v>2548</v>
          </cell>
          <cell r="AH64">
            <v>571</v>
          </cell>
          <cell r="AX64">
            <v>155.053</v>
          </cell>
          <cell r="BB64">
            <v>9</v>
          </cell>
        </row>
        <row r="65">
          <cell r="A65">
            <v>2027</v>
          </cell>
          <cell r="Q65">
            <v>3864.8280421146446</v>
          </cell>
          <cell r="X65">
            <v>854.22505788535534</v>
          </cell>
          <cell r="AF65">
            <v>2546</v>
          </cell>
          <cell r="AH65">
            <v>573</v>
          </cell>
          <cell r="AX65">
            <v>154.95400000000001</v>
          </cell>
          <cell r="BB65">
            <v>9</v>
          </cell>
        </row>
        <row r="66">
          <cell r="A66">
            <v>2027</v>
          </cell>
          <cell r="Q66">
            <v>3862.7438594093624</v>
          </cell>
          <cell r="X66">
            <v>855.19594059063763</v>
          </cell>
          <cell r="AF66">
            <v>2544</v>
          </cell>
          <cell r="AH66">
            <v>575</v>
          </cell>
          <cell r="AX66">
            <v>154.85499999999999</v>
          </cell>
          <cell r="BB66">
            <v>9</v>
          </cell>
        </row>
        <row r="67">
          <cell r="A67">
            <v>2027</v>
          </cell>
          <cell r="Q67">
            <v>3860.6852757102724</v>
          </cell>
          <cell r="X67">
            <v>856.17182428972774</v>
          </cell>
          <cell r="AF67">
            <v>2543</v>
          </cell>
          <cell r="AH67">
            <v>576</v>
          </cell>
          <cell r="AX67">
            <v>154.75800000000001</v>
          </cell>
          <cell r="BB67">
            <v>9</v>
          </cell>
        </row>
        <row r="68">
          <cell r="A68">
            <v>2027</v>
          </cell>
          <cell r="Q68">
            <v>3858.6514499667742</v>
          </cell>
          <cell r="X68">
            <v>857.15255003322602</v>
          </cell>
          <cell r="AF68">
            <v>2542</v>
          </cell>
          <cell r="AH68">
            <v>577</v>
          </cell>
          <cell r="AX68">
            <v>154.66200000000001</v>
          </cell>
          <cell r="BB68">
            <v>9</v>
          </cell>
        </row>
        <row r="69">
          <cell r="A69">
            <v>2027</v>
          </cell>
          <cell r="Q69">
            <v>3856.6416239212472</v>
          </cell>
          <cell r="X69">
            <v>858.1379760787529</v>
          </cell>
          <cell r="AF69">
            <v>2540</v>
          </cell>
          <cell r="AH69">
            <v>578</v>
          </cell>
          <cell r="AX69">
            <v>154.566</v>
          </cell>
          <cell r="BB69">
            <v>9</v>
          </cell>
        </row>
        <row r="70">
          <cell r="A70">
            <v>2027</v>
          </cell>
          <cell r="Q70">
            <v>3854.6556944037115</v>
          </cell>
          <cell r="X70">
            <v>859.12810559628849</v>
          </cell>
          <cell r="AF70">
            <v>2539</v>
          </cell>
          <cell r="AH70">
            <v>579</v>
          </cell>
          <cell r="AX70">
            <v>154.471</v>
          </cell>
          <cell r="BB70">
            <v>9</v>
          </cell>
        </row>
        <row r="71">
          <cell r="A71">
            <v>2027</v>
          </cell>
          <cell r="Q71">
            <v>3852.6912693637469</v>
          </cell>
          <cell r="X71">
            <v>860.12243063625397</v>
          </cell>
          <cell r="AF71">
            <v>2537</v>
          </cell>
          <cell r="AH71">
            <v>581</v>
          </cell>
          <cell r="AX71">
            <v>154.376</v>
          </cell>
          <cell r="BB71">
            <v>9</v>
          </cell>
        </row>
        <row r="72">
          <cell r="A72">
            <v>2027</v>
          </cell>
          <cell r="Q72">
            <v>3850.7491468863018</v>
          </cell>
          <cell r="X72">
            <v>861.1211531136986</v>
          </cell>
          <cell r="AF72">
            <v>2536</v>
          </cell>
          <cell r="AH72">
            <v>582</v>
          </cell>
          <cell r="AX72">
            <v>154.28299999999999</v>
          </cell>
          <cell r="BB72">
            <v>9</v>
          </cell>
        </row>
        <row r="73">
          <cell r="A73">
            <v>2027</v>
          </cell>
          <cell r="Q73">
            <v>3848.8276730749267</v>
          </cell>
          <cell r="X73">
            <v>862.12392692507353</v>
          </cell>
          <cell r="AF73">
            <v>2535</v>
          </cell>
          <cell r="AH73">
            <v>583</v>
          </cell>
          <cell r="AX73">
            <v>154.19</v>
          </cell>
          <cell r="BB73">
            <v>9</v>
          </cell>
        </row>
        <row r="74">
          <cell r="A74">
            <v>2027</v>
          </cell>
          <cell r="Q74">
            <v>3846.9260944432017</v>
          </cell>
          <cell r="X74">
            <v>863.13060555679908</v>
          </cell>
          <cell r="AF74">
            <v>2533</v>
          </cell>
          <cell r="AH74">
            <v>584</v>
          </cell>
          <cell r="AX74">
            <v>154.09700000000001</v>
          </cell>
          <cell r="BB74">
            <v>9</v>
          </cell>
        </row>
        <row r="75">
          <cell r="A75">
            <v>2027</v>
          </cell>
          <cell r="Q75">
            <v>3845.0436583993046</v>
          </cell>
          <cell r="X75">
            <v>864.1410416006953</v>
          </cell>
          <cell r="AF75">
            <v>2532</v>
          </cell>
          <cell r="AH75">
            <v>585</v>
          </cell>
          <cell r="AX75">
            <v>154.005</v>
          </cell>
          <cell r="BB75">
            <v>9</v>
          </cell>
        </row>
        <row r="76">
          <cell r="A76">
            <v>2028</v>
          </cell>
          <cell r="Q76">
            <v>3843.1815438718982</v>
          </cell>
          <cell r="X76">
            <v>865.1546561281026</v>
          </cell>
          <cell r="AF76">
            <v>2531</v>
          </cell>
          <cell r="AH76">
            <v>585</v>
          </cell>
          <cell r="AX76">
            <v>153.91399999999999</v>
          </cell>
          <cell r="BB76">
            <v>9</v>
          </cell>
        </row>
        <row r="77">
          <cell r="A77">
            <v>2028</v>
          </cell>
          <cell r="Q77">
            <v>3841.3369868385485</v>
          </cell>
          <cell r="X77">
            <v>866.17171316145118</v>
          </cell>
          <cell r="AF77">
            <v>2531</v>
          </cell>
          <cell r="AH77">
            <v>586</v>
          </cell>
          <cell r="AX77">
            <v>153.82400000000001</v>
          </cell>
          <cell r="BB77">
            <v>9</v>
          </cell>
        </row>
        <row r="78">
          <cell r="A78">
            <v>2028</v>
          </cell>
          <cell r="Q78">
            <v>3839.5097269270832</v>
          </cell>
          <cell r="X78">
            <v>867.19217307291683</v>
          </cell>
          <cell r="AF78">
            <v>2530</v>
          </cell>
          <cell r="AH78">
            <v>586</v>
          </cell>
          <cell r="AX78">
            <v>153.73500000000001</v>
          </cell>
          <cell r="BB78">
            <v>9</v>
          </cell>
        </row>
        <row r="79">
          <cell r="A79">
            <v>2028</v>
          </cell>
          <cell r="Q79">
            <v>3837.6998302655056</v>
          </cell>
          <cell r="X79">
            <v>868.21606973449411</v>
          </cell>
          <cell r="AF79">
            <v>2530</v>
          </cell>
          <cell r="AH79">
            <v>586</v>
          </cell>
          <cell r="AX79">
            <v>153.64699999999999</v>
          </cell>
          <cell r="BB79">
            <v>9</v>
          </cell>
        </row>
        <row r="80">
          <cell r="A80">
            <v>2028</v>
          </cell>
          <cell r="Q80">
            <v>3835.9064660997265</v>
          </cell>
          <cell r="X80">
            <v>869.24323390027359</v>
          </cell>
          <cell r="AF80">
            <v>2529</v>
          </cell>
          <cell r="AH80">
            <v>587</v>
          </cell>
          <cell r="AX80">
            <v>153.56</v>
          </cell>
          <cell r="BB80">
            <v>9</v>
          </cell>
        </row>
        <row r="81">
          <cell r="A81">
            <v>2028</v>
          </cell>
          <cell r="Q81">
            <v>3834.1288046690552</v>
          </cell>
          <cell r="X81">
            <v>870.27349533094571</v>
          </cell>
          <cell r="AF81">
            <v>2528</v>
          </cell>
          <cell r="AH81">
            <v>587</v>
          </cell>
          <cell r="AX81">
            <v>153.47399999999999</v>
          </cell>
          <cell r="BB81">
            <v>9</v>
          </cell>
        </row>
        <row r="82">
          <cell r="A82">
            <v>2028</v>
          </cell>
          <cell r="Q82">
            <v>3832.3660172061996</v>
          </cell>
          <cell r="X82">
            <v>871.30668279380052</v>
          </cell>
          <cell r="AF82">
            <v>2528</v>
          </cell>
          <cell r="AH82">
            <v>587</v>
          </cell>
          <cell r="AX82">
            <v>153.38900000000001</v>
          </cell>
          <cell r="BB82">
            <v>9</v>
          </cell>
        </row>
        <row r="83">
          <cell r="A83">
            <v>2028</v>
          </cell>
          <cell r="Q83">
            <v>3830.6180904492717</v>
          </cell>
          <cell r="X83">
            <v>872.34280955072836</v>
          </cell>
          <cell r="AF83">
            <v>2527</v>
          </cell>
          <cell r="AH83">
            <v>588</v>
          </cell>
          <cell r="AX83">
            <v>153.304</v>
          </cell>
          <cell r="BB83">
            <v>9</v>
          </cell>
        </row>
        <row r="84">
          <cell r="A84">
            <v>2028</v>
          </cell>
          <cell r="Q84">
            <v>3828.8842782990951</v>
          </cell>
          <cell r="X84">
            <v>873.38172170090434</v>
          </cell>
          <cell r="AF84">
            <v>2526</v>
          </cell>
          <cell r="AH84">
            <v>588</v>
          </cell>
          <cell r="AX84">
            <v>153.22</v>
          </cell>
          <cell r="BB84">
            <v>9</v>
          </cell>
        </row>
        <row r="85">
          <cell r="A85">
            <v>2028</v>
          </cell>
          <cell r="Q85">
            <v>3827.165137975036</v>
          </cell>
          <cell r="X85">
            <v>874.42356202496342</v>
          </cell>
          <cell r="AF85">
            <v>2526</v>
          </cell>
          <cell r="AH85">
            <v>588</v>
          </cell>
          <cell r="AX85">
            <v>153.136</v>
          </cell>
          <cell r="BB85">
            <v>9</v>
          </cell>
        </row>
        <row r="86">
          <cell r="A86">
            <v>2028</v>
          </cell>
          <cell r="Q86">
            <v>3825.458377816753</v>
          </cell>
          <cell r="X86">
            <v>875.46782218324677</v>
          </cell>
          <cell r="AF86">
            <v>2525</v>
          </cell>
          <cell r="AH86">
            <v>589</v>
          </cell>
          <cell r="AX86">
            <v>153.053</v>
          </cell>
          <cell r="BB86">
            <v>9</v>
          </cell>
        </row>
        <row r="87">
          <cell r="A87">
            <v>2028</v>
          </cell>
          <cell r="Q87">
            <v>3823.7648816679662</v>
          </cell>
          <cell r="X87">
            <v>876.51471833203368</v>
          </cell>
          <cell r="AF87">
            <v>2524</v>
          </cell>
          <cell r="AH87">
            <v>589</v>
          </cell>
          <cell r="AX87">
            <v>152.971</v>
          </cell>
          <cell r="BB87">
            <v>9</v>
          </cell>
        </row>
        <row r="88">
          <cell r="A88">
            <v>2029</v>
          </cell>
          <cell r="Q88">
            <v>3822.0850173215554</v>
          </cell>
          <cell r="X88">
            <v>877.56348267844464</v>
          </cell>
          <cell r="AF88">
            <v>2524</v>
          </cell>
          <cell r="AH88">
            <v>589</v>
          </cell>
          <cell r="AX88">
            <v>152.88900000000001</v>
          </cell>
          <cell r="BB88">
            <v>9</v>
          </cell>
        </row>
        <row r="89">
          <cell r="A89">
            <v>2029</v>
          </cell>
          <cell r="Q89">
            <v>3820.4168485639898</v>
          </cell>
          <cell r="X89">
            <v>878.61455143600995</v>
          </cell>
          <cell r="AF89">
            <v>2523</v>
          </cell>
          <cell r="AH89">
            <v>590</v>
          </cell>
          <cell r="AX89">
            <v>152.809</v>
          </cell>
          <cell r="BB89">
            <v>9</v>
          </cell>
        </row>
        <row r="90">
          <cell r="A90">
            <v>2029</v>
          </cell>
          <cell r="Q90">
            <v>3818.7607713578709</v>
          </cell>
          <cell r="X90">
            <v>879.66802864212968</v>
          </cell>
          <cell r="AF90">
            <v>2523</v>
          </cell>
          <cell r="AH90">
            <v>590</v>
          </cell>
          <cell r="AX90">
            <v>152.72999999999999</v>
          </cell>
          <cell r="BB90">
            <v>9</v>
          </cell>
        </row>
        <row r="91">
          <cell r="A91">
            <v>2029</v>
          </cell>
          <cell r="Q91">
            <v>3817.1162061384366</v>
          </cell>
          <cell r="X91">
            <v>880.72379386156365</v>
          </cell>
          <cell r="AF91">
            <v>2522</v>
          </cell>
          <cell r="AH91">
            <v>590</v>
          </cell>
          <cell r="AX91">
            <v>152.65199999999999</v>
          </cell>
          <cell r="BB91">
            <v>9</v>
          </cell>
        </row>
        <row r="92">
          <cell r="A92">
            <v>2029</v>
          </cell>
          <cell r="Q92">
            <v>3815.4822491248478</v>
          </cell>
          <cell r="X92">
            <v>881.78165087515276</v>
          </cell>
          <cell r="AF92">
            <v>2521</v>
          </cell>
          <cell r="AH92">
            <v>591</v>
          </cell>
          <cell r="AX92">
            <v>152.57499999999999</v>
          </cell>
          <cell r="BB92">
            <v>9</v>
          </cell>
        </row>
        <row r="93">
          <cell r="A93">
            <v>2029</v>
          </cell>
          <cell r="Q93">
            <v>3813.8588908606835</v>
          </cell>
          <cell r="X93">
            <v>882.84160913931657</v>
          </cell>
          <cell r="AF93">
            <v>2521</v>
          </cell>
          <cell r="AH93">
            <v>591</v>
          </cell>
          <cell r="AX93">
            <v>152.49799999999999</v>
          </cell>
          <cell r="BB93">
            <v>9</v>
          </cell>
        </row>
        <row r="94">
          <cell r="A94">
            <v>2029</v>
          </cell>
          <cell r="Q94">
            <v>3812.2460407114045</v>
          </cell>
          <cell r="X94">
            <v>883.90365928859558</v>
          </cell>
          <cell r="AF94">
            <v>2520</v>
          </cell>
          <cell r="AH94">
            <v>591</v>
          </cell>
          <cell r="AX94">
            <v>152.423</v>
          </cell>
          <cell r="BB94">
            <v>9</v>
          </cell>
        </row>
        <row r="95">
          <cell r="A95">
            <v>2029</v>
          </cell>
          <cell r="Q95">
            <v>3810.6429589153499</v>
          </cell>
          <cell r="X95">
            <v>884.96764108464993</v>
          </cell>
          <cell r="AF95">
            <v>2519</v>
          </cell>
          <cell r="AH95">
            <v>592</v>
          </cell>
          <cell r="AX95">
            <v>152.34800000000001</v>
          </cell>
          <cell r="BB95">
            <v>9</v>
          </cell>
        </row>
        <row r="96">
          <cell r="A96">
            <v>2029</v>
          </cell>
          <cell r="Q96">
            <v>3809.0502857885404</v>
          </cell>
          <cell r="X96">
            <v>886.03371421145926</v>
          </cell>
          <cell r="AF96">
            <v>2519</v>
          </cell>
          <cell r="AH96">
            <v>592</v>
          </cell>
          <cell r="AX96">
            <v>152.273</v>
          </cell>
          <cell r="BB96">
            <v>9</v>
          </cell>
        </row>
        <row r="97">
          <cell r="A97">
            <v>2029</v>
          </cell>
          <cell r="Q97">
            <v>3807.4665521575957</v>
          </cell>
          <cell r="X97">
            <v>887.10154784240444</v>
          </cell>
          <cell r="AF97">
            <v>2518</v>
          </cell>
          <cell r="AH97">
            <v>592</v>
          </cell>
          <cell r="AX97">
            <v>152.19900000000001</v>
          </cell>
          <cell r="BB97">
            <v>9</v>
          </cell>
        </row>
        <row r="98">
          <cell r="A98">
            <v>2029</v>
          </cell>
          <cell r="Q98">
            <v>3805.891587897615</v>
          </cell>
          <cell r="X98">
            <v>888.17111210238545</v>
          </cell>
          <cell r="AF98">
            <v>2517</v>
          </cell>
          <cell r="AH98">
            <v>593</v>
          </cell>
          <cell r="AX98">
            <v>152.126</v>
          </cell>
          <cell r="BB98">
            <v>9</v>
          </cell>
        </row>
        <row r="99">
          <cell r="A99">
            <v>2029</v>
          </cell>
          <cell r="Q99">
            <v>3804.3262767845185</v>
          </cell>
          <cell r="X99">
            <v>889.24262321548167</v>
          </cell>
          <cell r="AF99">
            <v>2517</v>
          </cell>
          <cell r="AH99">
            <v>593</v>
          </cell>
          <cell r="AX99">
            <v>152.054</v>
          </cell>
          <cell r="BB99">
            <v>9</v>
          </cell>
        </row>
        <row r="100">
          <cell r="A100">
            <v>2030</v>
          </cell>
          <cell r="Q100">
            <v>3802.7696935596509</v>
          </cell>
          <cell r="X100">
            <v>890.31500644034941</v>
          </cell>
          <cell r="AF100">
            <v>2516</v>
          </cell>
          <cell r="AH100">
            <v>593</v>
          </cell>
          <cell r="AX100">
            <v>151.982</v>
          </cell>
          <cell r="BB100">
            <v>9</v>
          </cell>
        </row>
        <row r="101">
          <cell r="A101">
            <v>2030</v>
          </cell>
          <cell r="Q101">
            <v>3801.2217750050468</v>
          </cell>
          <cell r="X101">
            <v>891.38912499495279</v>
          </cell>
          <cell r="AF101">
            <v>2516</v>
          </cell>
          <cell r="AH101">
            <v>594</v>
          </cell>
          <cell r="AX101">
            <v>151.91200000000001</v>
          </cell>
          <cell r="BB101">
            <v>9</v>
          </cell>
        </row>
        <row r="102">
          <cell r="A102">
            <v>2030</v>
          </cell>
          <cell r="Q102">
            <v>3799.6817845651026</v>
          </cell>
          <cell r="X102">
            <v>892.46481543489756</v>
          </cell>
          <cell r="AF102">
            <v>2515</v>
          </cell>
          <cell r="AH102">
            <v>594</v>
          </cell>
          <cell r="AX102">
            <v>151.84299999999999</v>
          </cell>
          <cell r="BB102">
            <v>9</v>
          </cell>
        </row>
        <row r="103">
          <cell r="A103">
            <v>2030</v>
          </cell>
          <cell r="Q103">
            <v>3798.1497151703911</v>
          </cell>
          <cell r="X103">
            <v>893.54208482960837</v>
          </cell>
          <cell r="AF103">
            <v>2514</v>
          </cell>
          <cell r="AH103">
            <v>594</v>
          </cell>
          <cell r="AX103">
            <v>151.77600000000001</v>
          </cell>
          <cell r="BB103">
            <v>9</v>
          </cell>
        </row>
        <row r="104">
          <cell r="A104">
            <v>2030</v>
          </cell>
          <cell r="Q104">
            <v>3796.6254788214942</v>
          </cell>
          <cell r="X104">
            <v>894.62092117850568</v>
          </cell>
          <cell r="AF104">
            <v>2514</v>
          </cell>
          <cell r="AH104">
            <v>595</v>
          </cell>
          <cell r="AX104">
            <v>151.709</v>
          </cell>
          <cell r="BB104">
            <v>9</v>
          </cell>
        </row>
        <row r="105">
          <cell r="A105">
            <v>2030</v>
          </cell>
          <cell r="Q105">
            <v>3795.1082594715003</v>
          </cell>
          <cell r="X105">
            <v>895.70114052849954</v>
          </cell>
          <cell r="AF105">
            <v>2513</v>
          </cell>
          <cell r="AH105">
            <v>595</v>
          </cell>
          <cell r="AX105">
            <v>151.643</v>
          </cell>
          <cell r="BB105">
            <v>9</v>
          </cell>
        </row>
        <row r="106">
          <cell r="A106">
            <v>2030</v>
          </cell>
          <cell r="Q106">
            <v>3793.5988596734005</v>
          </cell>
          <cell r="X106">
            <v>896.78294032659971</v>
          </cell>
          <cell r="AF106">
            <v>2512</v>
          </cell>
          <cell r="AH106">
            <v>595</v>
          </cell>
          <cell r="AX106">
            <v>151.578</v>
          </cell>
          <cell r="BB106">
            <v>9</v>
          </cell>
        </row>
        <row r="107">
          <cell r="A107">
            <v>2030</v>
          </cell>
          <cell r="Q107">
            <v>3792.0963830208029</v>
          </cell>
          <cell r="X107">
            <v>897.86611697919648</v>
          </cell>
          <cell r="AF107">
            <v>2512</v>
          </cell>
          <cell r="AH107">
            <v>596</v>
          </cell>
          <cell r="AX107">
            <v>151.51400000000001</v>
          </cell>
          <cell r="BB107">
            <v>9</v>
          </cell>
        </row>
        <row r="108">
          <cell r="A108">
            <v>2030</v>
          </cell>
          <cell r="Q108">
            <v>3790.6000958602899</v>
          </cell>
          <cell r="X108">
            <v>898.95050413971057</v>
          </cell>
          <cell r="AF108">
            <v>2511</v>
          </cell>
          <cell r="AH108">
            <v>596</v>
          </cell>
          <cell r="AX108">
            <v>151.44999999999999</v>
          </cell>
          <cell r="BB108">
            <v>9</v>
          </cell>
        </row>
        <row r="109">
          <cell r="A109">
            <v>2030</v>
          </cell>
          <cell r="Q109">
            <v>3789.1108007448493</v>
          </cell>
          <cell r="X109">
            <v>900.03629925515111</v>
          </cell>
          <cell r="AF109">
            <v>2510</v>
          </cell>
          <cell r="AH109">
            <v>596</v>
          </cell>
          <cell r="AX109">
            <v>151.38800000000001</v>
          </cell>
          <cell r="BB109">
            <v>9</v>
          </cell>
        </row>
        <row r="110">
          <cell r="A110">
            <v>2030</v>
          </cell>
          <cell r="Q110">
            <v>3787.6282490801264</v>
          </cell>
          <cell r="X110">
            <v>901.12345091987333</v>
          </cell>
          <cell r="AF110">
            <v>2510</v>
          </cell>
          <cell r="AH110">
            <v>597</v>
          </cell>
          <cell r="AX110">
            <v>151.32599999999999</v>
          </cell>
          <cell r="BB110">
            <v>9</v>
          </cell>
        </row>
        <row r="111">
          <cell r="A111">
            <v>2030</v>
          </cell>
          <cell r="Q111">
            <v>3786.1517887876271</v>
          </cell>
          <cell r="X111">
            <v>902.21181121237282</v>
          </cell>
          <cell r="AF111">
            <v>2509</v>
          </cell>
          <cell r="AH111">
            <v>597</v>
          </cell>
          <cell r="AX111">
            <v>151.26400000000001</v>
          </cell>
          <cell r="BB111">
            <v>9</v>
          </cell>
        </row>
        <row r="112">
          <cell r="A112">
            <v>2031</v>
          </cell>
          <cell r="Q112">
            <v>3784.6821176324756</v>
          </cell>
          <cell r="X112">
            <v>903.3006823675239</v>
          </cell>
          <cell r="AF112">
            <v>2509</v>
          </cell>
          <cell r="AH112">
            <v>597</v>
          </cell>
          <cell r="AX112">
            <v>151.203</v>
          </cell>
          <cell r="BB112">
            <v>9</v>
          </cell>
        </row>
        <row r="113">
          <cell r="A113">
            <v>2031</v>
          </cell>
          <cell r="Q113">
            <v>3783.2183654593482</v>
          </cell>
          <cell r="X113">
            <v>904.39073454065237</v>
          </cell>
          <cell r="AF113">
            <v>2508</v>
          </cell>
          <cell r="AH113">
            <v>598</v>
          </cell>
          <cell r="AX113">
            <v>151.143</v>
          </cell>
          <cell r="BB113">
            <v>9</v>
          </cell>
        </row>
        <row r="114">
          <cell r="A114">
            <v>2031</v>
          </cell>
          <cell r="Q114">
            <v>3781.7598815320516</v>
          </cell>
          <cell r="X114">
            <v>905.48181846794807</v>
          </cell>
          <cell r="AF114">
            <v>2507</v>
          </cell>
          <cell r="AH114">
            <v>598</v>
          </cell>
          <cell r="AX114">
            <v>151.084</v>
          </cell>
          <cell r="BB114">
            <v>9</v>
          </cell>
        </row>
        <row r="115">
          <cell r="A115">
            <v>2031</v>
          </cell>
          <cell r="Q115">
            <v>3780.3080323376794</v>
          </cell>
          <cell r="X115">
            <v>906.57426766232084</v>
          </cell>
          <cell r="AF115">
            <v>2507</v>
          </cell>
          <cell r="AH115">
            <v>598</v>
          </cell>
          <cell r="AX115">
            <v>151.02600000000001</v>
          </cell>
          <cell r="BB115">
            <v>9</v>
          </cell>
        </row>
        <row r="116">
          <cell r="A116">
            <v>2031</v>
          </cell>
          <cell r="Q116">
            <v>3778.860554219149</v>
          </cell>
          <cell r="X116">
            <v>907.66754578085136</v>
          </cell>
          <cell r="AF116">
            <v>2506</v>
          </cell>
          <cell r="AH116">
            <v>599</v>
          </cell>
          <cell r="AX116">
            <v>150.96799999999999</v>
          </cell>
          <cell r="BB116">
            <v>9</v>
          </cell>
        </row>
        <row r="117">
          <cell r="A117">
            <v>2031</v>
          </cell>
          <cell r="Q117">
            <v>3777.4189748540011</v>
          </cell>
          <cell r="X117">
            <v>908.76202514599913</v>
          </cell>
          <cell r="AF117">
            <v>2506</v>
          </cell>
          <cell r="AH117">
            <v>599</v>
          </cell>
          <cell r="AX117">
            <v>150.91</v>
          </cell>
          <cell r="BB117">
            <v>9</v>
          </cell>
        </row>
        <row r="118">
          <cell r="A118">
            <v>2031</v>
          </cell>
          <cell r="Q118">
            <v>3775.9831277963058</v>
          </cell>
          <cell r="X118">
            <v>909.85767220369405</v>
          </cell>
          <cell r="AF118">
            <v>2505</v>
          </cell>
          <cell r="AH118">
            <v>599</v>
          </cell>
          <cell r="AX118">
            <v>150.85400000000001</v>
          </cell>
          <cell r="BB118">
            <v>9</v>
          </cell>
        </row>
        <row r="119">
          <cell r="A119">
            <v>2031</v>
          </cell>
          <cell r="Q119">
            <v>3774.551638427853</v>
          </cell>
          <cell r="X119">
            <v>910.95416157214697</v>
          </cell>
          <cell r="AF119">
            <v>2505</v>
          </cell>
          <cell r="AH119">
            <v>600</v>
          </cell>
          <cell r="AX119">
            <v>150.797</v>
          </cell>
          <cell r="BB119">
            <v>9</v>
          </cell>
        </row>
        <row r="120">
          <cell r="A120">
            <v>2031</v>
          </cell>
          <cell r="Q120">
            <v>3773.1251471474025</v>
          </cell>
          <cell r="X120">
            <v>912.05165285259761</v>
          </cell>
          <cell r="AF120">
            <v>2504</v>
          </cell>
          <cell r="AH120">
            <v>600</v>
          </cell>
          <cell r="AX120">
            <v>150.74100000000001</v>
          </cell>
          <cell r="BB120">
            <v>9</v>
          </cell>
        </row>
        <row r="121">
          <cell r="A121">
            <v>2031</v>
          </cell>
          <cell r="Q121">
            <v>3771.7035689842946</v>
          </cell>
          <cell r="X121">
            <v>913.15013101570594</v>
          </cell>
          <cell r="AF121">
            <v>2503</v>
          </cell>
          <cell r="AH121">
            <v>600</v>
          </cell>
          <cell r="AX121">
            <v>150.68600000000001</v>
          </cell>
          <cell r="BB121">
            <v>9</v>
          </cell>
        </row>
        <row r="122">
          <cell r="A122">
            <v>2031</v>
          </cell>
          <cell r="Q122">
            <v>3770.2869800343678</v>
          </cell>
          <cell r="X122">
            <v>914.2496199656315</v>
          </cell>
          <cell r="AF122">
            <v>2503</v>
          </cell>
          <cell r="AH122">
            <v>601</v>
          </cell>
          <cell r="AX122">
            <v>150.631</v>
          </cell>
          <cell r="BB122">
            <v>9</v>
          </cell>
        </row>
        <row r="123">
          <cell r="A123">
            <v>2031</v>
          </cell>
          <cell r="Q123">
            <v>3768.8744907877453</v>
          </cell>
          <cell r="X123">
            <v>915.34990921225574</v>
          </cell>
          <cell r="AF123">
            <v>2502</v>
          </cell>
          <cell r="AH123">
            <v>601</v>
          </cell>
          <cell r="AX123">
            <v>150.57599999999999</v>
          </cell>
          <cell r="BB123">
            <v>9</v>
          </cell>
        </row>
        <row r="124">
          <cell r="A124">
            <v>2032</v>
          </cell>
          <cell r="Q124">
            <v>3767.4676045289084</v>
          </cell>
          <cell r="X124">
            <v>916.45049547109227</v>
          </cell>
          <cell r="AF124">
            <v>2502</v>
          </cell>
          <cell r="AH124">
            <v>601</v>
          </cell>
          <cell r="AX124">
            <v>150.52199999999999</v>
          </cell>
          <cell r="BB124">
            <v>9</v>
          </cell>
        </row>
        <row r="125">
          <cell r="A125">
            <v>2032</v>
          </cell>
          <cell r="Q125">
            <v>3766.0647296895631</v>
          </cell>
          <cell r="X125">
            <v>917.55187031043693</v>
          </cell>
          <cell r="AF125">
            <v>2501</v>
          </cell>
          <cell r="AH125">
            <v>602</v>
          </cell>
          <cell r="AX125">
            <v>150.46899999999999</v>
          </cell>
          <cell r="BB125">
            <v>9</v>
          </cell>
        </row>
        <row r="126">
          <cell r="A126">
            <v>2032</v>
          </cell>
          <cell r="Q126">
            <v>3764.6660234712203</v>
          </cell>
          <cell r="X126">
            <v>918.65407652877968</v>
          </cell>
          <cell r="AF126">
            <v>2501</v>
          </cell>
          <cell r="AH126">
            <v>602</v>
          </cell>
          <cell r="AX126">
            <v>150.416</v>
          </cell>
          <cell r="BB126">
            <v>9</v>
          </cell>
        </row>
        <row r="127">
          <cell r="A127">
            <v>2032</v>
          </cell>
          <cell r="Q127">
            <v>3763.2712410782892</v>
          </cell>
          <cell r="X127">
            <v>919.7570589217105</v>
          </cell>
          <cell r="AF127">
            <v>2500</v>
          </cell>
          <cell r="AH127">
            <v>602</v>
          </cell>
          <cell r="AX127">
            <v>150.36500000000001</v>
          </cell>
          <cell r="BB127">
            <v>9</v>
          </cell>
        </row>
        <row r="128">
          <cell r="A128">
            <v>2032</v>
          </cell>
          <cell r="Q128">
            <v>3761.8811823675464</v>
          </cell>
          <cell r="X128">
            <v>920.86101763245426</v>
          </cell>
          <cell r="AF128">
            <v>2499</v>
          </cell>
          <cell r="AH128">
            <v>603</v>
          </cell>
          <cell r="AX128">
            <v>150.31299999999999</v>
          </cell>
          <cell r="BB128">
            <v>9</v>
          </cell>
        </row>
        <row r="129">
          <cell r="A129">
            <v>2032</v>
          </cell>
          <cell r="Q129">
            <v>3760.4951203103942</v>
          </cell>
          <cell r="X129">
            <v>921.96577968960594</v>
          </cell>
          <cell r="AF129">
            <v>2499</v>
          </cell>
          <cell r="AH129">
            <v>603</v>
          </cell>
          <cell r="AX129">
            <v>150.26300000000001</v>
          </cell>
          <cell r="BB129">
            <v>9</v>
          </cell>
        </row>
        <row r="130">
          <cell r="A130">
            <v>2032</v>
          </cell>
          <cell r="Q130">
            <v>3759.1122484846837</v>
          </cell>
          <cell r="X130">
            <v>923.07115151531605</v>
          </cell>
          <cell r="AF130">
            <v>2498</v>
          </cell>
          <cell r="AH130">
            <v>603</v>
          </cell>
          <cell r="AX130">
            <v>150.21199999999999</v>
          </cell>
          <cell r="BB130">
            <v>9</v>
          </cell>
        </row>
        <row r="131">
          <cell r="A131">
            <v>2032</v>
          </cell>
          <cell r="Q131">
            <v>3757.7340087583061</v>
          </cell>
          <cell r="X131">
            <v>924.17749124169416</v>
          </cell>
          <cell r="AF131">
            <v>2498</v>
          </cell>
          <cell r="AH131">
            <v>604</v>
          </cell>
          <cell r="AX131">
            <v>150.16300000000001</v>
          </cell>
          <cell r="BB131">
            <v>9</v>
          </cell>
        </row>
        <row r="132">
          <cell r="A132">
            <v>2032</v>
          </cell>
          <cell r="Q132">
            <v>3756.3589527227696</v>
          </cell>
          <cell r="X132">
            <v>925.28444727723058</v>
          </cell>
          <cell r="AF132">
            <v>2497</v>
          </cell>
          <cell r="AH132">
            <v>604</v>
          </cell>
          <cell r="AX132">
            <v>150.113</v>
          </cell>
          <cell r="BB132">
            <v>9</v>
          </cell>
        </row>
        <row r="133">
          <cell r="A133">
            <v>2032</v>
          </cell>
          <cell r="Q133">
            <v>3754.986917131464</v>
          </cell>
          <cell r="X133">
            <v>926.39198286853548</v>
          </cell>
          <cell r="AF133">
            <v>2497</v>
          </cell>
          <cell r="AH133">
            <v>604</v>
          </cell>
          <cell r="AX133">
            <v>150.06399999999999</v>
          </cell>
          <cell r="BB133">
            <v>9</v>
          </cell>
        </row>
        <row r="134">
          <cell r="A134">
            <v>2032</v>
          </cell>
          <cell r="Q134">
            <v>3753.6194228494364</v>
          </cell>
          <cell r="X134">
            <v>927.50047715056337</v>
          </cell>
          <cell r="AF134">
            <v>2496</v>
          </cell>
          <cell r="AH134">
            <v>605</v>
          </cell>
          <cell r="AX134">
            <v>150.01599999999999</v>
          </cell>
          <cell r="BB134">
            <v>9</v>
          </cell>
        </row>
        <row r="135">
          <cell r="A135">
            <v>2032</v>
          </cell>
          <cell r="Q135">
            <v>3752.2550228803702</v>
          </cell>
          <cell r="X135">
            <v>928.60957711962976</v>
          </cell>
          <cell r="AF135">
            <v>2496</v>
          </cell>
          <cell r="AH135">
            <v>605</v>
          </cell>
          <cell r="AX135">
            <v>149.96799999999999</v>
          </cell>
          <cell r="BB135">
            <v>9</v>
          </cell>
        </row>
        <row r="136">
          <cell r="A136">
            <v>2033</v>
          </cell>
          <cell r="Q136">
            <v>3750.89433642937</v>
          </cell>
          <cell r="X136">
            <v>929.71856357062995</v>
          </cell>
          <cell r="AF136">
            <v>2495</v>
          </cell>
          <cell r="AH136">
            <v>605</v>
          </cell>
          <cell r="AX136">
            <v>149.91999999999999</v>
          </cell>
          <cell r="BB136">
            <v>9</v>
          </cell>
        </row>
        <row r="137">
          <cell r="A137">
            <v>2033</v>
          </cell>
          <cell r="Q137">
            <v>3749.537299550851</v>
          </cell>
          <cell r="X137">
            <v>930.82830044914806</v>
          </cell>
          <cell r="AF137">
            <v>2495</v>
          </cell>
          <cell r="AH137">
            <v>606</v>
          </cell>
          <cell r="AX137">
            <v>149.87200000000001</v>
          </cell>
          <cell r="BB137">
            <v>9</v>
          </cell>
        </row>
        <row r="138">
          <cell r="A138">
            <v>2033</v>
          </cell>
          <cell r="Q138">
            <v>3748.1832682780951</v>
          </cell>
          <cell r="X138">
            <v>931.93863172190515</v>
          </cell>
          <cell r="AF138">
            <v>2494</v>
          </cell>
          <cell r="AH138">
            <v>606</v>
          </cell>
          <cell r="AX138">
            <v>149.82400000000001</v>
          </cell>
          <cell r="BB138">
            <v>9</v>
          </cell>
        </row>
        <row r="139">
          <cell r="A139">
            <v>2033</v>
          </cell>
          <cell r="Q139">
            <v>3746.8328804373396</v>
          </cell>
          <cell r="X139">
            <v>933.04971956266024</v>
          </cell>
          <cell r="AF139">
            <v>2494</v>
          </cell>
          <cell r="AH139">
            <v>607</v>
          </cell>
          <cell r="AX139">
            <v>149.77600000000001</v>
          </cell>
          <cell r="BB139">
            <v>9</v>
          </cell>
        </row>
        <row r="140">
          <cell r="A140">
            <v>2033</v>
          </cell>
          <cell r="Q140">
            <v>3745.4854124202466</v>
          </cell>
          <cell r="X140">
            <v>934.16138757975409</v>
          </cell>
          <cell r="AF140">
            <v>2493</v>
          </cell>
          <cell r="AH140">
            <v>607</v>
          </cell>
          <cell r="AX140">
            <v>149.72900000000001</v>
          </cell>
          <cell r="BB140">
            <v>9</v>
          </cell>
        </row>
        <row r="141">
          <cell r="A141">
            <v>2033</v>
          </cell>
          <cell r="Q141">
            <v>3744.1408616270141</v>
          </cell>
          <cell r="X141">
            <v>935.27363837298651</v>
          </cell>
          <cell r="AF141">
            <v>2493</v>
          </cell>
          <cell r="AH141">
            <v>607</v>
          </cell>
          <cell r="AX141">
            <v>149.68100000000001</v>
          </cell>
          <cell r="BB141">
            <v>9</v>
          </cell>
        </row>
        <row r="142">
          <cell r="A142">
            <v>2033</v>
          </cell>
          <cell r="Q142">
            <v>3742.7990654813229</v>
          </cell>
          <cell r="X142">
            <v>936.38643451867756</v>
          </cell>
          <cell r="AF142">
            <v>2492</v>
          </cell>
          <cell r="AH142">
            <v>608</v>
          </cell>
          <cell r="AX142">
            <v>149.63399999999999</v>
          </cell>
          <cell r="BB142">
            <v>9</v>
          </cell>
        </row>
        <row r="143">
          <cell r="A143">
            <v>2033</v>
          </cell>
          <cell r="Q143">
            <v>3741.4601814589328</v>
          </cell>
          <cell r="X143">
            <v>937.49981854106704</v>
          </cell>
          <cell r="AF143">
            <v>2491</v>
          </cell>
          <cell r="AH143">
            <v>608</v>
          </cell>
          <cell r="AX143">
            <v>149.58600000000001</v>
          </cell>
          <cell r="BB143">
            <v>9</v>
          </cell>
        </row>
        <row r="144">
          <cell r="A144">
            <v>2033</v>
          </cell>
          <cell r="Q144">
            <v>3740.1247665312249</v>
          </cell>
          <cell r="X144">
            <v>938.61393346877503</v>
          </cell>
          <cell r="AF144">
            <v>2491</v>
          </cell>
          <cell r="AH144">
            <v>608</v>
          </cell>
          <cell r="AX144">
            <v>149.53899999999999</v>
          </cell>
          <cell r="BB144">
            <v>9</v>
          </cell>
        </row>
        <row r="145">
          <cell r="A145">
            <v>2033</v>
          </cell>
          <cell r="Q145">
            <v>3738.7913791267979</v>
          </cell>
          <cell r="X145">
            <v>939.72842087320214</v>
          </cell>
          <cell r="AF145">
            <v>2490</v>
          </cell>
          <cell r="AH145">
            <v>609</v>
          </cell>
          <cell r="AX145">
            <v>149.49199999999999</v>
          </cell>
          <cell r="BB145">
            <v>9</v>
          </cell>
        </row>
        <row r="146">
          <cell r="A146">
            <v>2033</v>
          </cell>
          <cell r="Q146">
            <v>3737.4607364659128</v>
          </cell>
          <cell r="X146">
            <v>940.84346353408796</v>
          </cell>
          <cell r="AF146">
            <v>2490</v>
          </cell>
          <cell r="AH146">
            <v>609</v>
          </cell>
          <cell r="AX146">
            <v>149.44399999999999</v>
          </cell>
          <cell r="BB146">
            <v>9</v>
          </cell>
        </row>
        <row r="147">
          <cell r="A147">
            <v>2033</v>
          </cell>
          <cell r="Q147">
            <v>3736.1335548774682</v>
          </cell>
          <cell r="X147">
            <v>941.95924512253191</v>
          </cell>
          <cell r="AF147">
            <v>2489</v>
          </cell>
          <cell r="AH147">
            <v>609</v>
          </cell>
          <cell r="AX147">
            <v>149.39699999999999</v>
          </cell>
          <cell r="BB147">
            <v>9</v>
          </cell>
        </row>
        <row r="148">
          <cell r="A148">
            <v>2034</v>
          </cell>
          <cell r="Q148">
            <v>3734.8090958096745</v>
          </cell>
          <cell r="X148">
            <v>943.07470419032495</v>
          </cell>
          <cell r="AF148">
            <v>2489</v>
          </cell>
          <cell r="AH148">
            <v>610</v>
          </cell>
          <cell r="AX148">
            <v>149.35</v>
          </cell>
          <cell r="BB148">
            <v>9</v>
          </cell>
        </row>
        <row r="149">
          <cell r="A149">
            <v>2034</v>
          </cell>
          <cell r="Q149">
            <v>3733.4872144400529</v>
          </cell>
          <cell r="X149">
            <v>944.19068555994704</v>
          </cell>
          <cell r="AF149">
            <v>2488</v>
          </cell>
          <cell r="AH149">
            <v>610</v>
          </cell>
          <cell r="AX149">
            <v>149.30199999999999</v>
          </cell>
          <cell r="BB149">
            <v>9</v>
          </cell>
        </row>
        <row r="150">
          <cell r="A150">
            <v>2034</v>
          </cell>
          <cell r="Q150">
            <v>3732.1680680477675</v>
          </cell>
          <cell r="X150">
            <v>945.30723195223277</v>
          </cell>
          <cell r="AF150">
            <v>2488</v>
          </cell>
          <cell r="AH150">
            <v>610</v>
          </cell>
          <cell r="AX150">
            <v>149.25399999999999</v>
          </cell>
          <cell r="BB150">
            <v>9</v>
          </cell>
        </row>
        <row r="151">
          <cell r="A151">
            <v>2034</v>
          </cell>
          <cell r="Q151">
            <v>3730.850776762783</v>
          </cell>
          <cell r="X151">
            <v>946.4241232372176</v>
          </cell>
          <cell r="AF151">
            <v>2487</v>
          </cell>
          <cell r="AH151">
            <v>611</v>
          </cell>
          <cell r="AX151">
            <v>149.20599999999999</v>
          </cell>
          <cell r="BB151">
            <v>9</v>
          </cell>
        </row>
        <row r="152">
          <cell r="A152">
            <v>2034</v>
          </cell>
          <cell r="Q152">
            <v>3729.536774285159</v>
          </cell>
          <cell r="X152">
            <v>947.54172571484071</v>
          </cell>
          <cell r="AF152">
            <v>2487</v>
          </cell>
          <cell r="AH152">
            <v>611</v>
          </cell>
          <cell r="AX152">
            <v>149.15799999999999</v>
          </cell>
          <cell r="BB152">
            <v>9</v>
          </cell>
        </row>
        <row r="153">
          <cell r="A153">
            <v>2034</v>
          </cell>
          <cell r="Q153">
            <v>3728.2246227576766</v>
          </cell>
          <cell r="X153">
            <v>948.65967724232303</v>
          </cell>
          <cell r="AF153">
            <v>2486</v>
          </cell>
          <cell r="AH153">
            <v>611</v>
          </cell>
          <cell r="AX153">
            <v>149.10900000000001</v>
          </cell>
          <cell r="BB153">
            <v>9</v>
          </cell>
        </row>
        <row r="154">
          <cell r="A154">
            <v>2034</v>
          </cell>
          <cell r="Q154">
            <v>3726.9150377683713</v>
          </cell>
          <cell r="X154">
            <v>949.77816223162927</v>
          </cell>
          <cell r="AF154">
            <v>2485</v>
          </cell>
          <cell r="AH154">
            <v>612</v>
          </cell>
          <cell r="AX154">
            <v>149.06</v>
          </cell>
          <cell r="BB154">
            <v>9</v>
          </cell>
        </row>
        <row r="155">
          <cell r="A155">
            <v>2034</v>
          </cell>
          <cell r="Q155">
            <v>3725.6072203509557</v>
          </cell>
          <cell r="X155">
            <v>950.89697964904451</v>
          </cell>
          <cell r="AF155">
            <v>2485</v>
          </cell>
          <cell r="AH155">
            <v>612</v>
          </cell>
          <cell r="AX155">
            <v>149.012</v>
          </cell>
          <cell r="BB155">
            <v>9</v>
          </cell>
        </row>
        <row r="156">
          <cell r="A156">
            <v>2034</v>
          </cell>
          <cell r="Q156">
            <v>3724.3019653640463</v>
          </cell>
          <cell r="X156">
            <v>952.0163346359534</v>
          </cell>
          <cell r="AF156">
            <v>2484</v>
          </cell>
          <cell r="AH156">
            <v>612</v>
          </cell>
          <cell r="AX156">
            <v>148.96299999999999</v>
          </cell>
          <cell r="BB156">
            <v>9</v>
          </cell>
        </row>
        <row r="157">
          <cell r="A157">
            <v>2034</v>
          </cell>
          <cell r="Q157">
            <v>3722.9991112723392</v>
          </cell>
          <cell r="X157">
            <v>953.13618872766153</v>
          </cell>
          <cell r="AF157">
            <v>2484</v>
          </cell>
          <cell r="AH157">
            <v>613</v>
          </cell>
          <cell r="AX157">
            <v>148.91300000000001</v>
          </cell>
          <cell r="BB157">
            <v>9</v>
          </cell>
        </row>
        <row r="158">
          <cell r="A158">
            <v>2034</v>
          </cell>
          <cell r="Q158">
            <v>3721.6980987771622</v>
          </cell>
          <cell r="X158">
            <v>954.25640122283846</v>
          </cell>
          <cell r="AF158">
            <v>2483</v>
          </cell>
          <cell r="AH158">
            <v>613</v>
          </cell>
          <cell r="AX158">
            <v>148.864</v>
          </cell>
          <cell r="BB158">
            <v>9</v>
          </cell>
        </row>
        <row r="159">
          <cell r="A159">
            <v>2034</v>
          </cell>
          <cell r="Q159">
            <v>3720.3994036504664</v>
          </cell>
          <cell r="X159">
            <v>955.37709634953444</v>
          </cell>
          <cell r="AF159">
            <v>2483</v>
          </cell>
          <cell r="AH159">
            <v>614</v>
          </cell>
          <cell r="AX159">
            <v>148.815</v>
          </cell>
          <cell r="BB159">
            <v>9</v>
          </cell>
        </row>
        <row r="160">
          <cell r="A160">
            <v>2035</v>
          </cell>
          <cell r="Q160">
            <v>3719.1038842394464</v>
          </cell>
          <cell r="X160">
            <v>956.49761576055346</v>
          </cell>
          <cell r="AF160">
            <v>2482</v>
          </cell>
          <cell r="AH160">
            <v>614</v>
          </cell>
          <cell r="AX160">
            <v>148.76599999999999</v>
          </cell>
          <cell r="BB160">
            <v>9</v>
          </cell>
        </row>
        <row r="161">
          <cell r="A161">
            <v>2035</v>
          </cell>
          <cell r="Q161">
            <v>3717.8100417446281</v>
          </cell>
          <cell r="X161">
            <v>957.61845825537205</v>
          </cell>
          <cell r="AF161">
            <v>2482</v>
          </cell>
          <cell r="AH161">
            <v>614</v>
          </cell>
          <cell r="AX161">
            <v>148.71700000000001</v>
          </cell>
          <cell r="BB161">
            <v>9</v>
          </cell>
        </row>
        <row r="162">
          <cell r="A162">
            <v>2035</v>
          </cell>
          <cell r="Q162">
            <v>3716.5178746822107</v>
          </cell>
          <cell r="X162">
            <v>958.73962531778989</v>
          </cell>
          <cell r="AF162">
            <v>2481</v>
          </cell>
          <cell r="AH162">
            <v>615</v>
          </cell>
          <cell r="AX162">
            <v>148.66800000000001</v>
          </cell>
          <cell r="BB162">
            <v>9</v>
          </cell>
        </row>
        <row r="163">
          <cell r="A163">
            <v>2035</v>
          </cell>
          <cell r="Q163">
            <v>3715.2280173171935</v>
          </cell>
          <cell r="X163">
            <v>959.86128268280629</v>
          </cell>
          <cell r="AF163">
            <v>2481</v>
          </cell>
          <cell r="AH163">
            <v>615</v>
          </cell>
          <cell r="AX163">
            <v>148.619</v>
          </cell>
          <cell r="BB163">
            <v>9</v>
          </cell>
        </row>
        <row r="164">
          <cell r="A164">
            <v>2035</v>
          </cell>
          <cell r="Q164">
            <v>3713.9404675722581</v>
          </cell>
          <cell r="X164">
            <v>960.98343242774183</v>
          </cell>
          <cell r="AF164">
            <v>2480</v>
          </cell>
          <cell r="AH164">
            <v>615</v>
          </cell>
          <cell r="AX164">
            <v>148.571</v>
          </cell>
          <cell r="BB164">
            <v>9</v>
          </cell>
        </row>
        <row r="165">
          <cell r="A165">
            <v>2035</v>
          </cell>
          <cell r="Q165">
            <v>3712.6538732447034</v>
          </cell>
          <cell r="X165">
            <v>962.10572675529693</v>
          </cell>
          <cell r="AF165">
            <v>2480</v>
          </cell>
          <cell r="AH165">
            <v>616</v>
          </cell>
          <cell r="AX165">
            <v>148.52199999999999</v>
          </cell>
          <cell r="BB165">
            <v>9</v>
          </cell>
        </row>
        <row r="166">
          <cell r="A166">
            <v>2035</v>
          </cell>
          <cell r="Q166">
            <v>3711.3702183786904</v>
          </cell>
          <cell r="X166">
            <v>963.22868162131067</v>
          </cell>
          <cell r="AF166">
            <v>2479</v>
          </cell>
          <cell r="AH166">
            <v>616</v>
          </cell>
          <cell r="AX166">
            <v>148.47399999999999</v>
          </cell>
          <cell r="BB166">
            <v>9</v>
          </cell>
        </row>
        <row r="167">
          <cell r="A167">
            <v>2035</v>
          </cell>
          <cell r="Q167">
            <v>3710.087436691696</v>
          </cell>
          <cell r="X167">
            <v>964.3517633083037</v>
          </cell>
          <cell r="AF167">
            <v>2479</v>
          </cell>
          <cell r="AH167">
            <v>616</v>
          </cell>
          <cell r="AX167">
            <v>148.42599999999999</v>
          </cell>
          <cell r="BB167">
            <v>9</v>
          </cell>
        </row>
        <row r="168">
          <cell r="A168">
            <v>2035</v>
          </cell>
          <cell r="Q168">
            <v>3708.8068763059737</v>
          </cell>
          <cell r="X168">
            <v>965.47532369402575</v>
          </cell>
          <cell r="AF168">
            <v>2478</v>
          </cell>
          <cell r="AH168">
            <v>617</v>
          </cell>
          <cell r="AX168">
            <v>148.37799999999999</v>
          </cell>
          <cell r="BB168">
            <v>9</v>
          </cell>
        </row>
        <row r="169">
          <cell r="A169">
            <v>2035</v>
          </cell>
          <cell r="Q169">
            <v>3707.5285352183932</v>
          </cell>
          <cell r="X169">
            <v>966.59936478160705</v>
          </cell>
          <cell r="AF169">
            <v>2477</v>
          </cell>
          <cell r="AH169">
            <v>617</v>
          </cell>
          <cell r="AX169">
            <v>148.33099999999999</v>
          </cell>
          <cell r="BB169">
            <v>9</v>
          </cell>
        </row>
        <row r="170">
          <cell r="A170">
            <v>2035</v>
          </cell>
          <cell r="Q170">
            <v>3706.2516977664131</v>
          </cell>
          <cell r="X170">
            <v>967.72370223358735</v>
          </cell>
          <cell r="AF170">
            <v>2477</v>
          </cell>
          <cell r="AH170">
            <v>617</v>
          </cell>
          <cell r="AX170">
            <v>148.28299999999999</v>
          </cell>
          <cell r="BB170">
            <v>9</v>
          </cell>
        </row>
        <row r="171">
          <cell r="A171">
            <v>2035</v>
          </cell>
          <cell r="Q171">
            <v>3704.9762833438535</v>
          </cell>
          <cell r="X171">
            <v>968.84831665614718</v>
          </cell>
          <cell r="AF171">
            <v>2476</v>
          </cell>
          <cell r="AH171">
            <v>618</v>
          </cell>
          <cell r="AX171">
            <v>148.23500000000001</v>
          </cell>
          <cell r="BB171">
            <v>9</v>
          </cell>
        </row>
        <row r="172">
          <cell r="A172">
            <v>2036</v>
          </cell>
          <cell r="Q172">
            <v>3703.7030709868536</v>
          </cell>
          <cell r="X172">
            <v>969.97252901314596</v>
          </cell>
          <cell r="AF172">
            <v>2476</v>
          </cell>
          <cell r="AH172">
            <v>618</v>
          </cell>
          <cell r="AX172">
            <v>148.18799999999999</v>
          </cell>
          <cell r="BB172">
            <v>9</v>
          </cell>
        </row>
        <row r="173">
          <cell r="A173">
            <v>2036</v>
          </cell>
          <cell r="Q173">
            <v>3702.4320712564663</v>
          </cell>
          <cell r="X173">
            <v>971.09722874353406</v>
          </cell>
          <cell r="AF173">
            <v>2475</v>
          </cell>
          <cell r="AH173">
            <v>618</v>
          </cell>
          <cell r="AX173">
            <v>148.13999999999999</v>
          </cell>
          <cell r="BB173">
            <v>9</v>
          </cell>
        </row>
        <row r="174">
          <cell r="A174">
            <v>2036</v>
          </cell>
          <cell r="Q174">
            <v>3701.1624109880081</v>
          </cell>
          <cell r="X174">
            <v>972.2221890119913</v>
          </cell>
          <cell r="AF174">
            <v>2475</v>
          </cell>
          <cell r="AH174">
            <v>619</v>
          </cell>
          <cell r="AX174">
            <v>148.09299999999999</v>
          </cell>
          <cell r="BB174">
            <v>9</v>
          </cell>
        </row>
        <row r="175">
          <cell r="A175">
            <v>2036</v>
          </cell>
          <cell r="Q175">
            <v>3699.8941681670622</v>
          </cell>
          <cell r="X175">
            <v>973.34743183293813</v>
          </cell>
          <cell r="AF175">
            <v>2474</v>
          </cell>
          <cell r="AH175">
            <v>619</v>
          </cell>
          <cell r="AX175">
            <v>148.04499999999999</v>
          </cell>
          <cell r="BB175">
            <v>9</v>
          </cell>
        </row>
        <row r="176">
          <cell r="A176">
            <v>2036</v>
          </cell>
          <cell r="Q176">
            <v>3698.6280538578258</v>
          </cell>
          <cell r="X176">
            <v>974.47314614217362</v>
          </cell>
          <cell r="AF176">
            <v>2474</v>
          </cell>
          <cell r="AH176">
            <v>620</v>
          </cell>
          <cell r="AX176">
            <v>147.99700000000001</v>
          </cell>
          <cell r="BB176">
            <v>9</v>
          </cell>
        </row>
        <row r="177">
          <cell r="A177">
            <v>2036</v>
          </cell>
          <cell r="Q177">
            <v>3697.3632749078315</v>
          </cell>
          <cell r="X177">
            <v>975.59912509216883</v>
          </cell>
          <cell r="AF177">
            <v>2473</v>
          </cell>
          <cell r="AH177">
            <v>620</v>
          </cell>
          <cell r="AX177">
            <v>147.94999999999999</v>
          </cell>
          <cell r="BB177">
            <v>9</v>
          </cell>
        </row>
        <row r="178">
          <cell r="A178">
            <v>2036</v>
          </cell>
          <cell r="Q178">
            <v>3696.0999092285124</v>
          </cell>
          <cell r="X178">
            <v>976.72539077148815</v>
          </cell>
          <cell r="AF178">
            <v>2473</v>
          </cell>
          <cell r="AH178">
            <v>620</v>
          </cell>
          <cell r="AX178">
            <v>147.90199999999999</v>
          </cell>
          <cell r="BB178">
            <v>9</v>
          </cell>
        </row>
        <row r="179">
          <cell r="A179">
            <v>2036</v>
          </cell>
          <cell r="Q179">
            <v>3694.8377974133232</v>
          </cell>
          <cell r="X179">
            <v>977.85190258667683</v>
          </cell>
          <cell r="AF179">
            <v>2472</v>
          </cell>
          <cell r="AH179">
            <v>621</v>
          </cell>
          <cell r="AX179">
            <v>147.85499999999999</v>
          </cell>
          <cell r="BB179">
            <v>9</v>
          </cell>
        </row>
        <row r="180">
          <cell r="A180">
            <v>2036</v>
          </cell>
          <cell r="Q180">
            <v>3693.5777288333411</v>
          </cell>
          <cell r="X180">
            <v>978.97887116665981</v>
          </cell>
          <cell r="AF180">
            <v>2472</v>
          </cell>
          <cell r="AH180">
            <v>621</v>
          </cell>
          <cell r="AX180">
            <v>147.80699999999999</v>
          </cell>
          <cell r="BB180">
            <v>9</v>
          </cell>
        </row>
        <row r="181">
          <cell r="A181">
            <v>2036</v>
          </cell>
          <cell r="Q181">
            <v>3692.3189904224487</v>
          </cell>
          <cell r="X181">
            <v>980.10610957755182</v>
          </cell>
          <cell r="AF181">
            <v>2471</v>
          </cell>
          <cell r="AH181">
            <v>621</v>
          </cell>
          <cell r="AX181">
            <v>147.75899999999999</v>
          </cell>
          <cell r="BB181">
            <v>9</v>
          </cell>
        </row>
        <row r="182">
          <cell r="A182">
            <v>2036</v>
          </cell>
          <cell r="Q182">
            <v>3691.0615019954321</v>
          </cell>
          <cell r="X182">
            <v>981.23359800456831</v>
          </cell>
          <cell r="AF182">
            <v>2471</v>
          </cell>
          <cell r="AH182">
            <v>622</v>
          </cell>
          <cell r="AX182">
            <v>147.71199999999999</v>
          </cell>
          <cell r="BB182">
            <v>9</v>
          </cell>
        </row>
        <row r="183">
          <cell r="A183">
            <v>2036</v>
          </cell>
          <cell r="Q183">
            <v>3689.8053414142964</v>
          </cell>
          <cell r="X183">
            <v>982.36135858570435</v>
          </cell>
          <cell r="AF183">
            <v>2470</v>
          </cell>
          <cell r="AH183">
            <v>622</v>
          </cell>
          <cell r="AX183">
            <v>147.66399999999999</v>
          </cell>
          <cell r="BB183">
            <v>9</v>
          </cell>
        </row>
        <row r="184">
          <cell r="A184">
            <v>2037</v>
          </cell>
          <cell r="Q184">
            <v>3688.5511293492259</v>
          </cell>
          <cell r="X184">
            <v>983.48867065077468</v>
          </cell>
          <cell r="AF184">
            <v>2470</v>
          </cell>
          <cell r="AH184">
            <v>622</v>
          </cell>
          <cell r="AX184">
            <v>147.61600000000001</v>
          </cell>
          <cell r="BB184">
            <v>9</v>
          </cell>
        </row>
        <row r="185">
          <cell r="A185">
            <v>2037</v>
          </cell>
          <cell r="Q185">
            <v>3687.2987952426961</v>
          </cell>
          <cell r="X185">
            <v>984.61640475730417</v>
          </cell>
          <cell r="AF185">
            <v>2469</v>
          </cell>
          <cell r="AH185">
            <v>623</v>
          </cell>
          <cell r="AX185">
            <v>147.56700000000001</v>
          </cell>
          <cell r="BB185">
            <v>9</v>
          </cell>
        </row>
        <row r="186">
          <cell r="A186">
            <v>2037</v>
          </cell>
          <cell r="Q186">
            <v>3686.0477061897677</v>
          </cell>
          <cell r="X186">
            <v>985.74439381023308</v>
          </cell>
          <cell r="AF186">
            <v>2469</v>
          </cell>
          <cell r="AH186">
            <v>623</v>
          </cell>
          <cell r="AX186">
            <v>147.518</v>
          </cell>
          <cell r="BB186">
            <v>9</v>
          </cell>
        </row>
        <row r="187">
          <cell r="A187">
            <v>2037</v>
          </cell>
          <cell r="Q187">
            <v>3684.7978610789387</v>
          </cell>
          <cell r="X187">
            <v>986.87263892106125</v>
          </cell>
          <cell r="AF187">
            <v>2468</v>
          </cell>
          <cell r="AH187">
            <v>623</v>
          </cell>
          <cell r="AX187">
            <v>147.46899999999999</v>
          </cell>
          <cell r="BB187">
            <v>9</v>
          </cell>
        </row>
        <row r="188">
          <cell r="A188">
            <v>2037</v>
          </cell>
          <cell r="Q188">
            <v>3683.5491799480315</v>
          </cell>
          <cell r="X188">
            <v>988.00112005196911</v>
          </cell>
          <cell r="AF188">
            <v>2468</v>
          </cell>
          <cell r="AH188">
            <v>624</v>
          </cell>
          <cell r="AX188">
            <v>147.41900000000001</v>
          </cell>
          <cell r="BB188">
            <v>9</v>
          </cell>
        </row>
        <row r="189">
          <cell r="A189">
            <v>2037</v>
          </cell>
          <cell r="Q189">
            <v>3682.3016617596436</v>
          </cell>
          <cell r="X189">
            <v>989.12983824035609</v>
          </cell>
          <cell r="AF189">
            <v>2467</v>
          </cell>
          <cell r="AH189">
            <v>624</v>
          </cell>
          <cell r="AX189">
            <v>147.369</v>
          </cell>
          <cell r="BB189">
            <v>9</v>
          </cell>
        </row>
        <row r="190">
          <cell r="A190">
            <v>2037</v>
          </cell>
          <cell r="Q190">
            <v>3681.0560934891782</v>
          </cell>
          <cell r="X190">
            <v>990.25900651082259</v>
          </cell>
          <cell r="AF190">
            <v>2467</v>
          </cell>
          <cell r="AH190">
            <v>624</v>
          </cell>
          <cell r="AX190">
            <v>147.31800000000001</v>
          </cell>
          <cell r="BB190">
            <v>9</v>
          </cell>
        </row>
        <row r="191">
          <cell r="A191">
            <v>2037</v>
          </cell>
          <cell r="Q191">
            <v>3679.8108978266323</v>
          </cell>
          <cell r="X191">
            <v>991.38820217336865</v>
          </cell>
          <cell r="AF191">
            <v>2466</v>
          </cell>
          <cell r="AH191">
            <v>625</v>
          </cell>
          <cell r="AX191">
            <v>147.267</v>
          </cell>
          <cell r="BB191">
            <v>9</v>
          </cell>
        </row>
        <row r="192">
          <cell r="A192">
            <v>2037</v>
          </cell>
          <cell r="Q192">
            <v>3678.5675707613264</v>
          </cell>
          <cell r="X192">
            <v>992.51782923867358</v>
          </cell>
          <cell r="AF192">
            <v>2466</v>
          </cell>
          <cell r="AH192">
            <v>625</v>
          </cell>
          <cell r="AX192">
            <v>147.21600000000001</v>
          </cell>
          <cell r="BB192">
            <v>9</v>
          </cell>
        </row>
        <row r="193">
          <cell r="A193">
            <v>2037</v>
          </cell>
          <cell r="Q193">
            <v>3677.3253233171617</v>
          </cell>
          <cell r="X193">
            <v>993.64767668283832</v>
          </cell>
          <cell r="AF193">
            <v>2465</v>
          </cell>
          <cell r="AH193">
            <v>626</v>
          </cell>
          <cell r="AX193">
            <v>147.16399999999999</v>
          </cell>
          <cell r="BB193">
            <v>9</v>
          </cell>
        </row>
        <row r="194">
          <cell r="A194">
            <v>2037</v>
          </cell>
          <cell r="Q194">
            <v>3676.0841545308381</v>
          </cell>
          <cell r="X194">
            <v>994.7777454691626</v>
          </cell>
          <cell r="AF194">
            <v>2465</v>
          </cell>
          <cell r="AH194">
            <v>626</v>
          </cell>
          <cell r="AX194">
            <v>147.11199999999999</v>
          </cell>
          <cell r="BB194">
            <v>9</v>
          </cell>
        </row>
        <row r="195">
          <cell r="A195">
            <v>2037</v>
          </cell>
          <cell r="Q195">
            <v>3674.8441421168345</v>
          </cell>
          <cell r="X195">
            <v>995.90805788316618</v>
          </cell>
          <cell r="AF195">
            <v>2464</v>
          </cell>
          <cell r="AH195">
            <v>626</v>
          </cell>
          <cell r="AX195">
            <v>147.06</v>
          </cell>
          <cell r="BB195">
            <v>9</v>
          </cell>
        </row>
        <row r="196">
          <cell r="A196">
            <v>2038</v>
          </cell>
          <cell r="Q196">
            <v>3673.6059069812409</v>
          </cell>
          <cell r="X196">
            <v>997.03789301875906</v>
          </cell>
          <cell r="AF196">
            <v>2464</v>
          </cell>
          <cell r="AH196">
            <v>627</v>
          </cell>
          <cell r="AX196">
            <v>147.00800000000001</v>
          </cell>
          <cell r="BB196">
            <v>9</v>
          </cell>
        </row>
        <row r="197">
          <cell r="A197">
            <v>2038</v>
          </cell>
          <cell r="Q197">
            <v>3672.3694551877488</v>
          </cell>
          <cell r="X197">
            <v>998.16814481225151</v>
          </cell>
          <cell r="AF197">
            <v>2463</v>
          </cell>
          <cell r="AH197">
            <v>627</v>
          </cell>
          <cell r="AX197">
            <v>146.95500000000001</v>
          </cell>
          <cell r="BB197">
            <v>9</v>
          </cell>
        </row>
        <row r="198">
          <cell r="A198">
            <v>2038</v>
          </cell>
          <cell r="Q198">
            <v>3671.1332916363713</v>
          </cell>
          <cell r="X198">
            <v>999.2984083636286</v>
          </cell>
          <cell r="AF198">
            <v>2463</v>
          </cell>
          <cell r="AH198">
            <v>627</v>
          </cell>
          <cell r="AX198">
            <v>146.90199999999999</v>
          </cell>
          <cell r="BB198">
            <v>9</v>
          </cell>
        </row>
        <row r="199">
          <cell r="A199">
            <v>2038</v>
          </cell>
          <cell r="Q199">
            <v>3669.8989091067056</v>
          </cell>
          <cell r="X199">
            <v>1000.429090893295</v>
          </cell>
          <cell r="AF199">
            <v>2462</v>
          </cell>
          <cell r="AH199">
            <v>628</v>
          </cell>
          <cell r="AX199">
            <v>146.84800000000001</v>
          </cell>
          <cell r="BB199">
            <v>9</v>
          </cell>
        </row>
        <row r="200">
          <cell r="A200">
            <v>2038</v>
          </cell>
          <cell r="Q200">
            <v>3668.6648134367942</v>
          </cell>
          <cell r="X200">
            <v>1001.5597865632062</v>
          </cell>
          <cell r="AF200">
            <v>2462</v>
          </cell>
          <cell r="AH200">
            <v>628</v>
          </cell>
          <cell r="AX200">
            <v>146.79400000000001</v>
          </cell>
          <cell r="BB200">
            <v>9</v>
          </cell>
        </row>
        <row r="201">
          <cell r="A201">
            <v>2038</v>
          </cell>
          <cell r="Q201">
            <v>3667.4324179385339</v>
          </cell>
          <cell r="X201">
            <v>1002.6908820614665</v>
          </cell>
          <cell r="AF201">
            <v>2461</v>
          </cell>
          <cell r="AH201">
            <v>628</v>
          </cell>
          <cell r="AX201">
            <v>146.74</v>
          </cell>
          <cell r="BB201">
            <v>9</v>
          </cell>
        </row>
        <row r="202">
          <cell r="A202">
            <v>2038</v>
          </cell>
          <cell r="Q202">
            <v>3666.2010930168894</v>
          </cell>
          <cell r="X202">
            <v>1003.8222069831114</v>
          </cell>
          <cell r="AF202">
            <v>2460</v>
          </cell>
          <cell r="AH202">
            <v>629</v>
          </cell>
          <cell r="AX202">
            <v>146.68600000000001</v>
          </cell>
          <cell r="BB202">
            <v>9</v>
          </cell>
        </row>
        <row r="203">
          <cell r="A203">
            <v>2038</v>
          </cell>
          <cell r="Q203">
            <v>3664.9707592288446</v>
          </cell>
          <cell r="X203">
            <v>1004.9537407711556</v>
          </cell>
          <cell r="AF203">
            <v>2460</v>
          </cell>
          <cell r="AH203">
            <v>629</v>
          </cell>
          <cell r="AX203">
            <v>146.631</v>
          </cell>
          <cell r="BB203">
            <v>9</v>
          </cell>
        </row>
        <row r="204">
          <cell r="A204">
            <v>2038</v>
          </cell>
          <cell r="Q204">
            <v>3663.7413372301253</v>
          </cell>
          <cell r="X204">
            <v>1006.0854627698744</v>
          </cell>
          <cell r="AF204">
            <v>2459</v>
          </cell>
          <cell r="AH204">
            <v>629</v>
          </cell>
          <cell r="AX204">
            <v>146.57599999999999</v>
          </cell>
          <cell r="BB204">
            <v>9</v>
          </cell>
        </row>
        <row r="205">
          <cell r="A205">
            <v>2038</v>
          </cell>
          <cell r="Q205">
            <v>3662.5129046370571</v>
          </cell>
          <cell r="X205">
            <v>1007.217395362943</v>
          </cell>
          <cell r="AF205">
            <v>2459</v>
          </cell>
          <cell r="AH205">
            <v>630</v>
          </cell>
          <cell r="AX205">
            <v>146.52099999999999</v>
          </cell>
          <cell r="BB205">
            <v>9</v>
          </cell>
        </row>
        <row r="206">
          <cell r="A206">
            <v>2038</v>
          </cell>
          <cell r="Q206">
            <v>3661.2853821547333</v>
          </cell>
          <cell r="X206">
            <v>1008.3495178452657</v>
          </cell>
          <cell r="AF206">
            <v>2458</v>
          </cell>
          <cell r="AH206">
            <v>630</v>
          </cell>
          <cell r="AX206">
            <v>146.465</v>
          </cell>
          <cell r="BB206">
            <v>9</v>
          </cell>
        </row>
        <row r="207">
          <cell r="A207">
            <v>2038</v>
          </cell>
          <cell r="Q207">
            <v>3660.0595527841524</v>
          </cell>
          <cell r="X207">
            <v>1009.4820472158482</v>
          </cell>
          <cell r="AF207">
            <v>2458</v>
          </cell>
          <cell r="AH207">
            <v>630</v>
          </cell>
          <cell r="AX207">
            <v>146.41</v>
          </cell>
          <cell r="BB207">
            <v>9</v>
          </cell>
        </row>
        <row r="208">
          <cell r="A208">
            <v>2039</v>
          </cell>
          <cell r="Q208">
            <v>3658.8346266068052</v>
          </cell>
          <cell r="X208">
            <v>1010.6138733931954</v>
          </cell>
          <cell r="AF208">
            <v>2457</v>
          </cell>
          <cell r="AH208">
            <v>631</v>
          </cell>
          <cell r="AX208">
            <v>146.35400000000001</v>
          </cell>
          <cell r="BB208">
            <v>9</v>
          </cell>
        </row>
        <row r="209">
          <cell r="A209">
            <v>2039</v>
          </cell>
          <cell r="Q209">
            <v>3657.6106080194177</v>
          </cell>
          <cell r="X209">
            <v>1011.745891980582</v>
          </cell>
          <cell r="AF209">
            <v>2457</v>
          </cell>
          <cell r="AH209">
            <v>631</v>
          </cell>
          <cell r="AX209">
            <v>146.298</v>
          </cell>
          <cell r="BB209">
            <v>9</v>
          </cell>
        </row>
        <row r="210">
          <cell r="A210">
            <v>2039</v>
          </cell>
          <cell r="Q210">
            <v>3656.3882009758327</v>
          </cell>
          <cell r="X210">
            <v>1012.8782990241682</v>
          </cell>
          <cell r="AF210">
            <v>2456</v>
          </cell>
          <cell r="AH210">
            <v>632</v>
          </cell>
          <cell r="AX210">
            <v>146.24199999999999</v>
          </cell>
          <cell r="BB210">
            <v>9</v>
          </cell>
        </row>
        <row r="211">
          <cell r="A211">
            <v>2039</v>
          </cell>
          <cell r="Q211">
            <v>3655.1659949040063</v>
          </cell>
          <cell r="X211">
            <v>1014.0107050959939</v>
          </cell>
          <cell r="AF211">
            <v>2456</v>
          </cell>
          <cell r="AH211">
            <v>632</v>
          </cell>
          <cell r="AX211">
            <v>146.18600000000001</v>
          </cell>
          <cell r="BB211">
            <v>9</v>
          </cell>
        </row>
        <row r="212">
          <cell r="A212">
            <v>2039</v>
          </cell>
          <cell r="Q212">
            <v>3653.9453983037006</v>
          </cell>
          <cell r="X212">
            <v>1015.1435016962989</v>
          </cell>
          <cell r="AF212">
            <v>2455</v>
          </cell>
          <cell r="AH212">
            <v>632</v>
          </cell>
          <cell r="AX212">
            <v>146.13</v>
          </cell>
          <cell r="BB212">
            <v>9</v>
          </cell>
        </row>
        <row r="213">
          <cell r="A213">
            <v>2039</v>
          </cell>
          <cell r="Q213">
            <v>3652.7256273593166</v>
          </cell>
          <cell r="X213">
            <v>1016.2764726406838</v>
          </cell>
          <cell r="AF213">
            <v>2455</v>
          </cell>
          <cell r="AH213">
            <v>633</v>
          </cell>
          <cell r="AX213">
            <v>146.07300000000001</v>
          </cell>
          <cell r="BB213">
            <v>9</v>
          </cell>
        </row>
        <row r="214">
          <cell r="A214">
            <v>2039</v>
          </cell>
          <cell r="Q214">
            <v>3651.5060556597919</v>
          </cell>
          <cell r="X214">
            <v>1017.4094443402083</v>
          </cell>
          <cell r="AF214">
            <v>2454</v>
          </cell>
          <cell r="AH214">
            <v>633</v>
          </cell>
          <cell r="AX214">
            <v>146.01599999999999</v>
          </cell>
          <cell r="BB214">
            <v>9</v>
          </cell>
        </row>
        <row r="215">
          <cell r="A215">
            <v>2039</v>
          </cell>
          <cell r="Q215">
            <v>3650.2880121885082</v>
          </cell>
          <cell r="X215">
            <v>1018.5427878114923</v>
          </cell>
          <cell r="AF215">
            <v>2454</v>
          </cell>
          <cell r="AH215">
            <v>633</v>
          </cell>
          <cell r="AX215">
            <v>145.96</v>
          </cell>
          <cell r="BB215">
            <v>9</v>
          </cell>
        </row>
        <row r="216">
          <cell r="A216">
            <v>2039</v>
          </cell>
          <cell r="Q216">
            <v>3649.0707921035041</v>
          </cell>
          <cell r="X216">
            <v>1019.6763078964955</v>
          </cell>
          <cell r="AF216">
            <v>2453</v>
          </cell>
          <cell r="AH216">
            <v>634</v>
          </cell>
          <cell r="AX216">
            <v>145.90299999999999</v>
          </cell>
          <cell r="BB216">
            <v>9</v>
          </cell>
        </row>
        <row r="217">
          <cell r="A217">
            <v>2039</v>
          </cell>
          <cell r="Q217">
            <v>3647.8543946646819</v>
          </cell>
          <cell r="X217">
            <v>1020.8100053353188</v>
          </cell>
          <cell r="AF217">
            <v>2453</v>
          </cell>
          <cell r="AH217">
            <v>634</v>
          </cell>
          <cell r="AX217">
            <v>145.846</v>
          </cell>
          <cell r="BB217">
            <v>9</v>
          </cell>
        </row>
        <row r="218">
          <cell r="A218">
            <v>2039</v>
          </cell>
          <cell r="Q218">
            <v>3646.6388972421287</v>
          </cell>
          <cell r="X218">
            <v>1021.9439027578713</v>
          </cell>
          <cell r="AF218">
            <v>2452</v>
          </cell>
          <cell r="AH218">
            <v>634</v>
          </cell>
          <cell r="AX218">
            <v>145.78899999999999</v>
          </cell>
          <cell r="BB218">
            <v>9</v>
          </cell>
        </row>
        <row r="219">
          <cell r="A219">
            <v>2039</v>
          </cell>
          <cell r="Q219">
            <v>3645.4241428506971</v>
          </cell>
          <cell r="X219">
            <v>1023.0779571493036</v>
          </cell>
          <cell r="AF219">
            <v>2452</v>
          </cell>
          <cell r="AH219">
            <v>635</v>
          </cell>
          <cell r="AX219">
            <v>145.732</v>
          </cell>
          <cell r="BB219">
            <v>9</v>
          </cell>
        </row>
        <row r="220">
          <cell r="A220">
            <v>2040</v>
          </cell>
          <cell r="Q220">
            <v>3644.2108310876392</v>
          </cell>
          <cell r="X220">
            <v>1024.2114689123598</v>
          </cell>
          <cell r="AF220">
            <v>2451</v>
          </cell>
          <cell r="AH220">
            <v>635</v>
          </cell>
          <cell r="AX220">
            <v>145.67500000000001</v>
          </cell>
          <cell r="BB220">
            <v>9</v>
          </cell>
        </row>
        <row r="221">
          <cell r="A221">
            <v>2040</v>
          </cell>
          <cell r="Q221">
            <v>3642.9984170722742</v>
          </cell>
          <cell r="X221">
            <v>1025.3451829277262</v>
          </cell>
          <cell r="AF221">
            <v>2451</v>
          </cell>
          <cell r="AH221">
            <v>635</v>
          </cell>
          <cell r="AX221">
            <v>145.61699999999999</v>
          </cell>
          <cell r="BB221">
            <v>9</v>
          </cell>
        </row>
        <row r="222">
          <cell r="A222">
            <v>2040</v>
          </cell>
          <cell r="Q222">
            <v>3641.7866659563178</v>
          </cell>
          <cell r="X222">
            <v>1026.4790340436818</v>
          </cell>
          <cell r="AF222">
            <v>2450</v>
          </cell>
          <cell r="AH222">
            <v>636</v>
          </cell>
          <cell r="AX222">
            <v>145.559</v>
          </cell>
          <cell r="BB222">
            <v>9</v>
          </cell>
        </row>
        <row r="223">
          <cell r="A223">
            <v>2040</v>
          </cell>
          <cell r="Q223">
            <v>3640.5757331218529</v>
          </cell>
          <cell r="X223">
            <v>1027.6130668781473</v>
          </cell>
          <cell r="AF223">
            <v>2450</v>
          </cell>
          <cell r="AH223">
            <v>636</v>
          </cell>
          <cell r="AX223">
            <v>145.5</v>
          </cell>
          <cell r="BB223">
            <v>9</v>
          </cell>
        </row>
        <row r="224">
          <cell r="A224">
            <v>2040</v>
          </cell>
          <cell r="Q224">
            <v>3639.3656178292281</v>
          </cell>
          <cell r="X224">
            <v>1028.7472821707722</v>
          </cell>
          <cell r="AF224">
            <v>2449</v>
          </cell>
          <cell r="AH224">
            <v>636</v>
          </cell>
          <cell r="AX224">
            <v>145.44200000000001</v>
          </cell>
          <cell r="BB224">
            <v>9</v>
          </cell>
        </row>
        <row r="225">
          <cell r="A225">
            <v>2040</v>
          </cell>
          <cell r="Q225">
            <v>3638.1561634636128</v>
          </cell>
          <cell r="X225">
            <v>1029.8816365363866</v>
          </cell>
          <cell r="AF225">
            <v>2449</v>
          </cell>
          <cell r="AH225">
            <v>637</v>
          </cell>
          <cell r="AX225">
            <v>145.38300000000001</v>
          </cell>
          <cell r="BB225">
            <v>9</v>
          </cell>
        </row>
        <row r="226">
          <cell r="A226">
            <v>2040</v>
          </cell>
          <cell r="Q226">
            <v>3636.9475252591592</v>
          </cell>
          <cell r="X226">
            <v>1031.0161747408411</v>
          </cell>
          <cell r="AF226">
            <v>2448</v>
          </cell>
          <cell r="AH226">
            <v>637</v>
          </cell>
          <cell r="AX226">
            <v>145.32300000000001</v>
          </cell>
          <cell r="BB226">
            <v>9</v>
          </cell>
        </row>
        <row r="227">
          <cell r="A227">
            <v>2040</v>
          </cell>
          <cell r="Q227">
            <v>3635.7402476941757</v>
          </cell>
          <cell r="X227">
            <v>1032.1510523058246</v>
          </cell>
          <cell r="AF227">
            <v>2447</v>
          </cell>
          <cell r="AH227">
            <v>638</v>
          </cell>
          <cell r="AX227">
            <v>145.26400000000001</v>
          </cell>
          <cell r="BB227">
            <v>9</v>
          </cell>
        </row>
        <row r="228">
          <cell r="A228">
            <v>2040</v>
          </cell>
          <cell r="Q228">
            <v>3634.5330058296322</v>
          </cell>
          <cell r="X228">
            <v>1033.2858941703682</v>
          </cell>
          <cell r="AF228">
            <v>2447</v>
          </cell>
          <cell r="AH228">
            <v>638</v>
          </cell>
          <cell r="AX228">
            <v>145.20400000000001</v>
          </cell>
          <cell r="BB228">
            <v>9</v>
          </cell>
        </row>
        <row r="229">
          <cell r="A229">
            <v>2040</v>
          </cell>
          <cell r="Q229">
            <v>3633.3265002162589</v>
          </cell>
          <cell r="X229">
            <v>1034.4208997837413</v>
          </cell>
          <cell r="AF229">
            <v>2446</v>
          </cell>
          <cell r="AH229">
            <v>638</v>
          </cell>
          <cell r="AX229">
            <v>145.14400000000001</v>
          </cell>
          <cell r="BB229">
            <v>9</v>
          </cell>
        </row>
        <row r="230">
          <cell r="A230">
            <v>2040</v>
          </cell>
          <cell r="Q230">
            <v>3632.1213527028913</v>
          </cell>
          <cell r="X230">
            <v>1035.5562472971089</v>
          </cell>
          <cell r="AF230">
            <v>2446</v>
          </cell>
          <cell r="AH230">
            <v>639</v>
          </cell>
          <cell r="AX230">
            <v>145.084</v>
          </cell>
          <cell r="BB230">
            <v>9</v>
          </cell>
        </row>
        <row r="231">
          <cell r="A231">
            <v>2040</v>
          </cell>
          <cell r="Q231">
            <v>3630.9162396079032</v>
          </cell>
          <cell r="X231">
            <v>1036.6915603920963</v>
          </cell>
          <cell r="AF231">
            <v>2445</v>
          </cell>
          <cell r="AH231">
            <v>639</v>
          </cell>
          <cell r="AX231">
            <v>145.024</v>
          </cell>
          <cell r="BB231">
            <v>9</v>
          </cell>
        </row>
        <row r="232">
          <cell r="A232">
            <v>2041</v>
          </cell>
          <cell r="Q232">
            <v>3629.7125609471768</v>
          </cell>
          <cell r="X232">
            <v>1037.8263390528239</v>
          </cell>
          <cell r="AF232">
            <v>2445</v>
          </cell>
          <cell r="AH232">
            <v>639</v>
          </cell>
          <cell r="AX232">
            <v>144.964</v>
          </cell>
          <cell r="BB232">
            <v>9</v>
          </cell>
        </row>
        <row r="233">
          <cell r="A233">
            <v>2041</v>
          </cell>
          <cell r="Q233">
            <v>3628.51016008645</v>
          </cell>
          <cell r="X233">
            <v>1038.9614399135505</v>
          </cell>
          <cell r="AF233">
            <v>2444</v>
          </cell>
          <cell r="AH233">
            <v>640</v>
          </cell>
          <cell r="AX233">
            <v>144.90299999999999</v>
          </cell>
          <cell r="BB233">
            <v>9</v>
          </cell>
        </row>
        <row r="234">
          <cell r="A234">
            <v>2041</v>
          </cell>
          <cell r="Q234">
            <v>3627.3077923911633</v>
          </cell>
          <cell r="X234">
            <v>1040.0965076088371</v>
          </cell>
          <cell r="AF234">
            <v>2444</v>
          </cell>
          <cell r="AH234">
            <v>640</v>
          </cell>
          <cell r="AX234">
            <v>144.84200000000001</v>
          </cell>
          <cell r="BB234">
            <v>9</v>
          </cell>
        </row>
        <row r="235">
          <cell r="A235">
            <v>2041</v>
          </cell>
          <cell r="Q235">
            <v>3626.106778610017</v>
          </cell>
          <cell r="X235">
            <v>1041.231921389983</v>
          </cell>
          <cell r="AF235">
            <v>2443</v>
          </cell>
          <cell r="AH235">
            <v>640</v>
          </cell>
          <cell r="AX235">
            <v>144.78100000000001</v>
          </cell>
          <cell r="BB235">
            <v>9</v>
          </cell>
        </row>
        <row r="236">
          <cell r="A236">
            <v>2041</v>
          </cell>
          <cell r="Q236">
            <v>3624.9057194900911</v>
          </cell>
          <cell r="X236">
            <v>1042.3672805099091</v>
          </cell>
          <cell r="AF236">
            <v>2443</v>
          </cell>
          <cell r="AH236">
            <v>641</v>
          </cell>
          <cell r="AX236">
            <v>144.71899999999999</v>
          </cell>
          <cell r="BB236">
            <v>9</v>
          </cell>
        </row>
        <row r="237">
          <cell r="A237">
            <v>2041</v>
          </cell>
          <cell r="Q237">
            <v>3623.7059350162463</v>
          </cell>
          <cell r="X237">
            <v>1043.5029649837545</v>
          </cell>
          <cell r="AF237">
            <v>2442</v>
          </cell>
          <cell r="AH237">
            <v>641</v>
          </cell>
          <cell r="AX237">
            <v>144.65799999999999</v>
          </cell>
          <cell r="BB237">
            <v>9</v>
          </cell>
        </row>
        <row r="238">
          <cell r="A238">
            <v>2041</v>
          </cell>
          <cell r="Q238">
            <v>3622.5061821308805</v>
          </cell>
          <cell r="X238">
            <v>1044.6386178691198</v>
          </cell>
          <cell r="AF238">
            <v>2442</v>
          </cell>
          <cell r="AH238">
            <v>641</v>
          </cell>
          <cell r="AX238">
            <v>144.596</v>
          </cell>
          <cell r="BB238">
            <v>9</v>
          </cell>
        </row>
        <row r="239">
          <cell r="A239">
            <v>2041</v>
          </cell>
          <cell r="Q239">
            <v>3621.3077023146357</v>
          </cell>
          <cell r="X239">
            <v>1045.7745976853644</v>
          </cell>
          <cell r="AF239">
            <v>2441</v>
          </cell>
          <cell r="AH239">
            <v>642</v>
          </cell>
          <cell r="AX239">
            <v>144.53399999999999</v>
          </cell>
          <cell r="BB239">
            <v>9</v>
          </cell>
        </row>
        <row r="240">
          <cell r="A240">
            <v>2041</v>
          </cell>
          <cell r="Q240">
            <v>3620.1091757304912</v>
          </cell>
          <cell r="X240">
            <v>1046.9105242695093</v>
          </cell>
          <cell r="AF240">
            <v>2441</v>
          </cell>
          <cell r="AH240">
            <v>642</v>
          </cell>
          <cell r="AX240">
            <v>144.47200000000001</v>
          </cell>
          <cell r="BB240">
            <v>9</v>
          </cell>
        </row>
        <row r="241">
          <cell r="A241">
            <v>2041</v>
          </cell>
          <cell r="Q241">
            <v>3618.9119206877867</v>
          </cell>
          <cell r="X241">
            <v>1048.0467793122134</v>
          </cell>
          <cell r="AF241">
            <v>2440</v>
          </cell>
          <cell r="AH241">
            <v>642</v>
          </cell>
          <cell r="AX241">
            <v>144.41</v>
          </cell>
          <cell r="BB241">
            <v>9</v>
          </cell>
        </row>
        <row r="242">
          <cell r="A242">
            <v>2041</v>
          </cell>
          <cell r="Q242">
            <v>3617.7153158548431</v>
          </cell>
          <cell r="X242">
            <v>1049.1831841451572</v>
          </cell>
          <cell r="AF242">
            <v>2440</v>
          </cell>
          <cell r="AH242">
            <v>643</v>
          </cell>
          <cell r="AX242">
            <v>144.34700000000001</v>
          </cell>
          <cell r="BB242">
            <v>9</v>
          </cell>
        </row>
        <row r="243">
          <cell r="A243">
            <v>2041</v>
          </cell>
          <cell r="Q243">
            <v>3616.5185082065195</v>
          </cell>
          <cell r="X243">
            <v>1050.3194917934813</v>
          </cell>
          <cell r="AF243">
            <v>2439</v>
          </cell>
          <cell r="AH243">
            <v>643</v>
          </cell>
          <cell r="AX243">
            <v>144.285</v>
          </cell>
          <cell r="BB243">
            <v>9</v>
          </cell>
        </row>
        <row r="244">
          <cell r="A244">
            <v>2042</v>
          </cell>
          <cell r="Q244">
            <v>3615.3238248376106</v>
          </cell>
          <cell r="X244">
            <v>1051.4554751623896</v>
          </cell>
          <cell r="AF244">
            <v>2439</v>
          </cell>
          <cell r="AH244">
            <v>643</v>
          </cell>
          <cell r="AX244">
            <v>144.22200000000001</v>
          </cell>
          <cell r="BB244">
            <v>9</v>
          </cell>
        </row>
        <row r="245">
          <cell r="A245">
            <v>2042</v>
          </cell>
          <cell r="Q245">
            <v>3614.1289380442622</v>
          </cell>
          <cell r="X245">
            <v>1052.591361955738</v>
          </cell>
          <cell r="AF245">
            <v>2438</v>
          </cell>
          <cell r="AH245">
            <v>644</v>
          </cell>
          <cell r="AX245">
            <v>144.15899999999999</v>
          </cell>
          <cell r="BB245">
            <v>9</v>
          </cell>
        </row>
        <row r="246">
          <cell r="A246">
            <v>2042</v>
          </cell>
          <cell r="Q246">
            <v>3612.9353190300944</v>
          </cell>
          <cell r="X246">
            <v>1053.7275809699058</v>
          </cell>
          <cell r="AF246">
            <v>2438</v>
          </cell>
          <cell r="AH246">
            <v>644</v>
          </cell>
          <cell r="AX246">
            <v>144.09700000000001</v>
          </cell>
          <cell r="BB246">
            <v>9</v>
          </cell>
        </row>
        <row r="247">
          <cell r="A247">
            <v>2042</v>
          </cell>
          <cell r="Q247">
            <v>3611.7423474492671</v>
          </cell>
          <cell r="X247">
            <v>1054.8639525507333</v>
          </cell>
          <cell r="AF247">
            <v>2437</v>
          </cell>
          <cell r="AH247">
            <v>645</v>
          </cell>
          <cell r="AX247">
            <v>144.03399999999999</v>
          </cell>
          <cell r="BB247">
            <v>9</v>
          </cell>
        </row>
        <row r="248">
          <cell r="A248">
            <v>2042</v>
          </cell>
          <cell r="Q248">
            <v>3610.5491716313741</v>
          </cell>
          <cell r="X248">
            <v>1056.0002283686258</v>
          </cell>
          <cell r="AF248">
            <v>2437</v>
          </cell>
          <cell r="AH248">
            <v>645</v>
          </cell>
          <cell r="AX248">
            <v>143.971</v>
          </cell>
          <cell r="BB248">
            <v>9</v>
          </cell>
        </row>
        <row r="249">
          <cell r="A249">
            <v>2042</v>
          </cell>
          <cell r="Q249">
            <v>3609.3572613764122</v>
          </cell>
          <cell r="X249">
            <v>1057.1368386235879</v>
          </cell>
          <cell r="AF249">
            <v>2436</v>
          </cell>
          <cell r="AH249">
            <v>645</v>
          </cell>
          <cell r="AX249">
            <v>143.90799999999999</v>
          </cell>
          <cell r="BB249">
            <v>9</v>
          </cell>
        </row>
        <row r="250">
          <cell r="A250">
            <v>2042</v>
          </cell>
          <cell r="Q250">
            <v>3608.1659196079358</v>
          </cell>
          <cell r="X250">
            <v>1058.2735803920646</v>
          </cell>
          <cell r="AF250">
            <v>2436</v>
          </cell>
          <cell r="AH250">
            <v>646</v>
          </cell>
          <cell r="AX250">
            <v>143.846</v>
          </cell>
          <cell r="BB250">
            <v>9</v>
          </cell>
        </row>
        <row r="251">
          <cell r="A251">
            <v>2042</v>
          </cell>
          <cell r="Q251">
            <v>3606.9750685118393</v>
          </cell>
          <cell r="X251">
            <v>1059.4104314881611</v>
          </cell>
          <cell r="AF251">
            <v>2435</v>
          </cell>
          <cell r="AH251">
            <v>646</v>
          </cell>
          <cell r="AX251">
            <v>143.78299999999999</v>
          </cell>
          <cell r="BB251">
            <v>9</v>
          </cell>
        </row>
        <row r="252">
          <cell r="A252">
            <v>2042</v>
          </cell>
          <cell r="Q252">
            <v>3605.7840894660321</v>
          </cell>
          <cell r="X252">
            <v>1060.5472105339675</v>
          </cell>
          <cell r="AF252">
            <v>2435</v>
          </cell>
          <cell r="AH252">
            <v>646</v>
          </cell>
          <cell r="AX252">
            <v>143.72</v>
          </cell>
          <cell r="BB252">
            <v>9</v>
          </cell>
        </row>
        <row r="253">
          <cell r="A253">
            <v>2042</v>
          </cell>
          <cell r="Q253">
            <v>3604.5943730774056</v>
          </cell>
          <cell r="X253">
            <v>1061.6843269225933</v>
          </cell>
          <cell r="AF253">
            <v>2434</v>
          </cell>
          <cell r="AH253">
            <v>647</v>
          </cell>
          <cell r="AX253">
            <v>143.65700000000001</v>
          </cell>
          <cell r="BB253">
            <v>9</v>
          </cell>
        </row>
        <row r="254">
          <cell r="A254">
            <v>2042</v>
          </cell>
          <cell r="Q254">
            <v>3603.4051459329103</v>
          </cell>
          <cell r="X254">
            <v>1062.821554067089</v>
          </cell>
          <cell r="AF254">
            <v>2434</v>
          </cell>
          <cell r="AH254">
            <v>647</v>
          </cell>
          <cell r="AX254">
            <v>143.59399999999999</v>
          </cell>
          <cell r="BB254">
            <v>9</v>
          </cell>
        </row>
        <row r="255">
          <cell r="A255">
            <v>2042</v>
          </cell>
          <cell r="Q255">
            <v>3602.2164075892947</v>
          </cell>
          <cell r="X255">
            <v>1063.9588924107045</v>
          </cell>
          <cell r="AF255">
            <v>2433</v>
          </cell>
          <cell r="AH255">
            <v>647</v>
          </cell>
          <cell r="AX255">
            <v>143.53100000000001</v>
          </cell>
          <cell r="BB255">
            <v>9</v>
          </cell>
        </row>
        <row r="256">
          <cell r="A256">
            <v>2043</v>
          </cell>
          <cell r="Q256">
            <v>3601.0281629571555</v>
          </cell>
          <cell r="X256">
            <v>1065.0954370428456</v>
          </cell>
          <cell r="AF256">
            <v>2433</v>
          </cell>
          <cell r="AH256">
            <v>648</v>
          </cell>
          <cell r="AX256">
            <v>143.46799999999999</v>
          </cell>
          <cell r="BB256">
            <v>9</v>
          </cell>
        </row>
        <row r="257">
          <cell r="A257">
            <v>2043</v>
          </cell>
          <cell r="Q257">
            <v>3599.8411781599152</v>
          </cell>
          <cell r="X257">
            <v>1066.2323218400854</v>
          </cell>
          <cell r="AF257">
            <v>2432</v>
          </cell>
          <cell r="AH257">
            <v>648</v>
          </cell>
          <cell r="AX257">
            <v>143.40299999999999</v>
          </cell>
          <cell r="BB257">
            <v>9</v>
          </cell>
        </row>
        <row r="258">
          <cell r="A258">
            <v>2043</v>
          </cell>
          <cell r="Q258">
            <v>3598.654680769795</v>
          </cell>
          <cell r="X258">
            <v>1067.3693192302053</v>
          </cell>
          <cell r="AF258">
            <v>2432</v>
          </cell>
          <cell r="AH258">
            <v>648</v>
          </cell>
          <cell r="AX258">
            <v>143.33699999999999</v>
          </cell>
          <cell r="BB258">
            <v>9</v>
          </cell>
        </row>
        <row r="259">
          <cell r="A259">
            <v>2043</v>
          </cell>
          <cell r="Q259">
            <v>3597.4686703438156</v>
          </cell>
          <cell r="X259">
            <v>1068.5064296561848</v>
          </cell>
          <cell r="AF259">
            <v>2431</v>
          </cell>
          <cell r="AH259">
            <v>649</v>
          </cell>
          <cell r="AX259">
            <v>143.27000000000001</v>
          </cell>
          <cell r="BB259">
            <v>9</v>
          </cell>
        </row>
        <row r="260">
          <cell r="A260">
            <v>2043</v>
          </cell>
          <cell r="Q260">
            <v>3596.283069363566</v>
          </cell>
          <cell r="X260">
            <v>1069.643630636434</v>
          </cell>
          <cell r="AF260">
            <v>2431</v>
          </cell>
          <cell r="AH260">
            <v>649</v>
          </cell>
          <cell r="AX260">
            <v>143.203</v>
          </cell>
          <cell r="BB260">
            <v>9</v>
          </cell>
        </row>
        <row r="261">
          <cell r="A261">
            <v>2043</v>
          </cell>
          <cell r="Q261">
            <v>3595.0973381041563</v>
          </cell>
          <cell r="X261">
            <v>1070.7807618958434</v>
          </cell>
          <cell r="AF261">
            <v>2430</v>
          </cell>
          <cell r="AH261">
            <v>650</v>
          </cell>
          <cell r="AX261">
            <v>143.13499999999999</v>
          </cell>
          <cell r="BB261">
            <v>9</v>
          </cell>
        </row>
        <row r="262">
          <cell r="A262">
            <v>2043</v>
          </cell>
          <cell r="Q262">
            <v>3593.9127091326077</v>
          </cell>
          <cell r="X262">
            <v>1071.9181908673922</v>
          </cell>
          <cell r="AF262">
            <v>2430</v>
          </cell>
          <cell r="AH262">
            <v>650</v>
          </cell>
          <cell r="AX262">
            <v>143.066</v>
          </cell>
          <cell r="BB262">
            <v>9</v>
          </cell>
        </row>
        <row r="263">
          <cell r="A263">
            <v>2043</v>
          </cell>
          <cell r="Q263">
            <v>3592.728565402499</v>
          </cell>
          <cell r="X263">
            <v>1073.055734597501</v>
          </cell>
          <cell r="AF263">
            <v>2429</v>
          </cell>
          <cell r="AH263">
            <v>650</v>
          </cell>
          <cell r="AX263">
            <v>142.99700000000001</v>
          </cell>
          <cell r="BB263">
            <v>9</v>
          </cell>
        </row>
        <row r="264">
          <cell r="A264">
            <v>2043</v>
          </cell>
          <cell r="Q264">
            <v>3591.5449064708505</v>
          </cell>
          <cell r="X264">
            <v>1074.1933935291493</v>
          </cell>
          <cell r="AF264">
            <v>2429</v>
          </cell>
          <cell r="AH264">
            <v>651</v>
          </cell>
          <cell r="AX264">
            <v>142.92699999999999</v>
          </cell>
          <cell r="BB264">
            <v>9</v>
          </cell>
        </row>
        <row r="265">
          <cell r="A265">
            <v>2043</v>
          </cell>
          <cell r="Q265">
            <v>3590.3616549423032</v>
          </cell>
          <cell r="X265">
            <v>1075.3311450576978</v>
          </cell>
          <cell r="AF265">
            <v>2428</v>
          </cell>
          <cell r="AH265">
            <v>651</v>
          </cell>
          <cell r="AX265">
            <v>142.857</v>
          </cell>
          <cell r="BB265">
            <v>9</v>
          </cell>
        </row>
        <row r="266">
          <cell r="A266">
            <v>2043</v>
          </cell>
          <cell r="Q266">
            <v>3589.1788873754745</v>
          </cell>
          <cell r="X266">
            <v>1076.4690126245255</v>
          </cell>
          <cell r="AF266">
            <v>2428</v>
          </cell>
          <cell r="AH266">
            <v>651</v>
          </cell>
          <cell r="AX266">
            <v>142.786</v>
          </cell>
          <cell r="BB266">
            <v>9</v>
          </cell>
        </row>
        <row r="267">
          <cell r="A267">
            <v>2043</v>
          </cell>
          <cell r="Q267">
            <v>3587.9966033273872</v>
          </cell>
          <cell r="X267">
            <v>1077.6069966726134</v>
          </cell>
          <cell r="AF267">
            <v>2427</v>
          </cell>
          <cell r="AH267">
            <v>652</v>
          </cell>
          <cell r="AX267">
            <v>142.715</v>
          </cell>
          <cell r="BB267">
            <v>9</v>
          </cell>
        </row>
        <row r="268">
          <cell r="A268">
            <v>2044</v>
          </cell>
          <cell r="Q268">
            <v>3586.8146565248294</v>
          </cell>
          <cell r="X268">
            <v>1078.7441434751715</v>
          </cell>
          <cell r="AF268">
            <v>2427</v>
          </cell>
          <cell r="AH268">
            <v>652</v>
          </cell>
          <cell r="AX268">
            <v>142.643</v>
          </cell>
          <cell r="BB268">
            <v>9</v>
          </cell>
        </row>
        <row r="269">
          <cell r="A269">
            <v>2044</v>
          </cell>
          <cell r="Q269">
            <v>3585.6338845689415</v>
          </cell>
          <cell r="X269">
            <v>1079.8816154310589</v>
          </cell>
          <cell r="AF269">
            <v>2426</v>
          </cell>
          <cell r="AH269">
            <v>652</v>
          </cell>
          <cell r="AX269">
            <v>142.57</v>
          </cell>
          <cell r="BB269">
            <v>9</v>
          </cell>
        </row>
        <row r="270">
          <cell r="A270">
            <v>2044</v>
          </cell>
          <cell r="Q270">
            <v>3584.4535948885746</v>
          </cell>
          <cell r="X270">
            <v>1081.0192051114261</v>
          </cell>
          <cell r="AF270">
            <v>2426</v>
          </cell>
          <cell r="AH270">
            <v>653</v>
          </cell>
          <cell r="AX270">
            <v>142.49600000000001</v>
          </cell>
          <cell r="BB270">
            <v>9</v>
          </cell>
        </row>
        <row r="271">
          <cell r="A271">
            <v>2044</v>
          </cell>
          <cell r="Q271">
            <v>3583.2736334314573</v>
          </cell>
          <cell r="X271">
            <v>1082.1568665685431</v>
          </cell>
          <cell r="AF271">
            <v>2425</v>
          </cell>
          <cell r="AH271">
            <v>653</v>
          </cell>
          <cell r="AX271">
            <v>142.422</v>
          </cell>
          <cell r="BB271">
            <v>9</v>
          </cell>
        </row>
        <row r="272">
          <cell r="A272">
            <v>2044</v>
          </cell>
          <cell r="Q272">
            <v>3582.0941534628205</v>
          </cell>
          <cell r="X272">
            <v>1083.2946465371799</v>
          </cell>
          <cell r="AF272">
            <v>2425</v>
          </cell>
          <cell r="AH272">
            <v>653</v>
          </cell>
          <cell r="AX272">
            <v>142.34700000000001</v>
          </cell>
          <cell r="BB272">
            <v>9</v>
          </cell>
        </row>
        <row r="273">
          <cell r="A273">
            <v>2044</v>
          </cell>
          <cell r="Q273">
            <v>3580.9150777843638</v>
          </cell>
          <cell r="X273">
            <v>1084.4325222156365</v>
          </cell>
          <cell r="AF273">
            <v>2424</v>
          </cell>
          <cell r="AH273">
            <v>654</v>
          </cell>
          <cell r="AX273">
            <v>142.27199999999999</v>
          </cell>
          <cell r="BB273">
            <v>9</v>
          </cell>
        </row>
        <row r="274">
          <cell r="A274">
            <v>2044</v>
          </cell>
          <cell r="Q274">
            <v>3579.7363292961672</v>
          </cell>
          <cell r="X274">
            <v>1085.5704707038328</v>
          </cell>
          <cell r="AF274">
            <v>2424</v>
          </cell>
          <cell r="AH274">
            <v>654</v>
          </cell>
          <cell r="AX274">
            <v>142.196</v>
          </cell>
          <cell r="BB274">
            <v>9</v>
          </cell>
        </row>
        <row r="275">
          <cell r="A275">
            <v>2044</v>
          </cell>
          <cell r="Q275">
            <v>3578.5580611158907</v>
          </cell>
          <cell r="X275">
            <v>1086.708538884109</v>
          </cell>
          <cell r="AF275">
            <v>2423</v>
          </cell>
          <cell r="AH275">
            <v>655</v>
          </cell>
          <cell r="AX275">
            <v>142.12</v>
          </cell>
          <cell r="BB275">
            <v>9</v>
          </cell>
        </row>
        <row r="276">
          <cell r="A276">
            <v>2044</v>
          </cell>
          <cell r="Q276">
            <v>3577.3801961190202</v>
          </cell>
          <cell r="X276">
            <v>1087.8467038809802</v>
          </cell>
          <cell r="AF276">
            <v>2423</v>
          </cell>
          <cell r="AH276">
            <v>655</v>
          </cell>
          <cell r="AX276">
            <v>142.04300000000001</v>
          </cell>
          <cell r="BB276">
            <v>9</v>
          </cell>
        </row>
        <row r="277">
          <cell r="A277">
            <v>2044</v>
          </cell>
          <cell r="Q277">
            <v>3576.2019673645291</v>
          </cell>
          <cell r="X277">
            <v>1088.9847326354713</v>
          </cell>
          <cell r="AF277">
            <v>2422</v>
          </cell>
          <cell r="AH277">
            <v>655</v>
          </cell>
          <cell r="AX277">
            <v>141.965</v>
          </cell>
          <cell r="BB277">
            <v>9</v>
          </cell>
        </row>
        <row r="278">
          <cell r="A278">
            <v>2044</v>
          </cell>
          <cell r="Q278">
            <v>3575.0248312410281</v>
          </cell>
          <cell r="X278">
            <v>1090.1230687589718</v>
          </cell>
          <cell r="AF278">
            <v>2422</v>
          </cell>
          <cell r="AH278">
            <v>656</v>
          </cell>
          <cell r="AX278">
            <v>141.88800000000001</v>
          </cell>
          <cell r="BB278">
            <v>9</v>
          </cell>
        </row>
        <row r="279">
          <cell r="A279">
            <v>2044</v>
          </cell>
          <cell r="Q279">
            <v>3573.8480972433481</v>
          </cell>
          <cell r="X279">
            <v>1091.2615027566526</v>
          </cell>
          <cell r="AF279">
            <v>2422</v>
          </cell>
          <cell r="AH279">
            <v>656</v>
          </cell>
          <cell r="AX279">
            <v>141.81</v>
          </cell>
          <cell r="BB279">
            <v>9</v>
          </cell>
        </row>
        <row r="280">
          <cell r="A280">
            <v>2045</v>
          </cell>
          <cell r="Q280">
            <v>3572.6724647633332</v>
          </cell>
          <cell r="X280">
            <v>1092.3993352366674</v>
          </cell>
          <cell r="AF280">
            <v>2421</v>
          </cell>
          <cell r="AH280">
            <v>656</v>
          </cell>
          <cell r="AX280">
            <v>141.732</v>
          </cell>
          <cell r="BB280">
            <v>9</v>
          </cell>
        </row>
        <row r="281">
          <cell r="A281">
            <v>2045</v>
          </cell>
          <cell r="Q281">
            <v>3571.4971571012384</v>
          </cell>
          <cell r="X281">
            <v>1093.5372428987621</v>
          </cell>
          <cell r="AF281">
            <v>2421</v>
          </cell>
          <cell r="AH281">
            <v>657</v>
          </cell>
          <cell r="AX281">
            <v>141.654</v>
          </cell>
          <cell r="BB281">
            <v>9</v>
          </cell>
        </row>
        <row r="282">
          <cell r="A282">
            <v>2045</v>
          </cell>
          <cell r="Q282">
            <v>3570.3221739621035</v>
          </cell>
          <cell r="X282">
            <v>1094.6752260378964</v>
          </cell>
          <cell r="AF282">
            <v>2420</v>
          </cell>
          <cell r="AH282">
            <v>657</v>
          </cell>
          <cell r="AX282">
            <v>141.57599999999999</v>
          </cell>
          <cell r="BB282">
            <v>9</v>
          </cell>
        </row>
        <row r="283">
          <cell r="A283">
            <v>2045</v>
          </cell>
          <cell r="Q283">
            <v>3569.1476680703695</v>
          </cell>
          <cell r="X283">
            <v>1095.8133319296307</v>
          </cell>
          <cell r="AF283">
            <v>2420</v>
          </cell>
          <cell r="AH283">
            <v>657</v>
          </cell>
          <cell r="AX283">
            <v>141.499</v>
          </cell>
          <cell r="BB283">
            <v>9</v>
          </cell>
        </row>
        <row r="284">
          <cell r="A284">
            <v>2045</v>
          </cell>
          <cell r="Q284">
            <v>3567.9734095282352</v>
          </cell>
          <cell r="X284">
            <v>1096.9514904717648</v>
          </cell>
          <cell r="AF284">
            <v>2419</v>
          </cell>
          <cell r="AH284">
            <v>658</v>
          </cell>
          <cell r="AX284">
            <v>141.42099999999999</v>
          </cell>
          <cell r="BB284">
            <v>9</v>
          </cell>
        </row>
        <row r="285">
          <cell r="A285">
            <v>2045</v>
          </cell>
          <cell r="Q285">
            <v>3566.7995510355618</v>
          </cell>
          <cell r="X285">
            <v>1098.089748964439</v>
          </cell>
          <cell r="AF285">
            <v>2419</v>
          </cell>
          <cell r="AH285">
            <v>658</v>
          </cell>
          <cell r="AX285">
            <v>141.34399999999999</v>
          </cell>
          <cell r="BB285">
            <v>9</v>
          </cell>
        </row>
        <row r="286">
          <cell r="A286">
            <v>2045</v>
          </cell>
          <cell r="Q286">
            <v>3565.6260922236479</v>
          </cell>
          <cell r="X286">
            <v>1099.2281077763528</v>
          </cell>
          <cell r="AF286">
            <v>2418</v>
          </cell>
          <cell r="AH286">
            <v>658</v>
          </cell>
          <cell r="AX286">
            <v>141.26599999999999</v>
          </cell>
          <cell r="BB286">
            <v>9</v>
          </cell>
        </row>
        <row r="287">
          <cell r="A287">
            <v>2045</v>
          </cell>
          <cell r="Q287">
            <v>3564.4528799010341</v>
          </cell>
          <cell r="X287">
            <v>1100.3665200989662</v>
          </cell>
          <cell r="AF287">
            <v>2418</v>
          </cell>
          <cell r="AH287">
            <v>659</v>
          </cell>
          <cell r="AX287">
            <v>141.18899999999999</v>
          </cell>
          <cell r="BB287">
            <v>9</v>
          </cell>
        </row>
        <row r="288">
          <cell r="A288">
            <v>2045</v>
          </cell>
          <cell r="Q288">
            <v>3563.2800666201006</v>
          </cell>
          <cell r="X288">
            <v>1101.5050333798997</v>
          </cell>
          <cell r="AF288">
            <v>2417</v>
          </cell>
          <cell r="AH288">
            <v>659</v>
          </cell>
          <cell r="AX288">
            <v>141.11199999999999</v>
          </cell>
          <cell r="BB288">
            <v>9</v>
          </cell>
        </row>
        <row r="289">
          <cell r="A289">
            <v>2045</v>
          </cell>
          <cell r="Q289">
            <v>3562.1075756499276</v>
          </cell>
          <cell r="X289">
            <v>1102.6436243500732</v>
          </cell>
          <cell r="AF289">
            <v>2417</v>
          </cell>
          <cell r="AH289">
            <v>660</v>
          </cell>
          <cell r="AX289">
            <v>141.03399999999999</v>
          </cell>
          <cell r="BB289">
            <v>9</v>
          </cell>
        </row>
        <row r="290">
          <cell r="A290">
            <v>2045</v>
          </cell>
          <cell r="Q290">
            <v>3560.9354066955539</v>
          </cell>
          <cell r="X290">
            <v>1103.7822933044461</v>
          </cell>
          <cell r="AF290">
            <v>2416</v>
          </cell>
          <cell r="AH290">
            <v>660</v>
          </cell>
          <cell r="AX290">
            <v>140.95699999999999</v>
          </cell>
          <cell r="BB290">
            <v>9</v>
          </cell>
        </row>
        <row r="291">
          <cell r="A291">
            <v>2045</v>
          </cell>
          <cell r="Q291">
            <v>3559.7635594620215</v>
          </cell>
          <cell r="X291">
            <v>1104.9210405379793</v>
          </cell>
          <cell r="AF291">
            <v>2415</v>
          </cell>
          <cell r="AH291">
            <v>660</v>
          </cell>
          <cell r="AX291">
            <v>140.88</v>
          </cell>
          <cell r="BB291">
            <v>9</v>
          </cell>
        </row>
        <row r="292">
          <cell r="A292">
            <v>2046</v>
          </cell>
          <cell r="Q292">
            <v>3558.5921230441927</v>
          </cell>
          <cell r="X292">
            <v>1106.0589769558073</v>
          </cell>
          <cell r="AF292">
            <v>2415</v>
          </cell>
          <cell r="AH292">
            <v>661</v>
          </cell>
          <cell r="AX292">
            <v>140.803</v>
          </cell>
          <cell r="BB292">
            <v>9</v>
          </cell>
        </row>
        <row r="293">
          <cell r="A293">
            <v>2046</v>
          </cell>
          <cell r="Q293">
            <v>3557.4216182520749</v>
          </cell>
          <cell r="X293">
            <v>1107.1971817479252</v>
          </cell>
          <cell r="AF293">
            <v>2414</v>
          </cell>
          <cell r="AH293">
            <v>661</v>
          </cell>
          <cell r="AX293">
            <v>140.726</v>
          </cell>
          <cell r="BB293">
            <v>9</v>
          </cell>
        </row>
        <row r="294">
          <cell r="A294">
            <v>2046</v>
          </cell>
          <cell r="Q294">
            <v>3556.2514342864074</v>
          </cell>
          <cell r="X294">
            <v>1108.3354657135928</v>
          </cell>
          <cell r="AF294">
            <v>2414</v>
          </cell>
          <cell r="AH294">
            <v>661</v>
          </cell>
          <cell r="AX294">
            <v>140.649</v>
          </cell>
          <cell r="BB294">
            <v>9</v>
          </cell>
        </row>
        <row r="295">
          <cell r="A295">
            <v>2046</v>
          </cell>
          <cell r="Q295">
            <v>3555.0815708524101</v>
          </cell>
          <cell r="X295">
            <v>1109.4738291475903</v>
          </cell>
          <cell r="AF295">
            <v>2413</v>
          </cell>
          <cell r="AH295">
            <v>662</v>
          </cell>
          <cell r="AX295">
            <v>140.57300000000001</v>
          </cell>
          <cell r="BB295">
            <v>9</v>
          </cell>
        </row>
        <row r="296">
          <cell r="A296">
            <v>2046</v>
          </cell>
          <cell r="Q296">
            <v>3553.9120276553026</v>
          </cell>
          <cell r="X296">
            <v>1110.6122723446974</v>
          </cell>
          <cell r="AF296">
            <v>2413</v>
          </cell>
          <cell r="AH296">
            <v>662</v>
          </cell>
          <cell r="AX296">
            <v>140.49600000000001</v>
          </cell>
          <cell r="BB296">
            <v>9</v>
          </cell>
        </row>
        <row r="297">
          <cell r="A297">
            <v>2046</v>
          </cell>
          <cell r="Q297">
            <v>3552.7427282346357</v>
          </cell>
          <cell r="X297">
            <v>1111.7507717653648</v>
          </cell>
          <cell r="AF297">
            <v>2412</v>
          </cell>
          <cell r="AH297">
            <v>662</v>
          </cell>
          <cell r="AX297">
            <v>140.41999999999999</v>
          </cell>
          <cell r="BB297">
            <v>9</v>
          </cell>
        </row>
        <row r="298">
          <cell r="A298">
            <v>2046</v>
          </cell>
          <cell r="Q298">
            <v>3551.5738246515334</v>
          </cell>
          <cell r="X298">
            <v>1112.8893753484667</v>
          </cell>
          <cell r="AF298">
            <v>2412</v>
          </cell>
          <cell r="AH298">
            <v>663</v>
          </cell>
          <cell r="AX298">
            <v>140.34299999999999</v>
          </cell>
          <cell r="BB298">
            <v>9</v>
          </cell>
        </row>
        <row r="299">
          <cell r="A299">
            <v>2046</v>
          </cell>
          <cell r="Q299">
            <v>3550.4051643044418</v>
          </cell>
          <cell r="X299">
            <v>1114.0280356955586</v>
          </cell>
          <cell r="AF299">
            <v>2411</v>
          </cell>
          <cell r="AH299">
            <v>663</v>
          </cell>
          <cell r="AX299">
            <v>140.267</v>
          </cell>
          <cell r="BB299">
            <v>9</v>
          </cell>
        </row>
        <row r="300">
          <cell r="A300">
            <v>2046</v>
          </cell>
          <cell r="Q300">
            <v>3549.2367469722749</v>
          </cell>
          <cell r="X300">
            <v>1115.1667530277252</v>
          </cell>
          <cell r="AF300">
            <v>2411</v>
          </cell>
          <cell r="AH300">
            <v>663</v>
          </cell>
          <cell r="AX300">
            <v>140.191</v>
          </cell>
          <cell r="BB300">
            <v>9</v>
          </cell>
        </row>
        <row r="301">
          <cell r="A301">
            <v>2046</v>
          </cell>
          <cell r="Q301">
            <v>3548.0686485013584</v>
          </cell>
          <cell r="X301">
            <v>1116.3055514986418</v>
          </cell>
          <cell r="AF301">
            <v>2410</v>
          </cell>
          <cell r="AH301">
            <v>664</v>
          </cell>
          <cell r="AX301">
            <v>140.11500000000001</v>
          </cell>
          <cell r="BB301">
            <v>9</v>
          </cell>
        </row>
        <row r="302">
          <cell r="A302">
            <v>2046</v>
          </cell>
          <cell r="Q302">
            <v>3546.9008685969116</v>
          </cell>
          <cell r="X302">
            <v>1117.4444314030882</v>
          </cell>
          <cell r="AF302">
            <v>2410</v>
          </cell>
          <cell r="AH302">
            <v>664</v>
          </cell>
          <cell r="AX302">
            <v>140.03899999999999</v>
          </cell>
          <cell r="BB302">
            <v>9</v>
          </cell>
        </row>
        <row r="303">
          <cell r="A303">
            <v>2046</v>
          </cell>
          <cell r="Q303">
            <v>3545.7334069641561</v>
          </cell>
          <cell r="X303">
            <v>1118.5833930358447</v>
          </cell>
          <cell r="AF303">
            <v>2409</v>
          </cell>
          <cell r="AH303">
            <v>664</v>
          </cell>
          <cell r="AX303">
            <v>139.96299999999999</v>
          </cell>
          <cell r="BB303">
            <v>9</v>
          </cell>
        </row>
        <row r="304">
          <cell r="A304">
            <v>2047</v>
          </cell>
          <cell r="Q304">
            <v>3544.5668109641547</v>
          </cell>
          <cell r="X304">
            <v>1119.7216890358459</v>
          </cell>
          <cell r="AF304">
            <v>2409</v>
          </cell>
          <cell r="AH304">
            <v>665</v>
          </cell>
          <cell r="AX304">
            <v>139.887</v>
          </cell>
          <cell r="BB304">
            <v>9</v>
          </cell>
        </row>
        <row r="305">
          <cell r="A305">
            <v>2047</v>
          </cell>
          <cell r="Q305">
            <v>3543.4006087053535</v>
          </cell>
          <cell r="X305">
            <v>1120.860091294647</v>
          </cell>
          <cell r="AF305">
            <v>2408</v>
          </cell>
          <cell r="AH305">
            <v>665</v>
          </cell>
          <cell r="AX305">
            <v>139.81200000000001</v>
          </cell>
          <cell r="BB305">
            <v>9</v>
          </cell>
        </row>
        <row r="306">
          <cell r="A306">
            <v>2047</v>
          </cell>
          <cell r="Q306">
            <v>3542.2345719856125</v>
          </cell>
          <cell r="X306">
            <v>1121.9985280143878</v>
          </cell>
          <cell r="AF306">
            <v>2408</v>
          </cell>
          <cell r="AH306">
            <v>665</v>
          </cell>
          <cell r="AX306">
            <v>139.73699999999999</v>
          </cell>
          <cell r="BB306">
            <v>9</v>
          </cell>
        </row>
        <row r="307">
          <cell r="A307">
            <v>2047</v>
          </cell>
          <cell r="Q307">
            <v>3541.0688524977913</v>
          </cell>
          <cell r="X307">
            <v>1123.1370475022086</v>
          </cell>
          <cell r="AF307">
            <v>2407</v>
          </cell>
          <cell r="AH307">
            <v>666</v>
          </cell>
          <cell r="AX307">
            <v>139.66200000000001</v>
          </cell>
          <cell r="BB307">
            <v>9</v>
          </cell>
        </row>
        <row r="308">
          <cell r="A308">
            <v>2047</v>
          </cell>
          <cell r="Q308">
            <v>3539.9034499472909</v>
          </cell>
          <cell r="X308">
            <v>1124.2756500527094</v>
          </cell>
          <cell r="AF308">
            <v>2407</v>
          </cell>
          <cell r="AH308">
            <v>666</v>
          </cell>
          <cell r="AX308">
            <v>139.58799999999999</v>
          </cell>
          <cell r="BB308">
            <v>9</v>
          </cell>
        </row>
        <row r="309">
          <cell r="A309">
            <v>2047</v>
          </cell>
          <cell r="Q309">
            <v>3538.73821229755</v>
          </cell>
          <cell r="X309">
            <v>1125.4142877024501</v>
          </cell>
          <cell r="AF309">
            <v>2406</v>
          </cell>
          <cell r="AH309">
            <v>666</v>
          </cell>
          <cell r="AX309">
            <v>139.51300000000001</v>
          </cell>
          <cell r="BB309">
            <v>9</v>
          </cell>
        </row>
        <row r="310">
          <cell r="A310">
            <v>2047</v>
          </cell>
          <cell r="Q310">
            <v>3537.5732910941297</v>
          </cell>
          <cell r="X310">
            <v>1126.5530089058705</v>
          </cell>
          <cell r="AF310">
            <v>2405</v>
          </cell>
          <cell r="AH310">
            <v>667</v>
          </cell>
          <cell r="AX310">
            <v>139.43899999999999</v>
          </cell>
          <cell r="BB310">
            <v>9</v>
          </cell>
        </row>
        <row r="311">
          <cell r="A311">
            <v>2047</v>
          </cell>
          <cell r="Q311">
            <v>3536.4086102205492</v>
          </cell>
          <cell r="X311">
            <v>1127.6917897794508</v>
          </cell>
          <cell r="AF311">
            <v>2405</v>
          </cell>
          <cell r="AH311">
            <v>667</v>
          </cell>
          <cell r="AX311">
            <v>139.36600000000001</v>
          </cell>
          <cell r="BB311">
            <v>9</v>
          </cell>
        </row>
        <row r="312">
          <cell r="A312">
            <v>2047</v>
          </cell>
          <cell r="Q312">
            <v>3535.2441694558593</v>
          </cell>
          <cell r="X312">
            <v>1128.8306305441411</v>
          </cell>
          <cell r="AF312">
            <v>2404</v>
          </cell>
          <cell r="AH312">
            <v>667</v>
          </cell>
          <cell r="AX312">
            <v>139.292</v>
          </cell>
          <cell r="BB312">
            <v>9</v>
          </cell>
        </row>
        <row r="313">
          <cell r="A313">
            <v>2047</v>
          </cell>
          <cell r="Q313">
            <v>3534.0799685791089</v>
          </cell>
          <cell r="X313">
            <v>1129.9695314208911</v>
          </cell>
          <cell r="AF313">
            <v>2404</v>
          </cell>
          <cell r="AH313">
            <v>668</v>
          </cell>
          <cell r="AX313">
            <v>139.21899999999999</v>
          </cell>
          <cell r="BB313">
            <v>9</v>
          </cell>
        </row>
        <row r="314">
          <cell r="A314">
            <v>2047</v>
          </cell>
          <cell r="Q314">
            <v>3532.9160831175795</v>
          </cell>
          <cell r="X314">
            <v>1131.1085168824211</v>
          </cell>
          <cell r="AF314">
            <v>2403</v>
          </cell>
          <cell r="AH314">
            <v>668</v>
          </cell>
          <cell r="AX314">
            <v>139.14599999999999</v>
          </cell>
          <cell r="BB314">
            <v>9</v>
          </cell>
        </row>
        <row r="315">
          <cell r="A315">
            <v>2047</v>
          </cell>
          <cell r="Q315">
            <v>3531.7523613293097</v>
          </cell>
          <cell r="X315">
            <v>1132.247538670691</v>
          </cell>
          <cell r="AF315">
            <v>2403</v>
          </cell>
          <cell r="AH315">
            <v>668</v>
          </cell>
          <cell r="AX315">
            <v>139.07300000000001</v>
          </cell>
          <cell r="BB315">
            <v>9</v>
          </cell>
        </row>
        <row r="316">
          <cell r="A316">
            <v>2048</v>
          </cell>
          <cell r="Q316">
            <v>3530.5895783624546</v>
          </cell>
          <cell r="X316">
            <v>1133.3859216375458</v>
          </cell>
          <cell r="AF316">
            <v>2402</v>
          </cell>
          <cell r="AH316">
            <v>669</v>
          </cell>
          <cell r="AX316">
            <v>139</v>
          </cell>
          <cell r="BB316">
            <v>9</v>
          </cell>
        </row>
        <row r="317">
          <cell r="A317">
            <v>2048</v>
          </cell>
          <cell r="Q317">
            <v>3529.4271100671199</v>
          </cell>
          <cell r="X317">
            <v>1134.5243899328805</v>
          </cell>
          <cell r="AF317">
            <v>2402</v>
          </cell>
          <cell r="AH317">
            <v>669</v>
          </cell>
          <cell r="AX317">
            <v>138.92699999999999</v>
          </cell>
          <cell r="BB317">
            <v>9</v>
          </cell>
        </row>
        <row r="318">
          <cell r="A318">
            <v>2048</v>
          </cell>
          <cell r="Q318">
            <v>3528.2648048487349</v>
          </cell>
          <cell r="X318">
            <v>1135.662895151265</v>
          </cell>
          <cell r="AF318">
            <v>2401</v>
          </cell>
          <cell r="AH318">
            <v>669</v>
          </cell>
          <cell r="AX318">
            <v>138.85400000000001</v>
          </cell>
          <cell r="BB318">
            <v>9</v>
          </cell>
        </row>
        <row r="319">
          <cell r="A319">
            <v>2048</v>
          </cell>
          <cell r="Q319">
            <v>3527.1027381856306</v>
          </cell>
          <cell r="X319">
            <v>1136.8014618143695</v>
          </cell>
          <cell r="AF319">
            <v>2401</v>
          </cell>
          <cell r="AH319">
            <v>670</v>
          </cell>
          <cell r="AX319">
            <v>138.78100000000001</v>
          </cell>
          <cell r="BB319">
            <v>9</v>
          </cell>
        </row>
        <row r="320">
          <cell r="A320">
            <v>2048</v>
          </cell>
          <cell r="Q320">
            <v>3525.9409098569913</v>
          </cell>
          <cell r="X320">
            <v>1137.940090143009</v>
          </cell>
          <cell r="AF320">
            <v>2400</v>
          </cell>
          <cell r="AH320">
            <v>670</v>
          </cell>
          <cell r="AX320">
            <v>138.708</v>
          </cell>
          <cell r="BB320">
            <v>9</v>
          </cell>
        </row>
        <row r="321">
          <cell r="A321">
            <v>2048</v>
          </cell>
          <cell r="Q321">
            <v>3524.7793196420021</v>
          </cell>
          <cell r="X321">
            <v>1139.0787803579983</v>
          </cell>
          <cell r="AF321">
            <v>2400</v>
          </cell>
          <cell r="AH321">
            <v>670</v>
          </cell>
          <cell r="AX321">
            <v>138.636</v>
          </cell>
          <cell r="BB321">
            <v>9</v>
          </cell>
        </row>
        <row r="322">
          <cell r="A322">
            <v>2048</v>
          </cell>
          <cell r="Q322">
            <v>3523.6178917679126</v>
          </cell>
          <cell r="X322">
            <v>1140.2175082320873</v>
          </cell>
          <cell r="AF322">
            <v>2399</v>
          </cell>
          <cell r="AH322">
            <v>671</v>
          </cell>
          <cell r="AX322">
            <v>138.56299999999999</v>
          </cell>
          <cell r="BB322">
            <v>9</v>
          </cell>
        </row>
        <row r="323">
          <cell r="A323">
            <v>2048</v>
          </cell>
          <cell r="Q323">
            <v>3522.456777142314</v>
          </cell>
          <cell r="X323">
            <v>1141.3563228576863</v>
          </cell>
          <cell r="AF323">
            <v>2398</v>
          </cell>
          <cell r="AH323">
            <v>671</v>
          </cell>
          <cell r="AX323">
            <v>138.49</v>
          </cell>
          <cell r="BB323">
            <v>9</v>
          </cell>
        </row>
        <row r="324">
          <cell r="A324">
            <v>2048</v>
          </cell>
          <cell r="Q324">
            <v>3521.2958244650549</v>
          </cell>
          <cell r="X324">
            <v>1142.4951755349452</v>
          </cell>
          <cell r="AF324">
            <v>2398</v>
          </cell>
          <cell r="AH324">
            <v>672</v>
          </cell>
          <cell r="AX324">
            <v>138.41800000000001</v>
          </cell>
          <cell r="BB324">
            <v>9</v>
          </cell>
        </row>
        <row r="325">
          <cell r="A325">
            <v>2048</v>
          </cell>
          <cell r="Q325">
            <v>3520.135033588926</v>
          </cell>
          <cell r="X325">
            <v>1143.6340664110742</v>
          </cell>
          <cell r="AF325">
            <v>2397</v>
          </cell>
          <cell r="AH325">
            <v>672</v>
          </cell>
          <cell r="AX325">
            <v>138.345</v>
          </cell>
          <cell r="BB325">
            <v>9</v>
          </cell>
        </row>
        <row r="326">
          <cell r="A326">
            <v>2048</v>
          </cell>
          <cell r="Q326">
            <v>3518.9745552743075</v>
          </cell>
          <cell r="X326">
            <v>1144.7730447256929</v>
          </cell>
          <cell r="AF326">
            <v>2397</v>
          </cell>
          <cell r="AH326">
            <v>672</v>
          </cell>
          <cell r="AX326">
            <v>138.273</v>
          </cell>
          <cell r="BB326">
            <v>9</v>
          </cell>
        </row>
        <row r="327">
          <cell r="A327">
            <v>2048</v>
          </cell>
          <cell r="Q327">
            <v>3517.8142383682589</v>
          </cell>
          <cell r="X327">
            <v>1145.9120616317416</v>
          </cell>
          <cell r="AF327">
            <v>2396</v>
          </cell>
          <cell r="AH327">
            <v>673</v>
          </cell>
          <cell r="AX327">
            <v>138.19999999999999</v>
          </cell>
          <cell r="BB327">
            <v>9</v>
          </cell>
        </row>
        <row r="328">
          <cell r="A328">
            <v>2049</v>
          </cell>
          <cell r="Q328">
            <v>3516.6547822793505</v>
          </cell>
          <cell r="X328">
            <v>1147.0504177206496</v>
          </cell>
          <cell r="AF328">
            <v>2396</v>
          </cell>
          <cell r="AH328">
            <v>673</v>
          </cell>
          <cell r="AX328">
            <v>138.12799999999999</v>
          </cell>
          <cell r="BB328">
            <v>9</v>
          </cell>
        </row>
        <row r="329">
          <cell r="A329">
            <v>2049</v>
          </cell>
          <cell r="Q329">
            <v>3515.4956380587628</v>
          </cell>
          <cell r="X329">
            <v>1148.1888619412375</v>
          </cell>
          <cell r="AF329">
            <v>2395</v>
          </cell>
          <cell r="AH329">
            <v>673</v>
          </cell>
          <cell r="AX329">
            <v>138.05500000000001</v>
          </cell>
          <cell r="BB329">
            <v>9</v>
          </cell>
        </row>
        <row r="330">
          <cell r="A330">
            <v>2049</v>
          </cell>
          <cell r="Q330">
            <v>3514.3365793451549</v>
          </cell>
          <cell r="X330">
            <v>1149.3273206548456</v>
          </cell>
          <cell r="AF330">
            <v>2395</v>
          </cell>
          <cell r="AH330">
            <v>674</v>
          </cell>
          <cell r="AX330">
            <v>137.982</v>
          </cell>
          <cell r="BB330">
            <v>9</v>
          </cell>
        </row>
        <row r="331">
          <cell r="A331">
            <v>2049</v>
          </cell>
          <cell r="Q331">
            <v>3513.1777567273271</v>
          </cell>
          <cell r="X331">
            <v>1150.4658432726733</v>
          </cell>
          <cell r="AF331">
            <v>2394</v>
          </cell>
          <cell r="AH331">
            <v>674</v>
          </cell>
          <cell r="AX331">
            <v>137.91</v>
          </cell>
          <cell r="BB331">
            <v>9</v>
          </cell>
        </row>
        <row r="332">
          <cell r="A332">
            <v>2049</v>
          </cell>
          <cell r="Q332">
            <v>3512.0191699845996</v>
          </cell>
          <cell r="X332">
            <v>1151.6044300154012</v>
          </cell>
          <cell r="AF332">
            <v>2394</v>
          </cell>
          <cell r="AH332">
            <v>674</v>
          </cell>
          <cell r="AX332">
            <v>137.83699999999999</v>
          </cell>
          <cell r="BB332">
            <v>9</v>
          </cell>
        </row>
        <row r="333">
          <cell r="A333">
            <v>2049</v>
          </cell>
          <cell r="Q333">
            <v>3510.8607436141519</v>
          </cell>
          <cell r="X333">
            <v>1152.7430563858488</v>
          </cell>
          <cell r="AF333">
            <v>2393</v>
          </cell>
          <cell r="AH333">
            <v>675</v>
          </cell>
          <cell r="AX333">
            <v>137.76400000000001</v>
          </cell>
          <cell r="BB333">
            <v>9</v>
          </cell>
        </row>
        <row r="334">
          <cell r="A334">
            <v>2049</v>
          </cell>
          <cell r="Q334">
            <v>3509.7025527264841</v>
          </cell>
          <cell r="X334">
            <v>1153.8817472735161</v>
          </cell>
          <cell r="AF334">
            <v>2392</v>
          </cell>
          <cell r="AH334">
            <v>675</v>
          </cell>
          <cell r="AX334">
            <v>137.691</v>
          </cell>
          <cell r="BB334">
            <v>9</v>
          </cell>
        </row>
        <row r="335">
          <cell r="A335">
            <v>2049</v>
          </cell>
          <cell r="Q335">
            <v>3508.5444466347167</v>
          </cell>
          <cell r="X335">
            <v>1155.0204533652836</v>
          </cell>
          <cell r="AF335">
            <v>2392</v>
          </cell>
          <cell r="AH335">
            <v>675</v>
          </cell>
          <cell r="AX335">
            <v>137.61799999999999</v>
          </cell>
          <cell r="BB335">
            <v>9</v>
          </cell>
        </row>
        <row r="336">
          <cell r="A336">
            <v>2049</v>
          </cell>
          <cell r="Q336">
            <v>3507.3866508910291</v>
          </cell>
          <cell r="X336">
            <v>1156.1592491089709</v>
          </cell>
          <cell r="AF336">
            <v>2391</v>
          </cell>
          <cell r="AH336">
            <v>676</v>
          </cell>
          <cell r="AX336">
            <v>137.54599999999999</v>
          </cell>
          <cell r="BB336">
            <v>9</v>
          </cell>
        </row>
        <row r="337">
          <cell r="A337">
            <v>2049</v>
          </cell>
          <cell r="Q337">
            <v>3506.2289396490019</v>
          </cell>
          <cell r="X337">
            <v>1157.2980603509982</v>
          </cell>
          <cell r="AF337">
            <v>2391</v>
          </cell>
          <cell r="AH337">
            <v>676</v>
          </cell>
          <cell r="AX337">
            <v>137.47300000000001</v>
          </cell>
          <cell r="BB337">
            <v>9</v>
          </cell>
        </row>
        <row r="338">
          <cell r="A338">
            <v>2049</v>
          </cell>
          <cell r="Q338">
            <v>3505.071463154155</v>
          </cell>
          <cell r="X338">
            <v>1158.4369368458454</v>
          </cell>
          <cell r="AF338">
            <v>2390</v>
          </cell>
          <cell r="AH338">
            <v>676</v>
          </cell>
          <cell r="AX338">
            <v>137.4</v>
          </cell>
          <cell r="BB338">
            <v>9</v>
          </cell>
        </row>
        <row r="339">
          <cell r="A339">
            <v>2049</v>
          </cell>
          <cell r="Q339">
            <v>3503.9134698356079</v>
          </cell>
          <cell r="X339">
            <v>1159.5756301643928</v>
          </cell>
          <cell r="AF339">
            <v>2390</v>
          </cell>
          <cell r="AH339">
            <v>677</v>
          </cell>
          <cell r="AX339">
            <v>137.327</v>
          </cell>
          <cell r="BB339">
            <v>9</v>
          </cell>
        </row>
        <row r="340">
          <cell r="A340">
            <v>2050</v>
          </cell>
          <cell r="Q340">
            <v>3502.7570117179152</v>
          </cell>
          <cell r="X340">
            <v>1160.7138882820848</v>
          </cell>
          <cell r="AF340">
            <v>2389</v>
          </cell>
          <cell r="AH340">
            <v>677</v>
          </cell>
          <cell r="AX340">
            <v>137.25399999999999</v>
          </cell>
          <cell r="BB340">
            <v>9</v>
          </cell>
        </row>
        <row r="341">
          <cell r="A341">
            <v>2050</v>
          </cell>
          <cell r="Q341">
            <v>3501.6007877780735</v>
          </cell>
          <cell r="X341">
            <v>1161.8522122219267</v>
          </cell>
          <cell r="AF341">
            <v>2389</v>
          </cell>
          <cell r="AH341">
            <v>677</v>
          </cell>
          <cell r="AX341">
            <v>137.18100000000001</v>
          </cell>
          <cell r="BB341">
            <v>9</v>
          </cell>
        </row>
        <row r="342">
          <cell r="A342">
            <v>2050</v>
          </cell>
          <cell r="Q342">
            <v>3500.4447227340315</v>
          </cell>
          <cell r="X342">
            <v>1162.9905772659686</v>
          </cell>
          <cell r="AF342">
            <v>2388</v>
          </cell>
          <cell r="AH342">
            <v>678</v>
          </cell>
          <cell r="AX342">
            <v>137.107</v>
          </cell>
          <cell r="BB342">
            <v>9</v>
          </cell>
        </row>
        <row r="343">
          <cell r="A343">
            <v>2050</v>
          </cell>
          <cell r="Q343">
            <v>3499.2887414017596</v>
          </cell>
          <cell r="X343">
            <v>1164.1289585982404</v>
          </cell>
          <cell r="AF343">
            <v>2387</v>
          </cell>
          <cell r="AH343">
            <v>678</v>
          </cell>
          <cell r="AX343">
            <v>137.03399999999999</v>
          </cell>
          <cell r="BB343">
            <v>9</v>
          </cell>
        </row>
        <row r="344">
          <cell r="A344">
            <v>2050</v>
          </cell>
          <cell r="Q344">
            <v>3498.1329937327332</v>
          </cell>
          <cell r="X344">
            <v>1165.2674062672672</v>
          </cell>
          <cell r="AF344">
            <v>2387</v>
          </cell>
          <cell r="AH344">
            <v>678</v>
          </cell>
          <cell r="AX344">
            <v>136.96100000000001</v>
          </cell>
          <cell r="BB344">
            <v>9</v>
          </cell>
        </row>
        <row r="345">
          <cell r="A345">
            <v>2050</v>
          </cell>
          <cell r="Q345">
            <v>3496.9774795064068</v>
          </cell>
          <cell r="X345">
            <v>1166.4059204935938</v>
          </cell>
          <cell r="AF345">
            <v>2386</v>
          </cell>
          <cell r="AH345">
            <v>679</v>
          </cell>
          <cell r="AX345">
            <v>136.887</v>
          </cell>
          <cell r="BB345">
            <v>9</v>
          </cell>
        </row>
        <row r="346">
          <cell r="A346">
            <v>2050</v>
          </cell>
          <cell r="Q346">
            <v>3495.8220485752649</v>
          </cell>
          <cell r="X346">
            <v>1167.5444514247354</v>
          </cell>
          <cell r="AF346">
            <v>2386</v>
          </cell>
          <cell r="AH346">
            <v>679</v>
          </cell>
          <cell r="AX346">
            <v>136.81399999999999</v>
          </cell>
          <cell r="BB346">
            <v>9</v>
          </cell>
        </row>
        <row r="347">
          <cell r="A347">
            <v>2050</v>
          </cell>
          <cell r="Q347">
            <v>3494.6667758047734</v>
          </cell>
          <cell r="X347">
            <v>1168.6830241952268</v>
          </cell>
          <cell r="AF347">
            <v>2385</v>
          </cell>
          <cell r="AH347">
            <v>679</v>
          </cell>
          <cell r="AX347">
            <v>136.74</v>
          </cell>
          <cell r="BB347">
            <v>9</v>
          </cell>
        </row>
        <row r="348">
          <cell r="A348">
            <v>2050</v>
          </cell>
          <cell r="Q348">
            <v>3493.5116610479017</v>
          </cell>
          <cell r="X348">
            <v>1169.8216389520983</v>
          </cell>
          <cell r="AF348">
            <v>2385</v>
          </cell>
          <cell r="AH348">
            <v>680</v>
          </cell>
          <cell r="AX348">
            <v>136.666</v>
          </cell>
          <cell r="BB348">
            <v>9</v>
          </cell>
        </row>
        <row r="349">
          <cell r="A349">
            <v>2050</v>
          </cell>
          <cell r="Q349">
            <v>3492.3567041576202</v>
          </cell>
          <cell r="X349">
            <v>1170.9602958423795</v>
          </cell>
          <cell r="AF349">
            <v>2384</v>
          </cell>
          <cell r="AH349">
            <v>680</v>
          </cell>
          <cell r="AX349">
            <v>136.59299999999999</v>
          </cell>
          <cell r="BB349">
            <v>9</v>
          </cell>
        </row>
        <row r="350">
          <cell r="A350">
            <v>2050</v>
          </cell>
          <cell r="Q350">
            <v>3491.2019798523647</v>
          </cell>
          <cell r="X350">
            <v>1172.0990201476359</v>
          </cell>
          <cell r="AF350">
            <v>2383</v>
          </cell>
          <cell r="AH350">
            <v>680</v>
          </cell>
          <cell r="AX350">
            <v>136.51900000000001</v>
          </cell>
          <cell r="BB350">
            <v>9</v>
          </cell>
        </row>
        <row r="351">
          <cell r="A351">
            <v>2050</v>
          </cell>
          <cell r="Q351">
            <v>3490.0473382296682</v>
          </cell>
          <cell r="X351">
            <v>1173.2377617703319</v>
          </cell>
          <cell r="AF351">
            <v>2383</v>
          </cell>
          <cell r="AH351">
            <v>681</v>
          </cell>
          <cell r="AX351">
            <v>136.44499999999999</v>
          </cell>
          <cell r="BB351">
            <v>9</v>
          </cell>
        </row>
        <row r="352">
          <cell r="A352">
            <v>2051</v>
          </cell>
          <cell r="Q352">
            <v>3488.893553522882</v>
          </cell>
          <cell r="X352">
            <v>1174.3758464771181</v>
          </cell>
          <cell r="AF352">
            <v>2382</v>
          </cell>
          <cell r="AH352">
            <v>681</v>
          </cell>
          <cell r="AX352">
            <v>136.37100000000001</v>
          </cell>
          <cell r="BB352">
            <v>9</v>
          </cell>
        </row>
        <row r="353">
          <cell r="A353">
            <v>2051</v>
          </cell>
          <cell r="Q353">
            <v>3487.739926089916</v>
          </cell>
          <cell r="X353">
            <v>1175.5139739100844</v>
          </cell>
          <cell r="AF353">
            <v>2382</v>
          </cell>
          <cell r="AH353">
            <v>681</v>
          </cell>
          <cell r="AX353">
            <v>136.297</v>
          </cell>
          <cell r="BB353">
            <v>9</v>
          </cell>
        </row>
        <row r="354">
          <cell r="A354">
            <v>2051</v>
          </cell>
          <cell r="Q354">
            <v>3486.5864557838299</v>
          </cell>
          <cell r="X354">
            <v>1176.6521442161704</v>
          </cell>
          <cell r="AF354">
            <v>2381</v>
          </cell>
          <cell r="AH354">
            <v>682</v>
          </cell>
          <cell r="AX354">
            <v>136.22300000000001</v>
          </cell>
          <cell r="BB354">
            <v>9</v>
          </cell>
        </row>
        <row r="355">
          <cell r="A355">
            <v>2051</v>
          </cell>
          <cell r="Q355">
            <v>3485.433142457684</v>
          </cell>
          <cell r="X355">
            <v>1177.7903575423163</v>
          </cell>
          <cell r="AF355">
            <v>2381</v>
          </cell>
          <cell r="AH355">
            <v>682</v>
          </cell>
          <cell r="AX355">
            <v>136.148</v>
          </cell>
          <cell r="BB355">
            <v>9</v>
          </cell>
        </row>
        <row r="356">
          <cell r="A356">
            <v>2051</v>
          </cell>
          <cell r="Q356">
            <v>3484.2799112460284</v>
          </cell>
          <cell r="X356">
            <v>1178.9285887539725</v>
          </cell>
          <cell r="AF356">
            <v>2380</v>
          </cell>
          <cell r="AH356">
            <v>682</v>
          </cell>
          <cell r="AX356">
            <v>136.07400000000001</v>
          </cell>
          <cell r="BB356">
            <v>9</v>
          </cell>
        </row>
        <row r="357">
          <cell r="A357">
            <v>2051</v>
          </cell>
          <cell r="Q357">
            <v>3483.126911463432</v>
          </cell>
          <cell r="X357">
            <v>1180.0668885365681</v>
          </cell>
          <cell r="AF357">
            <v>2380</v>
          </cell>
          <cell r="AH357">
            <v>683</v>
          </cell>
          <cell r="AX357">
            <v>135.999</v>
          </cell>
          <cell r="BB357">
            <v>9</v>
          </cell>
        </row>
        <row r="358">
          <cell r="A358">
            <v>2051</v>
          </cell>
          <cell r="Q358">
            <v>3481.9739935504267</v>
          </cell>
          <cell r="X358">
            <v>1181.2052064495738</v>
          </cell>
          <cell r="AF358">
            <v>2379</v>
          </cell>
          <cell r="AH358">
            <v>683</v>
          </cell>
          <cell r="AX358">
            <v>135.92500000000001</v>
          </cell>
          <cell r="BB358">
            <v>9</v>
          </cell>
        </row>
        <row r="359">
          <cell r="A359">
            <v>2051</v>
          </cell>
          <cell r="Q359">
            <v>3480.821232078581</v>
          </cell>
          <cell r="X359">
            <v>1182.3435679214197</v>
          </cell>
          <cell r="AF359">
            <v>2379</v>
          </cell>
          <cell r="AH359">
            <v>683</v>
          </cell>
          <cell r="AX359">
            <v>135.85</v>
          </cell>
          <cell r="BB359">
            <v>9</v>
          </cell>
        </row>
        <row r="360">
          <cell r="A360">
            <v>2051</v>
          </cell>
          <cell r="Q360">
            <v>3479.6686269009547</v>
          </cell>
          <cell r="X360">
            <v>1183.481973099045</v>
          </cell>
          <cell r="AF360">
            <v>2378</v>
          </cell>
          <cell r="AH360">
            <v>684</v>
          </cell>
          <cell r="AX360">
            <v>135.77500000000001</v>
          </cell>
          <cell r="BB360">
            <v>9</v>
          </cell>
        </row>
        <row r="361">
          <cell r="A361">
            <v>2051</v>
          </cell>
          <cell r="Q361">
            <v>3478.5161032745496</v>
          </cell>
          <cell r="X361">
            <v>1184.6203967254507</v>
          </cell>
          <cell r="AF361">
            <v>2377</v>
          </cell>
          <cell r="AH361">
            <v>684</v>
          </cell>
          <cell r="AX361">
            <v>135.69999999999999</v>
          </cell>
          <cell r="BB361">
            <v>9</v>
          </cell>
        </row>
        <row r="362">
          <cell r="A362">
            <v>2051</v>
          </cell>
          <cell r="Q362">
            <v>3477.3637356974646</v>
          </cell>
          <cell r="X362">
            <v>1185.7588643025363</v>
          </cell>
          <cell r="AF362">
            <v>2377</v>
          </cell>
          <cell r="AH362">
            <v>684</v>
          </cell>
          <cell r="AX362">
            <v>135.625</v>
          </cell>
          <cell r="BB362">
            <v>9</v>
          </cell>
        </row>
        <row r="363">
          <cell r="A363">
            <v>2051</v>
          </cell>
          <cell r="Q363">
            <v>3476.2115240227586</v>
          </cell>
          <cell r="X363">
            <v>1186.8973759772416</v>
          </cell>
          <cell r="AF363">
            <v>2376</v>
          </cell>
          <cell r="AH363">
            <v>685</v>
          </cell>
          <cell r="AX363">
            <v>135.55000000000001</v>
          </cell>
          <cell r="BB363">
            <v>9</v>
          </cell>
        </row>
        <row r="364">
          <cell r="A364">
            <v>2052</v>
          </cell>
          <cell r="Q364">
            <v>3475.0601675678031</v>
          </cell>
          <cell r="X364">
            <v>1188.0352324321971</v>
          </cell>
          <cell r="AF364">
            <v>2376</v>
          </cell>
          <cell r="AH364">
            <v>685</v>
          </cell>
          <cell r="AX364">
            <v>135.477</v>
          </cell>
          <cell r="BB364">
            <v>9</v>
          </cell>
        </row>
        <row r="365">
          <cell r="A365">
            <v>2052</v>
          </cell>
          <cell r="Q365">
            <v>3473.9088922192277</v>
          </cell>
          <cell r="X365">
            <v>1189.1731077807724</v>
          </cell>
          <cell r="AF365">
            <v>2375</v>
          </cell>
          <cell r="AH365">
            <v>685</v>
          </cell>
          <cell r="AX365">
            <v>135.40299999999999</v>
          </cell>
          <cell r="BB365">
            <v>9</v>
          </cell>
        </row>
        <row r="366">
          <cell r="A366">
            <v>2052</v>
          </cell>
          <cell r="Q366">
            <v>3472.7577723772624</v>
          </cell>
          <cell r="X366">
            <v>1190.3110276227376</v>
          </cell>
          <cell r="AF366">
            <v>2375</v>
          </cell>
          <cell r="AH366">
            <v>686</v>
          </cell>
          <cell r="AX366">
            <v>135.32900000000001</v>
          </cell>
          <cell r="BB366">
            <v>9</v>
          </cell>
        </row>
        <row r="367">
          <cell r="A367">
            <v>2052</v>
          </cell>
          <cell r="Q367">
            <v>3471.6067334458776</v>
          </cell>
          <cell r="X367">
            <v>1191.4489665541232</v>
          </cell>
          <cell r="AF367">
            <v>2374</v>
          </cell>
          <cell r="AH367">
            <v>686</v>
          </cell>
          <cell r="AX367">
            <v>135.25399999999999</v>
          </cell>
          <cell r="BB367">
            <v>9</v>
          </cell>
        </row>
        <row r="368">
          <cell r="A368">
            <v>2052</v>
          </cell>
          <cell r="Q368">
            <v>3470.4558497763519</v>
          </cell>
          <cell r="X368">
            <v>1192.5869502236483</v>
          </cell>
          <cell r="AF368">
            <v>2374</v>
          </cell>
          <cell r="AH368">
            <v>686</v>
          </cell>
          <cell r="AX368">
            <v>135.18</v>
          </cell>
          <cell r="BB368">
            <v>9</v>
          </cell>
        </row>
        <row r="369">
          <cell r="A369">
            <v>2052</v>
          </cell>
          <cell r="Q369">
            <v>3469.3051212218365</v>
          </cell>
          <cell r="X369">
            <v>1193.7249787781632</v>
          </cell>
          <cell r="AF369">
            <v>2373</v>
          </cell>
          <cell r="AH369">
            <v>687</v>
          </cell>
          <cell r="AX369">
            <v>135.10499999999999</v>
          </cell>
          <cell r="BB369">
            <v>9</v>
          </cell>
        </row>
        <row r="370">
          <cell r="A370">
            <v>2052</v>
          </cell>
          <cell r="Q370">
            <v>3468.1544732597267</v>
          </cell>
          <cell r="X370">
            <v>1194.8630267402734</v>
          </cell>
          <cell r="AF370">
            <v>2372</v>
          </cell>
          <cell r="AH370">
            <v>687</v>
          </cell>
          <cell r="AX370">
            <v>135.03</v>
          </cell>
          <cell r="BB370">
            <v>9</v>
          </cell>
        </row>
        <row r="371">
          <cell r="A371">
            <v>2052</v>
          </cell>
          <cell r="Q371">
            <v>3467.0039058165967</v>
          </cell>
          <cell r="X371">
            <v>1196.0010941834034</v>
          </cell>
          <cell r="AF371">
            <v>2372</v>
          </cell>
          <cell r="AH371">
            <v>687</v>
          </cell>
          <cell r="AX371">
            <v>134.95500000000001</v>
          </cell>
          <cell r="BB371">
            <v>9</v>
          </cell>
        </row>
        <row r="372">
          <cell r="A372">
            <v>2052</v>
          </cell>
          <cell r="Q372">
            <v>3465.8535674726318</v>
          </cell>
          <cell r="X372">
            <v>1197.1392325273682</v>
          </cell>
          <cell r="AF372">
            <v>2371</v>
          </cell>
          <cell r="AH372">
            <v>688</v>
          </cell>
          <cell r="AX372">
            <v>134.88</v>
          </cell>
          <cell r="BB372">
            <v>9</v>
          </cell>
        </row>
        <row r="373">
          <cell r="A373">
            <v>2052</v>
          </cell>
          <cell r="Q373">
            <v>3464.7032351005673</v>
          </cell>
          <cell r="X373">
            <v>1198.2773648994335</v>
          </cell>
          <cell r="AF373">
            <v>2370</v>
          </cell>
          <cell r="AH373">
            <v>688</v>
          </cell>
          <cell r="AX373">
            <v>134.804</v>
          </cell>
          <cell r="BB373">
            <v>9</v>
          </cell>
        </row>
        <row r="374">
          <cell r="A374">
            <v>2052</v>
          </cell>
          <cell r="Q374">
            <v>3463.553057256112</v>
          </cell>
          <cell r="X374">
            <v>1199.4155427438882</v>
          </cell>
          <cell r="AF374">
            <v>2370</v>
          </cell>
          <cell r="AH374">
            <v>688</v>
          </cell>
          <cell r="AX374">
            <v>134.72900000000001</v>
          </cell>
          <cell r="BB374">
            <v>9</v>
          </cell>
        </row>
        <row r="375">
          <cell r="A375">
            <v>2052</v>
          </cell>
          <cell r="Q375">
            <v>3462.4030337924173</v>
          </cell>
          <cell r="X375">
            <v>1200.5537662075828</v>
          </cell>
          <cell r="AF375">
            <v>2369</v>
          </cell>
          <cell r="AH375">
            <v>688</v>
          </cell>
          <cell r="AX375">
            <v>134.65299999999999</v>
          </cell>
          <cell r="BB375">
            <v>9</v>
          </cell>
        </row>
        <row r="376">
          <cell r="A376">
            <v>2053</v>
          </cell>
          <cell r="Q376">
            <v>3461.2816306827935</v>
          </cell>
          <cell r="X376">
            <v>1201.8534932698185</v>
          </cell>
          <cell r="AF376">
            <v>2370.0151133501258</v>
          </cell>
          <cell r="AH376">
            <v>689.02349486049934</v>
          </cell>
          <cell r="AX376">
            <v>134.58886074751965</v>
          </cell>
          <cell r="BB376">
            <v>9</v>
          </cell>
        </row>
        <row r="377">
          <cell r="A377">
            <v>2053</v>
          </cell>
          <cell r="Q377">
            <v>3460.1327069043336</v>
          </cell>
          <cell r="X377">
            <v>1202.9909568536939</v>
          </cell>
          <cell r="AF377">
            <v>2368.0205709487823</v>
          </cell>
          <cell r="AH377">
            <v>689.02349486049934</v>
          </cell>
          <cell r="AX377">
            <v>134.51486392950687</v>
          </cell>
          <cell r="BB377">
            <v>9</v>
          </cell>
        </row>
        <row r="378">
          <cell r="A378">
            <v>2053</v>
          </cell>
          <cell r="Q378">
            <v>3458.9839370254281</v>
          </cell>
          <cell r="X378">
            <v>1204.1284668920814</v>
          </cell>
          <cell r="AF378">
            <v>2369.0151196976062</v>
          </cell>
          <cell r="AH378">
            <v>690.02346041055716</v>
          </cell>
          <cell r="AX378">
            <v>134.44086711495123</v>
          </cell>
          <cell r="BB378">
            <v>9</v>
          </cell>
        </row>
        <row r="379">
          <cell r="A379">
            <v>2053</v>
          </cell>
          <cell r="Q379">
            <v>3457.8351725916314</v>
          </cell>
          <cell r="X379">
            <v>1205.2659718364912</v>
          </cell>
          <cell r="AF379">
            <v>2367.0205795884081</v>
          </cell>
          <cell r="AH379">
            <v>690.02346041055716</v>
          </cell>
          <cell r="AX379">
            <v>134.36587034697533</v>
          </cell>
          <cell r="BB379">
            <v>9</v>
          </cell>
        </row>
        <row r="380">
          <cell r="A380">
            <v>2053</v>
          </cell>
          <cell r="Q380">
            <v>3456.6866359883729</v>
          </cell>
          <cell r="X380">
            <v>1206.4035492997541</v>
          </cell>
          <cell r="AF380">
            <v>2368.0151260504203</v>
          </cell>
          <cell r="AH380">
            <v>690.02346041055716</v>
          </cell>
          <cell r="AX380">
            <v>134.29187353939767</v>
          </cell>
          <cell r="BB380">
            <v>9</v>
          </cell>
        </row>
        <row r="381">
          <cell r="A381">
            <v>2053</v>
          </cell>
          <cell r="Q381">
            <v>3455.5381787909405</v>
          </cell>
          <cell r="X381">
            <v>1207.5411477107714</v>
          </cell>
          <cell r="AF381">
            <v>2366.0205882352943</v>
          </cell>
          <cell r="AH381">
            <v>691.0234260614933</v>
          </cell>
          <cell r="AX381">
            <v>134.21687677850571</v>
          </cell>
          <cell r="BB381">
            <v>9</v>
          </cell>
        </row>
        <row r="382">
          <cell r="A382">
            <v>2053</v>
          </cell>
          <cell r="Q382">
            <v>3454.389800920625</v>
          </cell>
          <cell r="X382">
            <v>1208.6787671400909</v>
          </cell>
          <cell r="AF382">
            <v>2365.0205968894493</v>
          </cell>
          <cell r="AH382">
            <v>691.0234260614933</v>
          </cell>
          <cell r="AX382">
            <v>134.14089313959903</v>
          </cell>
          <cell r="BB382">
            <v>9</v>
          </cell>
        </row>
        <row r="383">
          <cell r="A383">
            <v>2053</v>
          </cell>
          <cell r="Q383">
            <v>3453.2414282504519</v>
          </cell>
          <cell r="X383">
            <v>1209.8163817160175</v>
          </cell>
          <cell r="AF383">
            <v>2365.0205968894493</v>
          </cell>
          <cell r="AH383">
            <v>691.0234260614933</v>
          </cell>
          <cell r="AX383">
            <v>134.06589639308064</v>
          </cell>
          <cell r="BB383">
            <v>9</v>
          </cell>
        </row>
        <row r="384">
          <cell r="A384">
            <v>2053</v>
          </cell>
          <cell r="Q384">
            <v>3452.0933569070808</v>
          </cell>
          <cell r="X384">
            <v>1210.954095315381</v>
          </cell>
          <cell r="AF384">
            <v>2364.0206055508834</v>
          </cell>
          <cell r="AH384">
            <v>692.0233918128655</v>
          </cell>
          <cell r="AX384">
            <v>133.99089965015648</v>
          </cell>
          <cell r="BB384">
            <v>9</v>
          </cell>
        </row>
        <row r="385">
          <cell r="A385">
            <v>2053</v>
          </cell>
          <cell r="Q385">
            <v>3450.9452165583034</v>
          </cell>
          <cell r="X385">
            <v>1212.091778260263</v>
          </cell>
          <cell r="AF385">
            <v>2363.0206142196043</v>
          </cell>
          <cell r="AH385">
            <v>692.0233918128655</v>
          </cell>
          <cell r="AX385">
            <v>133.91391610906413</v>
          </cell>
          <cell r="BB385">
            <v>9</v>
          </cell>
        </row>
        <row r="386">
          <cell r="A386">
            <v>2053</v>
          </cell>
          <cell r="Q386">
            <v>3449.7972292283221</v>
          </cell>
          <cell r="X386">
            <v>1213.2295085323267</v>
          </cell>
          <cell r="AF386">
            <v>2363.0206142196043</v>
          </cell>
          <cell r="AH386">
            <v>692.0233918128655</v>
          </cell>
          <cell r="AX386">
            <v>133.83891938064519</v>
          </cell>
          <cell r="BB386">
            <v>9</v>
          </cell>
        </row>
        <row r="387">
          <cell r="A387">
            <v>2053</v>
          </cell>
          <cell r="Q387">
            <v>3448.6493947703884</v>
          </cell>
          <cell r="X387">
            <v>1214.3672862773676</v>
          </cell>
          <cell r="AF387">
            <v>2362.0206228956231</v>
          </cell>
          <cell r="AH387">
            <v>691.01313868613136</v>
          </cell>
          <cell r="AX387">
            <v>133.76193588343781</v>
          </cell>
          <cell r="BB38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GS_Sales"/>
      <sheetName val="KUGS_Cust"/>
      <sheetName val="GS_WN"/>
      <sheetName val="SEC_Sales"/>
      <sheetName val="SEC_Sales_Alternative"/>
      <sheetName val="SecARAdj"/>
      <sheetName val="SEC_Cust"/>
      <sheetName val="PS_WN "/>
      <sheetName val="TOD_WN"/>
    </sheetNames>
    <sheetDataSet>
      <sheetData sheetId="0">
        <row r="146">
          <cell r="H146">
            <v>69015063</v>
          </cell>
        </row>
      </sheetData>
      <sheetData sheetId="1">
        <row r="146">
          <cell r="F146">
            <v>64669</v>
          </cell>
        </row>
      </sheetData>
      <sheetData sheetId="2"/>
      <sheetData sheetId="3">
        <row r="146">
          <cell r="H146">
            <v>135898094.94177401</v>
          </cell>
          <cell r="I146">
            <v>141668275.75047001</v>
          </cell>
        </row>
        <row r="147">
          <cell r="H147">
            <v>131534562.51597275</v>
          </cell>
          <cell r="I147">
            <v>142706163.50346375</v>
          </cell>
        </row>
        <row r="148">
          <cell r="H148">
            <v>125871367.53204225</v>
          </cell>
          <cell r="I148">
            <v>145785366.71261126</v>
          </cell>
        </row>
        <row r="149">
          <cell r="H149">
            <v>117582251.818615</v>
          </cell>
          <cell r="I149">
            <v>139758072.10907501</v>
          </cell>
        </row>
        <row r="150">
          <cell r="J150">
            <v>122882955.22789674</v>
          </cell>
          <cell r="K150">
            <v>141529668.41610324</v>
          </cell>
        </row>
        <row r="151">
          <cell r="J151">
            <v>138096229.25346902</v>
          </cell>
          <cell r="K151">
            <v>159729434.80453101</v>
          </cell>
        </row>
        <row r="152">
          <cell r="J152">
            <v>144238971.09649551</v>
          </cell>
          <cell r="K152">
            <v>167545826.46450448</v>
          </cell>
        </row>
        <row r="153">
          <cell r="J153">
            <v>142671523.71711797</v>
          </cell>
          <cell r="K153">
            <v>166431968.31688201</v>
          </cell>
        </row>
        <row r="154">
          <cell r="J154">
            <v>144941442.25370738</v>
          </cell>
          <cell r="K154">
            <v>169801328.9652926</v>
          </cell>
        </row>
        <row r="155">
          <cell r="J155">
            <v>123167313.51572342</v>
          </cell>
          <cell r="K155">
            <v>144908430.9122766</v>
          </cell>
        </row>
        <row r="156">
          <cell r="J156">
            <v>116020280.95932287</v>
          </cell>
          <cell r="K156">
            <v>137082626.07367712</v>
          </cell>
        </row>
        <row r="157">
          <cell r="J157">
            <v>122193182.28292981</v>
          </cell>
          <cell r="K157">
            <v>144992805.08607018</v>
          </cell>
        </row>
      </sheetData>
      <sheetData sheetId="4"/>
      <sheetData sheetId="5"/>
      <sheetData sheetId="6">
        <row r="146">
          <cell r="F146">
            <v>4168</v>
          </cell>
          <cell r="G146">
            <v>762</v>
          </cell>
        </row>
        <row r="147">
          <cell r="F147">
            <v>4153</v>
          </cell>
          <cell r="G147">
            <v>762</v>
          </cell>
        </row>
        <row r="148">
          <cell r="F148">
            <v>4162</v>
          </cell>
          <cell r="G148">
            <v>763</v>
          </cell>
        </row>
        <row r="149">
          <cell r="F149">
            <v>4147</v>
          </cell>
          <cell r="G149">
            <v>768</v>
          </cell>
        </row>
        <row r="150">
          <cell r="H150">
            <v>4132.2506134518126</v>
          </cell>
          <cell r="I150">
            <v>774.82778654818662</v>
          </cell>
        </row>
        <row r="151">
          <cell r="H151">
            <v>4123.1978190012424</v>
          </cell>
          <cell r="I151">
            <v>776.25518099875785</v>
          </cell>
        </row>
        <row r="152">
          <cell r="H152">
            <v>4114.3924874366221</v>
          </cell>
          <cell r="I152">
            <v>777.71961256337818</v>
          </cell>
        </row>
        <row r="153">
          <cell r="H153">
            <v>4105.8249149761705</v>
          </cell>
          <cell r="I153">
            <v>779.21978502382967</v>
          </cell>
        </row>
        <row r="154">
          <cell r="H154">
            <v>4097.4855054652126</v>
          </cell>
          <cell r="I154">
            <v>780.75439453478714</v>
          </cell>
        </row>
        <row r="155">
          <cell r="H155">
            <v>4089.3646022247262</v>
          </cell>
          <cell r="I155">
            <v>782.32209777527476</v>
          </cell>
        </row>
        <row r="156">
          <cell r="H156">
            <v>4081.4525722076301</v>
          </cell>
          <cell r="I156">
            <v>783.92152779237006</v>
          </cell>
        </row>
        <row r="157">
          <cell r="H157">
            <v>4073.7429078580858</v>
          </cell>
          <cell r="I157">
            <v>785.55189214191375</v>
          </cell>
        </row>
      </sheetData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_Sales"/>
      <sheetName val="GS_Cust"/>
      <sheetName val="GS_WN"/>
      <sheetName val="SEC_Sales"/>
      <sheetName val="SEC_Cust"/>
      <sheetName val="SEC_UPC"/>
      <sheetName val="PS_WN"/>
      <sheetName val="TOD_WN"/>
      <sheetName val="SEC_Sales_Old"/>
      <sheetName val="SEC_Cust_Old"/>
    </sheetNames>
    <sheetDataSet>
      <sheetData sheetId="0">
        <row r="146">
          <cell r="H146">
            <v>30450925</v>
          </cell>
        </row>
      </sheetData>
      <sheetData sheetId="1">
        <row r="146">
          <cell r="F146">
            <v>30418</v>
          </cell>
        </row>
      </sheetData>
      <sheetData sheetId="2"/>
      <sheetData sheetId="3">
        <row r="146">
          <cell r="J146">
            <v>113701667.444702</v>
          </cell>
          <cell r="K146">
            <v>104788125.66663411</v>
          </cell>
        </row>
        <row r="147">
          <cell r="J147">
            <v>111715114.75180575</v>
          </cell>
          <cell r="K147">
            <v>99590640.14076221</v>
          </cell>
        </row>
        <row r="148">
          <cell r="J148">
            <v>106797162.25798924</v>
          </cell>
          <cell r="K148">
            <v>102190417.10265389</v>
          </cell>
        </row>
        <row r="149">
          <cell r="J149">
            <v>99143091.451594993</v>
          </cell>
          <cell r="K149">
            <v>98161675.936680004</v>
          </cell>
        </row>
        <row r="150">
          <cell r="N150">
            <v>104726410.28940208</v>
          </cell>
          <cell r="O150">
            <v>102824617.14759792</v>
          </cell>
        </row>
        <row r="151">
          <cell r="N151">
            <v>121201783.94380461</v>
          </cell>
          <cell r="O151">
            <v>119817403.23719539</v>
          </cell>
        </row>
        <row r="152">
          <cell r="N152">
            <v>128561176.10461141</v>
          </cell>
          <cell r="O152">
            <v>127964828.26838858</v>
          </cell>
        </row>
        <row r="153">
          <cell r="N153">
            <v>126839710.06582424</v>
          </cell>
          <cell r="O153">
            <v>127117652.86117575</v>
          </cell>
        </row>
        <row r="154">
          <cell r="N154">
            <v>128117402.58875914</v>
          </cell>
          <cell r="O154">
            <v>129279187.97624086</v>
          </cell>
        </row>
        <row r="155">
          <cell r="N155">
            <v>101774721.07052086</v>
          </cell>
          <cell r="O155">
            <v>103402340.30047913</v>
          </cell>
        </row>
        <row r="156">
          <cell r="N156">
            <v>98060629.370785102</v>
          </cell>
          <cell r="O156">
            <v>100312543.41921489</v>
          </cell>
        </row>
        <row r="157">
          <cell r="N157">
            <v>102381134.09426816</v>
          </cell>
          <cell r="O157">
            <v>105451035.97373183</v>
          </cell>
        </row>
      </sheetData>
      <sheetData sheetId="4">
        <row r="146">
          <cell r="H146">
            <v>2658</v>
          </cell>
          <cell r="I146">
            <v>518</v>
          </cell>
        </row>
        <row r="147">
          <cell r="H147">
            <v>2653</v>
          </cell>
          <cell r="I147">
            <v>519</v>
          </cell>
        </row>
        <row r="148">
          <cell r="H148">
            <v>2650</v>
          </cell>
          <cell r="I148">
            <v>516</v>
          </cell>
        </row>
        <row r="149">
          <cell r="H149">
            <v>2645</v>
          </cell>
          <cell r="I149">
            <v>519</v>
          </cell>
        </row>
        <row r="150">
          <cell r="L150">
            <v>2643.1820958411636</v>
          </cell>
          <cell r="M150">
            <v>518.03190415883637</v>
          </cell>
        </row>
        <row r="151">
          <cell r="L151">
            <v>2640.5829395862147</v>
          </cell>
          <cell r="M151">
            <v>517.97406041378508</v>
          </cell>
        </row>
        <row r="152">
          <cell r="L152">
            <v>2637.6869318898712</v>
          </cell>
          <cell r="M152">
            <v>518.38806811012864</v>
          </cell>
        </row>
        <row r="153">
          <cell r="L153">
            <v>2634.704173348704</v>
          </cell>
          <cell r="M153">
            <v>519.04882665129617</v>
          </cell>
        </row>
        <row r="154">
          <cell r="L154">
            <v>2631.7332535065561</v>
          </cell>
          <cell r="M154">
            <v>519.84274649344388</v>
          </cell>
        </row>
        <row r="155">
          <cell r="L155">
            <v>2628.8471271043009</v>
          </cell>
          <cell r="M155">
            <v>520.7178728956992</v>
          </cell>
        </row>
        <row r="156">
          <cell r="L156">
            <v>2626.0608572237761</v>
          </cell>
          <cell r="M156">
            <v>521.64414277622382</v>
          </cell>
        </row>
        <row r="157">
          <cell r="L157">
            <v>2623.3764644434405</v>
          </cell>
          <cell r="M157">
            <v>522.60553555655952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_Sales"/>
      <sheetName val="GS_Cust"/>
      <sheetName val="GS_WN"/>
      <sheetName val="SEC_Sales"/>
      <sheetName val="SEC_Cust"/>
    </sheetNames>
    <sheetDataSet>
      <sheetData sheetId="0">
        <row r="146">
          <cell r="F146">
            <v>4212771</v>
          </cell>
        </row>
      </sheetData>
      <sheetData sheetId="1">
        <row r="146">
          <cell r="F146">
            <v>3588</v>
          </cell>
        </row>
      </sheetData>
      <sheetData sheetId="2"/>
      <sheetData sheetId="3">
        <row r="146">
          <cell r="F146">
            <v>7250776</v>
          </cell>
          <cell r="G146">
            <v>1954660</v>
          </cell>
        </row>
        <row r="147">
          <cell r="F147">
            <v>6734738</v>
          </cell>
          <cell r="G147">
            <v>1909760</v>
          </cell>
        </row>
        <row r="148">
          <cell r="F148">
            <v>6184069</v>
          </cell>
          <cell r="G148">
            <v>1832020</v>
          </cell>
        </row>
        <row r="149">
          <cell r="F149">
            <v>5759010</v>
          </cell>
          <cell r="G149">
            <v>1704320</v>
          </cell>
        </row>
        <row r="150">
          <cell r="H150">
            <v>5424779.0009982912</v>
          </cell>
          <cell r="I150">
            <v>1702064.1910017084</v>
          </cell>
        </row>
        <row r="151">
          <cell r="H151">
            <v>6024712.6790344194</v>
          </cell>
          <cell r="I151">
            <v>1775834.7639655806</v>
          </cell>
        </row>
        <row r="152">
          <cell r="H152">
            <v>6236679.8977985028</v>
          </cell>
          <cell r="I152">
            <v>1746987.9292014972</v>
          </cell>
        </row>
        <row r="153">
          <cell r="H153">
            <v>6102121.3788542831</v>
          </cell>
          <cell r="I153">
            <v>1724467.5641457166</v>
          </cell>
        </row>
        <row r="154">
          <cell r="H154">
            <v>6205087.4935783288</v>
          </cell>
          <cell r="I154">
            <v>1764898.0054216713</v>
          </cell>
        </row>
        <row r="155">
          <cell r="H155">
            <v>5333339.7718872605</v>
          </cell>
          <cell r="I155">
            <v>1538365.7281127393</v>
          </cell>
        </row>
        <row r="156">
          <cell r="H156">
            <v>5691187.4764343007</v>
          </cell>
          <cell r="I156">
            <v>1668933.3635656997</v>
          </cell>
        </row>
        <row r="157">
          <cell r="H157">
            <v>6666470.7722412543</v>
          </cell>
          <cell r="I157">
            <v>1823529.4497587455</v>
          </cell>
        </row>
      </sheetData>
      <sheetData sheetId="4">
        <row r="146">
          <cell r="F146">
            <v>159</v>
          </cell>
        </row>
        <row r="147">
          <cell r="F147">
            <v>159</v>
          </cell>
        </row>
        <row r="148">
          <cell r="F148">
            <v>160</v>
          </cell>
        </row>
        <row r="149">
          <cell r="F149">
            <v>159</v>
          </cell>
        </row>
        <row r="150">
          <cell r="H150">
            <v>159.166</v>
          </cell>
        </row>
        <row r="151">
          <cell r="H151">
            <v>159.30600000000001</v>
          </cell>
        </row>
        <row r="152">
          <cell r="H152">
            <v>159.41999999999999</v>
          </cell>
        </row>
        <row r="153">
          <cell r="H153">
            <v>159.511</v>
          </cell>
        </row>
        <row r="154">
          <cell r="H154">
            <v>159.58099999999999</v>
          </cell>
        </row>
        <row r="155">
          <cell r="H155">
            <v>159.63</v>
          </cell>
        </row>
        <row r="156">
          <cell r="H156">
            <v>159.661</v>
          </cell>
        </row>
        <row r="157">
          <cell r="H157">
            <v>159.67500000000001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workbookViewId="0">
      <selection activeCell="AH14" sqref="AH14"/>
    </sheetView>
  </sheetViews>
  <sheetFormatPr defaultRowHeight="14.5" x14ac:dyDescent="0.35"/>
  <cols>
    <col min="1" max="1" width="20.54296875" bestFit="1" customWidth="1"/>
    <col min="2" max="2" width="5" bestFit="1" customWidth="1"/>
    <col min="3" max="3" width="13.7265625" bestFit="1" customWidth="1"/>
    <col min="4" max="4" width="20.1796875" bestFit="1" customWidth="1"/>
    <col min="5" max="5" width="12.7265625" bestFit="1" customWidth="1"/>
    <col min="6" max="6" width="20.7265625" bestFit="1" customWidth="1"/>
    <col min="7" max="7" width="13.1796875" bestFit="1" customWidth="1"/>
    <col min="8" max="8" width="21.54296875" bestFit="1" customWidth="1"/>
    <col min="9" max="9" width="5.1796875" customWidth="1"/>
    <col min="10" max="10" width="12.1796875" bestFit="1" customWidth="1"/>
    <col min="11" max="11" width="9.453125" bestFit="1" customWidth="1"/>
    <col min="16" max="16" width="10.1796875" bestFit="1" customWidth="1"/>
    <col min="19" max="19" width="11.54296875" bestFit="1" customWidth="1"/>
  </cols>
  <sheetData>
    <row r="1" spans="1:19" ht="43.5" x14ac:dyDescent="0.35">
      <c r="A1" s="3" t="s">
        <v>0</v>
      </c>
      <c r="C1" s="4" t="s">
        <v>65</v>
      </c>
      <c r="D1" s="4" t="s">
        <v>68</v>
      </c>
      <c r="E1" s="4" t="s">
        <v>66</v>
      </c>
      <c r="F1" s="4" t="s">
        <v>69</v>
      </c>
      <c r="G1" s="4" t="s">
        <v>67</v>
      </c>
      <c r="H1" s="4" t="s">
        <v>70</v>
      </c>
      <c r="I1" s="4" t="s">
        <v>72</v>
      </c>
      <c r="J1" s="4" t="s">
        <v>71</v>
      </c>
      <c r="K1" s="4"/>
      <c r="L1" s="4"/>
      <c r="M1" s="4" t="s">
        <v>38</v>
      </c>
      <c r="N1" s="4" t="s">
        <v>35</v>
      </c>
      <c r="O1" s="4" t="s">
        <v>41</v>
      </c>
      <c r="P1" s="4" t="s">
        <v>53</v>
      </c>
      <c r="R1" s="4" t="s">
        <v>52</v>
      </c>
      <c r="S1" s="4" t="s">
        <v>54</v>
      </c>
    </row>
    <row r="2" spans="1:19" x14ac:dyDescent="0.35">
      <c r="B2">
        <v>2018</v>
      </c>
      <c r="C2" s="5"/>
      <c r="D2" s="5">
        <f>KU_Sec_Sales!E11</f>
        <v>3656171271</v>
      </c>
      <c r="E2" s="5"/>
      <c r="F2" s="5">
        <f>LGE_Sec_Sales!E11</f>
        <v>2917270377</v>
      </c>
      <c r="G2" s="5"/>
      <c r="H2" s="5">
        <f>ODP_Sec_Sales!E11</f>
        <v>117401020</v>
      </c>
      <c r="I2" s="6">
        <f>J2+(SUM([1]Waterfall!D2,[1]Waterfall!F2,[1]Waterfall!H2)/1000000)</f>
        <v>9801.1914820000002</v>
      </c>
      <c r="J2" s="6">
        <f>SUM(D2,F2,H2)/1000000</f>
        <v>6690.8426680000002</v>
      </c>
      <c r="K2" s="30"/>
      <c r="L2">
        <f t="shared" ref="L2:L34" si="0">B2</f>
        <v>2018</v>
      </c>
      <c r="M2" s="1"/>
      <c r="N2" s="1"/>
      <c r="O2" s="1"/>
      <c r="P2" s="2"/>
      <c r="R2" s="2"/>
      <c r="S2" s="2"/>
    </row>
    <row r="3" spans="1:19" x14ac:dyDescent="0.35">
      <c r="B3">
        <f t="shared" ref="B3:B34" si="1">B2+1</f>
        <v>2019</v>
      </c>
      <c r="C3" s="5"/>
      <c r="D3" s="5">
        <f>KU_Sec_Sales!E12</f>
        <v>3571348509</v>
      </c>
      <c r="E3" s="5"/>
      <c r="F3" s="5">
        <f>LGE_Sec_Sales!E12</f>
        <v>2869608345</v>
      </c>
      <c r="G3" s="5"/>
      <c r="H3" s="5">
        <f>ODP_Sec_Sales!E12</f>
        <v>112616377</v>
      </c>
      <c r="I3" s="6">
        <f>J3+(SUM([1]Waterfall!D3,[1]Waterfall!F3,[1]Waterfall!H3)/1000000)</f>
        <v>9621.314072000001</v>
      </c>
      <c r="J3" s="6">
        <f t="shared" ref="J3:J31" si="2">SUM(D3,F3,H3)/1000000</f>
        <v>6553.5732310000003</v>
      </c>
      <c r="K3" s="30"/>
      <c r="L3">
        <f t="shared" si="0"/>
        <v>2019</v>
      </c>
      <c r="M3" s="1"/>
      <c r="N3" s="1"/>
      <c r="O3" s="1"/>
      <c r="P3" s="2"/>
      <c r="R3" s="2"/>
      <c r="S3" s="2"/>
    </row>
    <row r="4" spans="1:19" x14ac:dyDescent="0.35">
      <c r="B4">
        <f t="shared" si="1"/>
        <v>2020</v>
      </c>
      <c r="C4" s="5"/>
      <c r="D4" s="5">
        <f>KU_Sec_Sales!E13</f>
        <v>3313281625</v>
      </c>
      <c r="E4" s="5"/>
      <c r="F4" s="5">
        <f>LGE_Sec_Sales!E13</f>
        <v>2631549150</v>
      </c>
      <c r="G4" s="5"/>
      <c r="H4" s="5">
        <f>ODP_Sec_Sales!E13</f>
        <v>104665622</v>
      </c>
      <c r="I4" s="6">
        <f>J4+(SUM([1]Waterfall!D4,[1]Waterfall!F4,[1]Waterfall!H4)/1000000)</f>
        <v>8913.9846780000007</v>
      </c>
      <c r="J4" s="6">
        <f t="shared" si="2"/>
        <v>6049.4963969999999</v>
      </c>
      <c r="K4" s="30"/>
      <c r="L4">
        <f t="shared" si="0"/>
        <v>2020</v>
      </c>
      <c r="M4" s="1"/>
      <c r="N4" s="1"/>
      <c r="O4" s="1"/>
      <c r="P4" s="2"/>
      <c r="R4" s="2"/>
      <c r="S4" s="2"/>
    </row>
    <row r="5" spans="1:19" x14ac:dyDescent="0.35">
      <c r="B5">
        <f t="shared" si="1"/>
        <v>2021</v>
      </c>
      <c r="C5" s="5">
        <f>KU_Sec_Sales!F14</f>
        <v>0</v>
      </c>
      <c r="D5" s="5">
        <f>KU_Sec_Sales!G14</f>
        <v>3515515047.6880002</v>
      </c>
      <c r="E5" s="5">
        <f>LGE_Sec_Sales!F14</f>
        <v>0</v>
      </c>
      <c r="F5" s="5">
        <f>LGE_Sec_Sales!G14</f>
        <v>2802153768.2870002</v>
      </c>
      <c r="G5" s="5">
        <f>ODP_Sec_Sales!F14</f>
        <v>0</v>
      </c>
      <c r="H5" s="5">
        <f>ODP_Sec_Sales!G14</f>
        <v>107675522.70999999</v>
      </c>
      <c r="I5" s="6">
        <f>J5+(SUM([1]Waterfall!D5,[1]Waterfall!F5,[1]Waterfall!H5)/1000000)</f>
        <v>9419.2914028450014</v>
      </c>
      <c r="J5" s="6">
        <f t="shared" si="2"/>
        <v>6425.3443386850004</v>
      </c>
      <c r="K5" s="30">
        <f t="shared" ref="K5:K31" si="3">P5/J5</f>
        <v>-1.0000000000000002</v>
      </c>
      <c r="L5">
        <f t="shared" si="0"/>
        <v>2021</v>
      </c>
      <c r="M5" s="1">
        <f>(E5-F5)/1000000</f>
        <v>-2802.1537682870003</v>
      </c>
      <c r="N5" s="1">
        <f>(C5-D5)/1000000</f>
        <v>-3515.5150476880003</v>
      </c>
      <c r="O5" s="1">
        <f>(G5-H5)/1000000</f>
        <v>-107.67552271</v>
      </c>
      <c r="P5" s="2">
        <f t="shared" ref="P5:P31" si="4">SUM(M5:O5)</f>
        <v>-6425.3443386850013</v>
      </c>
      <c r="Q5" s="34">
        <f>S5/I5</f>
        <v>-0.6789413437058851</v>
      </c>
      <c r="R5" s="2">
        <v>30.197976880124944</v>
      </c>
      <c r="S5" s="2">
        <f t="shared" ref="S5:S34" si="5">P5+R5</f>
        <v>-6395.1463618048765</v>
      </c>
    </row>
    <row r="6" spans="1:19" x14ac:dyDescent="0.35">
      <c r="B6">
        <f t="shared" si="1"/>
        <v>2022</v>
      </c>
      <c r="C6" s="5">
        <f>KU_Sec_Sales!F15</f>
        <v>3348037798.8120003</v>
      </c>
      <c r="D6" s="5">
        <f>KU_Sec_Sales!G15</f>
        <v>3524240784.4740005</v>
      </c>
      <c r="E6" s="5">
        <f>LGE_Sec_Sales!F15</f>
        <v>2664151372.8210001</v>
      </c>
      <c r="F6" s="5">
        <f>LGE_Sec_Sales!G15</f>
        <v>2852889280.8210001</v>
      </c>
      <c r="G6" s="5">
        <f>ODP_Sec_Sales!F15</f>
        <v>95364932.549999982</v>
      </c>
      <c r="H6" s="5">
        <f>ODP_Sec_Sales!G15</f>
        <v>108084751.624</v>
      </c>
      <c r="I6" s="6">
        <f>J6+(SUM([1]Waterfall!D6,[1]Waterfall!F6,[1]Waterfall!H6)/1000000)</f>
        <v>9497.0196992050005</v>
      </c>
      <c r="J6" s="6">
        <f t="shared" si="2"/>
        <v>6485.2148169189995</v>
      </c>
      <c r="K6" s="30">
        <f t="shared" si="3"/>
        <v>-5.823410995588571E-2</v>
      </c>
      <c r="L6">
        <f t="shared" si="0"/>
        <v>2022</v>
      </c>
      <c r="M6" s="1">
        <f t="shared" ref="M6:M34" si="6">(E6-F6)/1000000</f>
        <v>-188.737908</v>
      </c>
      <c r="N6" s="1">
        <f t="shared" ref="N6:N34" si="7">(C6-D6)/1000000</f>
        <v>-176.20298566200017</v>
      </c>
      <c r="O6" s="1">
        <f t="shared" ref="O6:O34" si="8">(G6-H6)/1000000</f>
        <v>-12.719819074000016</v>
      </c>
      <c r="P6" s="2">
        <f t="shared" si="4"/>
        <v>-377.66071273600022</v>
      </c>
      <c r="Q6" s="34">
        <f t="shared" ref="Q6:Q34" si="9">S6/I6</f>
        <v>-3.5218993658950176E-2</v>
      </c>
      <c r="R6" s="2">
        <v>43.185236170774417</v>
      </c>
      <c r="S6" s="2">
        <f t="shared" si="5"/>
        <v>-334.47547656522579</v>
      </c>
    </row>
    <row r="7" spans="1:19" x14ac:dyDescent="0.35">
      <c r="B7">
        <f t="shared" si="1"/>
        <v>2023</v>
      </c>
      <c r="C7" s="5">
        <f>KU_Sec_Sales!F16</f>
        <v>3313328128.4319997</v>
      </c>
      <c r="D7" s="5">
        <f>KU_Sec_Sales!G16</f>
        <v>3519640637.4449997</v>
      </c>
      <c r="E7" s="5">
        <f>LGE_Sec_Sales!F16</f>
        <v>2627609763.8670001</v>
      </c>
      <c r="F7" s="5">
        <f>LGE_Sec_Sales!G16</f>
        <v>2847411690.8400002</v>
      </c>
      <c r="G7" s="5">
        <f>ODP_Sec_Sales!F16</f>
        <v>94473850.961999983</v>
      </c>
      <c r="H7" s="5">
        <f>ODP_Sec_Sales!G16</f>
        <v>106636540.52</v>
      </c>
      <c r="I7" s="6">
        <f>J7+(SUM([1]Waterfall!D7,[1]Waterfall!F7,[1]Waterfall!H7)/1000000)</f>
        <v>9476.7564124069995</v>
      </c>
      <c r="J7" s="6">
        <f t="shared" si="2"/>
        <v>6473.6888688050003</v>
      </c>
      <c r="K7" s="30">
        <f t="shared" si="3"/>
        <v>-6.7701295880304338E-2</v>
      </c>
      <c r="L7">
        <f t="shared" si="0"/>
        <v>2023</v>
      </c>
      <c r="M7" s="1">
        <f t="shared" si="6"/>
        <v>-219.80192697300004</v>
      </c>
      <c r="N7" s="1">
        <f t="shared" si="7"/>
        <v>-206.31250901300001</v>
      </c>
      <c r="O7" s="1">
        <f t="shared" si="8"/>
        <v>-12.162689558000013</v>
      </c>
      <c r="P7" s="2">
        <f t="shared" si="4"/>
        <v>-438.27712554400006</v>
      </c>
      <c r="Q7" s="34">
        <f t="shared" si="9"/>
        <v>-4.2548384653664117E-2</v>
      </c>
      <c r="R7" s="2">
        <v>35.056448439829047</v>
      </c>
      <c r="S7" s="2">
        <f t="shared" si="5"/>
        <v>-403.22067710417099</v>
      </c>
    </row>
    <row r="8" spans="1:19" x14ac:dyDescent="0.35">
      <c r="B8">
        <f t="shared" si="1"/>
        <v>2024</v>
      </c>
      <c r="C8" s="5">
        <f>KU_Sec_Sales!F17</f>
        <v>3305620947.5900002</v>
      </c>
      <c r="D8" s="5">
        <f>KU_Sec_Sales!G17</f>
        <v>3501707392.3690004</v>
      </c>
      <c r="E8" s="5">
        <f>LGE_Sec_Sales!F17</f>
        <v>2615227716.7309999</v>
      </c>
      <c r="F8" s="5">
        <f>LGE_Sec_Sales!G17</f>
        <v>2836061442.9309998</v>
      </c>
      <c r="G8" s="5">
        <f>ODP_Sec_Sales!F17</f>
        <v>94039838.278999999</v>
      </c>
      <c r="H8" s="5">
        <f>ODP_Sec_Sales!G17</f>
        <v>105401022.007</v>
      </c>
      <c r="I8" s="6">
        <f>J8+(SUM([1]Waterfall!D8,[1]Waterfall!F8,[1]Waterfall!H8)/1000000)</f>
        <v>9420.2911439929994</v>
      </c>
      <c r="J8" s="6">
        <f t="shared" si="2"/>
        <v>6443.1698573069998</v>
      </c>
      <c r="K8" s="30">
        <f t="shared" si="3"/>
        <v>-6.6470598198074729E-2</v>
      </c>
      <c r="L8">
        <f t="shared" si="0"/>
        <v>2024</v>
      </c>
      <c r="M8" s="1">
        <f t="shared" si="6"/>
        <v>-220.8337261999998</v>
      </c>
      <c r="N8" s="1">
        <f t="shared" si="7"/>
        <v>-196.08644477900029</v>
      </c>
      <c r="O8" s="1">
        <f t="shared" si="8"/>
        <v>-11.361183728</v>
      </c>
      <c r="P8" s="2">
        <f t="shared" si="4"/>
        <v>-428.28135470700011</v>
      </c>
      <c r="Q8" s="34">
        <f t="shared" si="9"/>
        <v>-4.4149221605980768E-2</v>
      </c>
      <c r="R8" s="2">
        <v>12.382833397995084</v>
      </c>
      <c r="S8" s="2">
        <f t="shared" si="5"/>
        <v>-415.89852130900505</v>
      </c>
    </row>
    <row r="9" spans="1:19" x14ac:dyDescent="0.35">
      <c r="B9">
        <f t="shared" si="1"/>
        <v>2025</v>
      </c>
      <c r="C9" s="5">
        <f>KU_Sec_Sales!F18</f>
        <v>3276434273.2179999</v>
      </c>
      <c r="D9" s="5">
        <f>KU_Sec_Sales!G18</f>
        <v>3480858524.8950005</v>
      </c>
      <c r="E9" s="5">
        <f>LGE_Sec_Sales!F18</f>
        <v>2586388688.5030003</v>
      </c>
      <c r="F9" s="5">
        <f>LGE_Sec_Sales!G18</f>
        <v>2823354446.4989996</v>
      </c>
      <c r="G9" s="5">
        <f>ODP_Sec_Sales!F18</f>
        <v>93051843.779000014</v>
      </c>
      <c r="H9" s="5">
        <f>ODP_Sec_Sales!G18</f>
        <v>104200850.392</v>
      </c>
      <c r="I9" s="6">
        <f>J9+(SUM([1]Waterfall!D9,[1]Waterfall!F9,[1]Waterfall!H9)/1000000)</f>
        <v>9353.1892556019993</v>
      </c>
      <c r="J9" s="6">
        <f t="shared" si="2"/>
        <v>6408.413821786</v>
      </c>
      <c r="K9" s="30">
        <f t="shared" si="3"/>
        <v>-7.0616384782697911E-2</v>
      </c>
      <c r="L9">
        <f t="shared" si="0"/>
        <v>2025</v>
      </c>
      <c r="M9" s="1">
        <f t="shared" si="6"/>
        <v>-236.96575799599933</v>
      </c>
      <c r="N9" s="1">
        <f t="shared" si="7"/>
        <v>-204.42425167700051</v>
      </c>
      <c r="O9" s="1">
        <f t="shared" si="8"/>
        <v>-11.14900661299999</v>
      </c>
      <c r="P9" s="2">
        <f t="shared" si="4"/>
        <v>-452.53901628599982</v>
      </c>
      <c r="Q9" s="34">
        <f t="shared" si="9"/>
        <v>-4.9490699896890381E-2</v>
      </c>
      <c r="R9" s="2">
        <v>-10.356866241818251</v>
      </c>
      <c r="S9" s="2">
        <f t="shared" si="5"/>
        <v>-462.89588252781806</v>
      </c>
    </row>
    <row r="10" spans="1:19" x14ac:dyDescent="0.35">
      <c r="B10">
        <f t="shared" si="1"/>
        <v>2026</v>
      </c>
      <c r="C10" s="5">
        <f>KU_Sec_Sales!F19</f>
        <v>3259977701.1079998</v>
      </c>
      <c r="D10" s="5">
        <f>KU_Sec_Sales!G19</f>
        <v>3465921923.8260002</v>
      </c>
      <c r="E10" s="5">
        <f>LGE_Sec_Sales!F19</f>
        <v>2563761613.7420001</v>
      </c>
      <c r="F10" s="5">
        <f>LGE_Sec_Sales!G19</f>
        <v>2814295967.5190001</v>
      </c>
      <c r="G10" s="5">
        <f>ODP_Sec_Sales!F19</f>
        <v>92177578.339000002</v>
      </c>
      <c r="H10" s="5">
        <f>ODP_Sec_Sales!G19</f>
        <v>103349981.30899999</v>
      </c>
      <c r="I10" s="6">
        <f>J10+(SUM([1]Waterfall!D10,[1]Waterfall!F10,[1]Waterfall!H10)/1000000)</f>
        <v>9305.0221860370002</v>
      </c>
      <c r="J10" s="6">
        <f t="shared" si="2"/>
        <v>6383.567872654</v>
      </c>
      <c r="K10" s="30">
        <f t="shared" si="3"/>
        <v>-7.3258558347648953E-2</v>
      </c>
      <c r="L10">
        <f t="shared" si="0"/>
        <v>2026</v>
      </c>
      <c r="M10" s="1">
        <f t="shared" si="6"/>
        <v>-250.53435377699995</v>
      </c>
      <c r="N10" s="1">
        <f t="shared" si="7"/>
        <v>-205.94422271800042</v>
      </c>
      <c r="O10" s="1">
        <f t="shared" si="8"/>
        <v>-11.172402969999984</v>
      </c>
      <c r="P10" s="2">
        <f t="shared" si="4"/>
        <v>-467.65097946500038</v>
      </c>
      <c r="Q10" s="34">
        <f t="shared" si="9"/>
        <v>-5.1688795654033878E-2</v>
      </c>
      <c r="R10" s="2">
        <v>-13.314410865317747</v>
      </c>
      <c r="S10" s="2">
        <f t="shared" si="5"/>
        <v>-480.96539033031814</v>
      </c>
    </row>
    <row r="11" spans="1:19" x14ac:dyDescent="0.35">
      <c r="B11">
        <f t="shared" si="1"/>
        <v>2027</v>
      </c>
      <c r="C11" s="5">
        <f>KU_Sec_Sales!F20</f>
        <v>3246186250.4660001</v>
      </c>
      <c r="D11" s="5">
        <f>KU_Sec_Sales!G20</f>
        <v>3470343136.6379995</v>
      </c>
      <c r="E11" s="5">
        <f>LGE_Sec_Sales!F20</f>
        <v>2543285131.026</v>
      </c>
      <c r="F11" s="5">
        <f>LGE_Sec_Sales!G20</f>
        <v>2819070772.0480003</v>
      </c>
      <c r="G11" s="5">
        <f>ODP_Sec_Sales!F20</f>
        <v>91444538.338</v>
      </c>
      <c r="H11" s="5">
        <f>ODP_Sec_Sales!G20</f>
        <v>103503855.567</v>
      </c>
      <c r="I11" s="6">
        <f>J11+(SUM([1]Waterfall!D11,[1]Waterfall!F11,[1]Waterfall!H11)/1000000)</f>
        <v>9320.5553797749999</v>
      </c>
      <c r="J11" s="6">
        <f t="shared" si="2"/>
        <v>6392.9177642530003</v>
      </c>
      <c r="K11" s="30">
        <f t="shared" si="3"/>
        <v>-8.0088914530691793E-2</v>
      </c>
      <c r="L11">
        <f t="shared" si="0"/>
        <v>2027</v>
      </c>
      <c r="M11" s="1">
        <f t="shared" si="6"/>
        <v>-275.78564102200033</v>
      </c>
      <c r="N11" s="1">
        <f t="shared" si="7"/>
        <v>-224.15688617199945</v>
      </c>
      <c r="O11" s="1">
        <f t="shared" si="8"/>
        <v>-12.059317229000003</v>
      </c>
      <c r="P11" s="2">
        <f t="shared" si="4"/>
        <v>-512.00184442299985</v>
      </c>
      <c r="Q11" s="34">
        <f t="shared" si="9"/>
        <v>-5.3479479767719947E-2</v>
      </c>
      <c r="R11" s="2">
        <v>13.543391566409452</v>
      </c>
      <c r="S11" s="2">
        <f t="shared" si="5"/>
        <v>-498.45845285659038</v>
      </c>
    </row>
    <row r="12" spans="1:19" x14ac:dyDescent="0.35">
      <c r="B12">
        <f t="shared" si="1"/>
        <v>2028</v>
      </c>
      <c r="C12" s="5">
        <f>KU_Sec_Sales!F21</f>
        <v>3233798525.0749998</v>
      </c>
      <c r="D12" s="5">
        <f>KU_Sec_Sales!G21</f>
        <v>3454240371.6940002</v>
      </c>
      <c r="E12" s="5">
        <f>LGE_Sec_Sales!F21</f>
        <v>2528607133.8400002</v>
      </c>
      <c r="F12" s="5">
        <f>LGE_Sec_Sales!G21</f>
        <v>2808699256.6040001</v>
      </c>
      <c r="G12" s="5">
        <f>ODP_Sec_Sales!F21</f>
        <v>90941311.61500001</v>
      </c>
      <c r="H12" s="5">
        <f>ODP_Sec_Sales!G21</f>
        <v>102451914.51799999</v>
      </c>
      <c r="I12" s="6">
        <f>J12+(SUM([1]Waterfall!D12,[1]Waterfall!F12,[1]Waterfall!H12)/1000000)</f>
        <v>9267.2343165439997</v>
      </c>
      <c r="J12" s="6">
        <f t="shared" si="2"/>
        <v>6365.3915428159999</v>
      </c>
      <c r="K12" s="30">
        <f t="shared" si="3"/>
        <v>-8.0441960065111076E-2</v>
      </c>
      <c r="L12">
        <f t="shared" si="0"/>
        <v>2028</v>
      </c>
      <c r="M12" s="1">
        <f t="shared" si="6"/>
        <v>-280.09212276399995</v>
      </c>
      <c r="N12" s="1">
        <f t="shared" si="7"/>
        <v>-220.44184661900044</v>
      </c>
      <c r="O12" s="1">
        <f t="shared" si="8"/>
        <v>-11.510602902999983</v>
      </c>
      <c r="P12" s="2">
        <f t="shared" si="4"/>
        <v>-512.0445722860004</v>
      </c>
      <c r="Q12" s="34">
        <f t="shared" si="9"/>
        <v>-5.4482763246944149E-2</v>
      </c>
      <c r="R12" s="2">
        <v>7.1400390637773885</v>
      </c>
      <c r="S12" s="2">
        <f t="shared" si="5"/>
        <v>-504.90453322222299</v>
      </c>
    </row>
    <row r="13" spans="1:19" x14ac:dyDescent="0.35">
      <c r="B13">
        <f t="shared" si="1"/>
        <v>2029</v>
      </c>
      <c r="C13" s="5">
        <f>KU_Sec_Sales!F22</f>
        <v>3201171829.8220005</v>
      </c>
      <c r="D13" s="5">
        <f>KU_Sec_Sales!G22</f>
        <v>3436041234.2420001</v>
      </c>
      <c r="E13" s="5">
        <f>LGE_Sec_Sales!F22</f>
        <v>2495045412.6259999</v>
      </c>
      <c r="F13" s="5">
        <f>LGE_Sec_Sales!G22</f>
        <v>2797414006.3299999</v>
      </c>
      <c r="G13" s="5">
        <f>ODP_Sec_Sales!F22</f>
        <v>89887094.895999998</v>
      </c>
      <c r="H13" s="5">
        <f>ODP_Sec_Sales!G22</f>
        <v>101353704.67200001</v>
      </c>
      <c r="I13" s="6">
        <f>J13+(SUM([1]Waterfall!D13,[1]Waterfall!F13,[1]Waterfall!H13)/1000000)</f>
        <v>9209.3360130540004</v>
      </c>
      <c r="J13" s="6">
        <f t="shared" si="2"/>
        <v>6334.8089452440008</v>
      </c>
      <c r="K13" s="30">
        <f t="shared" si="3"/>
        <v>-8.6617388565751741E-2</v>
      </c>
      <c r="L13">
        <f t="shared" si="0"/>
        <v>2029</v>
      </c>
      <c r="M13" s="1">
        <f t="shared" si="6"/>
        <v>-302.36859370399998</v>
      </c>
      <c r="N13" s="1">
        <f t="shared" si="7"/>
        <v>-234.8694044199996</v>
      </c>
      <c r="O13" s="1">
        <f t="shared" si="8"/>
        <v>-11.466609776000007</v>
      </c>
      <c r="P13" s="2">
        <f t="shared" si="4"/>
        <v>-548.70460789999959</v>
      </c>
      <c r="Q13" s="34">
        <f t="shared" si="9"/>
        <v>-5.9841918472304058E-2</v>
      </c>
      <c r="R13" s="2">
        <v>-2.3997269772315635</v>
      </c>
      <c r="S13" s="2">
        <f t="shared" si="5"/>
        <v>-551.10433487723117</v>
      </c>
    </row>
    <row r="14" spans="1:19" x14ac:dyDescent="0.35">
      <c r="B14">
        <f t="shared" si="1"/>
        <v>2030</v>
      </c>
      <c r="C14" s="5">
        <f>KU_Sec_Sales!F23</f>
        <v>3168649651.2350001</v>
      </c>
      <c r="D14" s="5">
        <f>KU_Sec_Sales!G23</f>
        <v>3429201982.6730003</v>
      </c>
      <c r="E14" s="5">
        <f>LGE_Sec_Sales!F23</f>
        <v>2459947173.1999998</v>
      </c>
      <c r="F14" s="5">
        <f>LGE_Sec_Sales!G23</f>
        <v>2792736513.4940004</v>
      </c>
      <c r="G14" s="5">
        <f>ODP_Sec_Sales!F23</f>
        <v>88904223.146000013</v>
      </c>
      <c r="H14" s="5">
        <f>ODP_Sec_Sales!G23</f>
        <v>100993610.65000001</v>
      </c>
      <c r="I14" s="6">
        <f>J14+(SUM([1]Waterfall!D14,[1]Waterfall!F14,[1]Waterfall!H14)/1000000)</f>
        <v>9185.99448682</v>
      </c>
      <c r="J14" s="6">
        <f t="shared" si="2"/>
        <v>6322.9321068170002</v>
      </c>
      <c r="K14" s="30">
        <f t="shared" si="3"/>
        <v>-9.5751630573932919E-2</v>
      </c>
      <c r="L14">
        <f t="shared" si="0"/>
        <v>2030</v>
      </c>
      <c r="M14" s="1">
        <f t="shared" si="6"/>
        <v>-332.78934029400062</v>
      </c>
      <c r="N14" s="1">
        <f t="shared" si="7"/>
        <v>-260.55233143800018</v>
      </c>
      <c r="O14" s="1">
        <f t="shared" si="8"/>
        <v>-12.089387503999994</v>
      </c>
      <c r="P14" s="2">
        <f t="shared" si="4"/>
        <v>-605.43105923600081</v>
      </c>
      <c r="Q14" s="34">
        <f t="shared" si="9"/>
        <v>-6.4651142797219188E-2</v>
      </c>
      <c r="R14" s="2">
        <v>11.546017934132845</v>
      </c>
      <c r="S14" s="2">
        <f t="shared" si="5"/>
        <v>-593.885041301868</v>
      </c>
    </row>
    <row r="15" spans="1:19" x14ac:dyDescent="0.35">
      <c r="B15">
        <f t="shared" si="1"/>
        <v>2031</v>
      </c>
      <c r="C15" s="5">
        <f>KU_Sec_Sales!F24</f>
        <v>3141455441.4730005</v>
      </c>
      <c r="D15" s="5">
        <f>KU_Sec_Sales!G24</f>
        <v>3410950855.6369991</v>
      </c>
      <c r="E15" s="5">
        <f>LGE_Sec_Sales!F24</f>
        <v>2429047557.302</v>
      </c>
      <c r="F15" s="5">
        <f>LGE_Sec_Sales!G24</f>
        <v>2779849665.316</v>
      </c>
      <c r="G15" s="5">
        <f>ODP_Sec_Sales!F24</f>
        <v>88051686.515000015</v>
      </c>
      <c r="H15" s="5">
        <f>ODP_Sec_Sales!G24</f>
        <v>99891750.312999994</v>
      </c>
      <c r="I15" s="6">
        <f>J15+(SUM([1]Waterfall!D15,[1]Waterfall!F15,[1]Waterfall!H15)/1000000)</f>
        <v>9125.8154753949984</v>
      </c>
      <c r="J15" s="6">
        <f t="shared" si="2"/>
        <v>6290.6922712659989</v>
      </c>
      <c r="K15" s="30">
        <f t="shared" si="3"/>
        <v>-0.10048776171478201</v>
      </c>
      <c r="L15">
        <f t="shared" si="0"/>
        <v>2031</v>
      </c>
      <c r="M15" s="1">
        <f t="shared" si="6"/>
        <v>-350.80210801399994</v>
      </c>
      <c r="N15" s="1">
        <f t="shared" si="7"/>
        <v>-269.49541416399859</v>
      </c>
      <c r="O15" s="1">
        <f t="shared" si="8"/>
        <v>-11.840063797999978</v>
      </c>
      <c r="P15" s="2">
        <f t="shared" si="4"/>
        <v>-632.13758597599849</v>
      </c>
      <c r="Q15" s="34">
        <f t="shared" si="9"/>
        <v>-6.8870444430118818E-2</v>
      </c>
      <c r="R15" s="2">
        <v>3.6386183982889202</v>
      </c>
      <c r="S15" s="2">
        <f t="shared" si="5"/>
        <v>-628.49896757770955</v>
      </c>
    </row>
    <row r="16" spans="1:19" x14ac:dyDescent="0.35">
      <c r="B16">
        <f t="shared" si="1"/>
        <v>2032</v>
      </c>
      <c r="C16" s="5">
        <f>KU_Sec_Sales!F25</f>
        <v>3127541413.5910001</v>
      </c>
      <c r="D16" s="5">
        <f>KU_Sec_Sales!G25</f>
        <v>3409979404.8119993</v>
      </c>
      <c r="E16" s="5">
        <f>LGE_Sec_Sales!F25</f>
        <v>2412621518.086</v>
      </c>
      <c r="F16" s="5">
        <f>LGE_Sec_Sales!G25</f>
        <v>2780038258.2030001</v>
      </c>
      <c r="G16" s="5">
        <f>ODP_Sec_Sales!F25</f>
        <v>87540362.773999989</v>
      </c>
      <c r="H16" s="5">
        <f>ODP_Sec_Sales!G25</f>
        <v>99858972.984999999</v>
      </c>
      <c r="I16" s="6">
        <f>J16+(SUM([1]Waterfall!D16,[1]Waterfall!F16,[1]Waterfall!H16)/1000000)</f>
        <v>9123.5305987139982</v>
      </c>
      <c r="J16" s="6">
        <f t="shared" si="2"/>
        <v>6289.8766359999991</v>
      </c>
      <c r="K16" s="30">
        <f t="shared" si="3"/>
        <v>-0.1052760459178264</v>
      </c>
      <c r="L16">
        <f t="shared" si="0"/>
        <v>2032</v>
      </c>
      <c r="M16" s="1">
        <f t="shared" si="6"/>
        <v>-367.41674011700013</v>
      </c>
      <c r="N16" s="1">
        <f t="shared" si="7"/>
        <v>-282.43799122099927</v>
      </c>
      <c r="O16" s="1">
        <f t="shared" si="8"/>
        <v>-12.31861021100001</v>
      </c>
      <c r="P16" s="2">
        <f t="shared" si="4"/>
        <v>-662.17334154899936</v>
      </c>
      <c r="Q16" s="34">
        <f t="shared" si="9"/>
        <v>-7.0509347706660661E-2</v>
      </c>
      <c r="R16" s="2">
        <v>18.879150251916098</v>
      </c>
      <c r="S16" s="2">
        <f t="shared" si="5"/>
        <v>-643.29419129708322</v>
      </c>
    </row>
    <row r="17" spans="2:19" x14ac:dyDescent="0.35">
      <c r="B17">
        <f t="shared" si="1"/>
        <v>2033</v>
      </c>
      <c r="C17" s="5">
        <f>KU_Sec_Sales!F26</f>
        <v>3098713527.355</v>
      </c>
      <c r="D17" s="5">
        <f>KU_Sec_Sales!G26</f>
        <v>3401690326.6280003</v>
      </c>
      <c r="E17" s="5">
        <f>LGE_Sec_Sales!F26</f>
        <v>2378583318.7649999</v>
      </c>
      <c r="F17" s="5">
        <f>LGE_Sec_Sales!G26</f>
        <v>2774065844.6659999</v>
      </c>
      <c r="G17" s="5">
        <f>ODP_Sec_Sales!F26</f>
        <v>86531065.956</v>
      </c>
      <c r="H17" s="5">
        <f>ODP_Sec_Sales!G26</f>
        <v>99249831.95099999</v>
      </c>
      <c r="I17" s="6">
        <f>J17+(SUM([1]Waterfall!D17,[1]Waterfall!F17,[1]Waterfall!H17)/1000000)</f>
        <v>9095.0082886630007</v>
      </c>
      <c r="J17" s="6">
        <f t="shared" si="2"/>
        <v>6275.006003245001</v>
      </c>
      <c r="K17" s="30">
        <f t="shared" si="3"/>
        <v>-0.11333504554437525</v>
      </c>
      <c r="L17">
        <f t="shared" si="0"/>
        <v>2033</v>
      </c>
      <c r="M17" s="1">
        <f t="shared" si="6"/>
        <v>-395.48252590100003</v>
      </c>
      <c r="N17" s="1">
        <f t="shared" si="7"/>
        <v>-302.97679927300027</v>
      </c>
      <c r="O17" s="1">
        <f t="shared" si="8"/>
        <v>-12.718765994999989</v>
      </c>
      <c r="P17" s="2">
        <f t="shared" si="4"/>
        <v>-711.17809116900025</v>
      </c>
      <c r="Q17" s="34">
        <f t="shared" si="9"/>
        <v>-7.5854932826358745E-2</v>
      </c>
      <c r="R17" s="2">
        <v>21.276848377292396</v>
      </c>
      <c r="S17" s="2">
        <f t="shared" si="5"/>
        <v>-689.90124279170789</v>
      </c>
    </row>
    <row r="18" spans="2:19" x14ac:dyDescent="0.35">
      <c r="B18">
        <f t="shared" si="1"/>
        <v>2034</v>
      </c>
      <c r="C18" s="5">
        <f>KU_Sec_Sales!F27</f>
        <v>3082922192.9559999</v>
      </c>
      <c r="D18" s="5">
        <f>KU_Sec_Sales!G27</f>
        <v>3402424508.171</v>
      </c>
      <c r="E18" s="5">
        <f>LGE_Sec_Sales!F27</f>
        <v>2358424688.4989996</v>
      </c>
      <c r="F18" s="5">
        <f>LGE_Sec_Sales!G27</f>
        <v>2773332661.421</v>
      </c>
      <c r="G18" s="5">
        <f>ODP_Sec_Sales!F27</f>
        <v>85763814.067000002</v>
      </c>
      <c r="H18" s="5">
        <f>ODP_Sec_Sales!G27</f>
        <v>99048578.784000009</v>
      </c>
      <c r="I18" s="6">
        <f>J18+(SUM([1]Waterfall!D18,[1]Waterfall!F18,[1]Waterfall!H18)/1000000)</f>
        <v>9093.2357185750006</v>
      </c>
      <c r="J18" s="6">
        <f t="shared" si="2"/>
        <v>6274.8057483760003</v>
      </c>
      <c r="K18" s="30">
        <f t="shared" si="3"/>
        <v>-0.11915827881166101</v>
      </c>
      <c r="L18">
        <f t="shared" si="0"/>
        <v>2034</v>
      </c>
      <c r="M18" s="1">
        <f t="shared" si="6"/>
        <v>-414.9079729220004</v>
      </c>
      <c r="N18" s="1">
        <f t="shared" si="7"/>
        <v>-319.50231521500018</v>
      </c>
      <c r="O18" s="1">
        <f t="shared" si="8"/>
        <v>-13.284764717000007</v>
      </c>
      <c r="P18" s="2">
        <f t="shared" si="4"/>
        <v>-747.69505285400066</v>
      </c>
      <c r="Q18" s="34">
        <f t="shared" si="9"/>
        <v>-7.8508821768150563E-2</v>
      </c>
      <c r="R18" s="2">
        <v>33.79583052861539</v>
      </c>
      <c r="S18" s="2">
        <f t="shared" si="5"/>
        <v>-713.89922232538527</v>
      </c>
    </row>
    <row r="19" spans="2:19" x14ac:dyDescent="0.35">
      <c r="B19">
        <f t="shared" si="1"/>
        <v>2035</v>
      </c>
      <c r="C19" s="5">
        <f>KU_Sec_Sales!F28</f>
        <v>3069752478.3090005</v>
      </c>
      <c r="D19" s="5">
        <f>KU_Sec_Sales!G28</f>
        <v>3386360999.835</v>
      </c>
      <c r="E19" s="5">
        <f>LGE_Sec_Sales!F28</f>
        <v>2341213025.1800003</v>
      </c>
      <c r="F19" s="5">
        <f>LGE_Sec_Sales!G28</f>
        <v>2762159625.7609997</v>
      </c>
      <c r="G19" s="5">
        <f>ODP_Sec_Sales!F28</f>
        <v>85074775.11500001</v>
      </c>
      <c r="H19" s="5">
        <f>ODP_Sec_Sales!G28</f>
        <v>98074133.671000004</v>
      </c>
      <c r="I19" s="6">
        <f>J19+(SUM([1]Waterfall!D19,[1]Waterfall!F19,[1]Waterfall!H19)/1000000)</f>
        <v>9040.7648702949991</v>
      </c>
      <c r="J19" s="6">
        <f t="shared" si="2"/>
        <v>6246.594759267</v>
      </c>
      <c r="K19" s="30">
        <f t="shared" si="3"/>
        <v>-0.1201541815321908</v>
      </c>
      <c r="L19">
        <f t="shared" si="0"/>
        <v>2035</v>
      </c>
      <c r="M19" s="1">
        <f t="shared" si="6"/>
        <v>-420.94660058099936</v>
      </c>
      <c r="N19" s="1">
        <f t="shared" si="7"/>
        <v>-316.60852152599955</v>
      </c>
      <c r="O19" s="1">
        <f t="shared" si="8"/>
        <v>-12.999358555999994</v>
      </c>
      <c r="P19" s="2">
        <f t="shared" si="4"/>
        <v>-750.5544806629988</v>
      </c>
      <c r="Q19" s="34">
        <f t="shared" si="9"/>
        <v>-8.0653990147614082E-2</v>
      </c>
      <c r="R19" s="2">
        <v>21.380719887330439</v>
      </c>
      <c r="S19" s="2">
        <f t="shared" si="5"/>
        <v>-729.17376077566837</v>
      </c>
    </row>
    <row r="20" spans="2:19" x14ac:dyDescent="0.35">
      <c r="B20">
        <f t="shared" si="1"/>
        <v>2036</v>
      </c>
      <c r="C20" s="5">
        <f>KU_Sec_Sales!F29</f>
        <v>3066614189.52</v>
      </c>
      <c r="D20" s="5">
        <f>KU_Sec_Sales!G29</f>
        <v>3387411329.7540002</v>
      </c>
      <c r="E20" s="5">
        <f>LGE_Sec_Sales!F29</f>
        <v>2336552694.6199999</v>
      </c>
      <c r="F20" s="5">
        <f>LGE_Sec_Sales!G29</f>
        <v>2762854012.4980001</v>
      </c>
      <c r="G20" s="5">
        <f>ODP_Sec_Sales!F29</f>
        <v>84733105.605999991</v>
      </c>
      <c r="H20" s="5">
        <f>ODP_Sec_Sales!G29</f>
        <v>98029497.631999984</v>
      </c>
      <c r="I20" s="6">
        <f>J20+(SUM([1]Waterfall!D20,[1]Waterfall!F20,[1]Waterfall!H20)/1000000)</f>
        <v>9040.981382189002</v>
      </c>
      <c r="J20" s="6">
        <f t="shared" si="2"/>
        <v>6248.2948398840008</v>
      </c>
      <c r="K20" s="30">
        <f t="shared" si="3"/>
        <v>-0.12169637791166033</v>
      </c>
      <c r="L20">
        <f t="shared" si="0"/>
        <v>2036</v>
      </c>
      <c r="M20" s="1">
        <f t="shared" si="6"/>
        <v>-426.30131787800025</v>
      </c>
      <c r="N20" s="1">
        <f t="shared" si="7"/>
        <v>-320.79714023400021</v>
      </c>
      <c r="O20" s="1">
        <f t="shared" si="8"/>
        <v>-13.296392025999992</v>
      </c>
      <c r="P20" s="2">
        <f t="shared" si="4"/>
        <v>-760.39485013800049</v>
      </c>
      <c r="Q20" s="34">
        <f t="shared" si="9"/>
        <v>-8.0773971294592503E-2</v>
      </c>
      <c r="R20" s="2">
        <v>30.11887949812078</v>
      </c>
      <c r="S20" s="2">
        <f t="shared" si="5"/>
        <v>-730.27597063987969</v>
      </c>
    </row>
    <row r="21" spans="2:19" x14ac:dyDescent="0.35">
      <c r="B21">
        <f t="shared" si="1"/>
        <v>2037</v>
      </c>
      <c r="C21" s="5">
        <f>KU_Sec_Sales!F30</f>
        <v>3047004473.5300002</v>
      </c>
      <c r="D21" s="5">
        <f>KU_Sec_Sales!G30</f>
        <v>3376429526.704</v>
      </c>
      <c r="E21" s="5">
        <f>LGE_Sec_Sales!F30</f>
        <v>2314239242.9580002</v>
      </c>
      <c r="F21" s="5">
        <f>LGE_Sec_Sales!G30</f>
        <v>2755392226.3640003</v>
      </c>
      <c r="G21" s="5">
        <f>ODP_Sec_Sales!F30</f>
        <v>83945143.581999987</v>
      </c>
      <c r="H21" s="5">
        <f>ODP_Sec_Sales!G30</f>
        <v>97323877.216999978</v>
      </c>
      <c r="I21" s="6">
        <f>J21+(SUM([1]Waterfall!D21,[1]Waterfall!F21,[1]Waterfall!H21)/1000000)</f>
        <v>9005.4399210750016</v>
      </c>
      <c r="J21" s="6">
        <f t="shared" si="2"/>
        <v>6229.1456302850011</v>
      </c>
      <c r="K21" s="30">
        <f t="shared" si="3"/>
        <v>-0.12585301688943362</v>
      </c>
      <c r="L21">
        <f t="shared" si="0"/>
        <v>2037</v>
      </c>
      <c r="M21" s="1">
        <f t="shared" si="6"/>
        <v>-441.15298340600015</v>
      </c>
      <c r="N21" s="1">
        <f t="shared" si="7"/>
        <v>-329.4250531739998</v>
      </c>
      <c r="O21" s="1">
        <f t="shared" si="8"/>
        <v>-13.378733634999991</v>
      </c>
      <c r="P21" s="2">
        <f t="shared" si="4"/>
        <v>-783.95677021499989</v>
      </c>
      <c r="Q21" s="34">
        <f t="shared" si="9"/>
        <v>-8.4594092757957262E-2</v>
      </c>
      <c r="R21" s="2">
        <v>22.149750205369902</v>
      </c>
      <c r="S21" s="2">
        <f t="shared" si="5"/>
        <v>-761.80702000963004</v>
      </c>
    </row>
    <row r="22" spans="2:19" x14ac:dyDescent="0.35">
      <c r="B22">
        <f t="shared" si="1"/>
        <v>2038</v>
      </c>
      <c r="C22" s="5">
        <f>KU_Sec_Sales!F31</f>
        <v>3037951958.4530001</v>
      </c>
      <c r="D22" s="5">
        <f>KU_Sec_Sales!G31</f>
        <v>3381763779.9860001</v>
      </c>
      <c r="E22" s="5">
        <f>LGE_Sec_Sales!F31</f>
        <v>2304053687.5859995</v>
      </c>
      <c r="F22" s="5">
        <f>LGE_Sec_Sales!G31</f>
        <v>2760344794.8429999</v>
      </c>
      <c r="G22" s="5">
        <f>ODP_Sec_Sales!F31</f>
        <v>83447673.407999992</v>
      </c>
      <c r="H22" s="5">
        <f>ODP_Sec_Sales!G31</f>
        <v>97547263.239999995</v>
      </c>
      <c r="I22" s="6">
        <f>J22+(SUM([1]Waterfall!D22,[1]Waterfall!F22,[1]Waterfall!H22)/1000000)</f>
        <v>9023.643757400001</v>
      </c>
      <c r="J22" s="6">
        <f t="shared" si="2"/>
        <v>6239.6558380690003</v>
      </c>
      <c r="K22" s="30">
        <f t="shared" si="3"/>
        <v>-0.13048836983194467</v>
      </c>
      <c r="L22">
        <f t="shared" si="0"/>
        <v>2038</v>
      </c>
      <c r="M22" s="1">
        <f t="shared" si="6"/>
        <v>-456.29110725700042</v>
      </c>
      <c r="N22" s="1">
        <f t="shared" si="7"/>
        <v>-343.811821533</v>
      </c>
      <c r="O22" s="1">
        <f t="shared" si="8"/>
        <v>-14.099589832000003</v>
      </c>
      <c r="P22" s="2">
        <f t="shared" si="4"/>
        <v>-814.20251862200041</v>
      </c>
      <c r="Q22" s="34">
        <f t="shared" si="9"/>
        <v>-8.6126304819381702E-2</v>
      </c>
      <c r="R22" s="2">
        <v>37.029425790657157</v>
      </c>
      <c r="S22" s="2">
        <f t="shared" si="5"/>
        <v>-777.1730928313433</v>
      </c>
    </row>
    <row r="23" spans="2:19" x14ac:dyDescent="0.35">
      <c r="B23">
        <f t="shared" si="1"/>
        <v>2039</v>
      </c>
      <c r="C23" s="5">
        <f>KU_Sec_Sales!F32</f>
        <v>3029860618.6440001</v>
      </c>
      <c r="D23" s="5">
        <f>KU_Sec_Sales!G32</f>
        <v>3385912820.3829999</v>
      </c>
      <c r="E23" s="5">
        <f>LGE_Sec_Sales!F32</f>
        <v>2294895800.9940004</v>
      </c>
      <c r="F23" s="5">
        <f>LGE_Sec_Sales!G32</f>
        <v>2763243732.658</v>
      </c>
      <c r="G23" s="5">
        <f>ODP_Sec_Sales!F32</f>
        <v>82986448.222000003</v>
      </c>
      <c r="H23" s="5">
        <f>ODP_Sec_Sales!G32</f>
        <v>97586451.35799998</v>
      </c>
      <c r="I23" s="6">
        <f>J23+(SUM([1]Waterfall!D23,[1]Waterfall!F23,[1]Waterfall!H23)/1000000)</f>
        <v>9035.0664485429988</v>
      </c>
      <c r="J23" s="6">
        <f t="shared" si="2"/>
        <v>6246.7430043989998</v>
      </c>
      <c r="K23" s="30">
        <f t="shared" si="3"/>
        <v>-0.13431001338588278</v>
      </c>
      <c r="L23">
        <f t="shared" si="0"/>
        <v>2039</v>
      </c>
      <c r="M23" s="1">
        <f t="shared" si="6"/>
        <v>-468.34793166399953</v>
      </c>
      <c r="N23" s="1">
        <f t="shared" si="7"/>
        <v>-356.05220173899983</v>
      </c>
      <c r="O23" s="1">
        <f t="shared" si="8"/>
        <v>-14.600003135999978</v>
      </c>
      <c r="P23" s="2">
        <f t="shared" si="4"/>
        <v>-839.0001365389993</v>
      </c>
      <c r="Q23" s="34">
        <f t="shared" si="9"/>
        <v>-8.7412268688982539E-2</v>
      </c>
      <c r="R23" s="2">
        <v>49.224480516147402</v>
      </c>
      <c r="S23" s="2">
        <f t="shared" si="5"/>
        <v>-789.77565602285188</v>
      </c>
    </row>
    <row r="24" spans="2:19" x14ac:dyDescent="0.35">
      <c r="B24">
        <f t="shared" si="1"/>
        <v>2040</v>
      </c>
      <c r="C24" s="5">
        <f>KU_Sec_Sales!F33</f>
        <v>3028636967.6039996</v>
      </c>
      <c r="D24" s="5">
        <f>KU_Sec_Sales!G33</f>
        <v>3369298665.2440004</v>
      </c>
      <c r="E24" s="5">
        <f>LGE_Sec_Sales!F33</f>
        <v>2292970397.7419996</v>
      </c>
      <c r="F24" s="5">
        <f>LGE_Sec_Sales!G33</f>
        <v>2752489664.3070002</v>
      </c>
      <c r="G24" s="5">
        <f>ODP_Sec_Sales!F33</f>
        <v>82697727.418000013</v>
      </c>
      <c r="H24" s="5">
        <f>ODP_Sec_Sales!G33</f>
        <v>96591249.002999991</v>
      </c>
      <c r="I24" s="6">
        <f>J24+(SUM([1]Waterfall!D24,[1]Waterfall!F24,[1]Waterfall!H24)/1000000)</f>
        <v>8983.2976301870003</v>
      </c>
      <c r="J24" s="6">
        <f t="shared" si="2"/>
        <v>6218.3795785540005</v>
      </c>
      <c r="K24" s="30">
        <f t="shared" si="3"/>
        <v>-0.13091424791718864</v>
      </c>
      <c r="L24">
        <f t="shared" si="0"/>
        <v>2040</v>
      </c>
      <c r="M24" s="1">
        <f t="shared" si="6"/>
        <v>-459.51926656500052</v>
      </c>
      <c r="N24" s="1">
        <f t="shared" si="7"/>
        <v>-340.6616976400008</v>
      </c>
      <c r="O24" s="1">
        <f t="shared" si="8"/>
        <v>-13.893521584999979</v>
      </c>
      <c r="P24" s="2">
        <f t="shared" si="4"/>
        <v>-814.0744857900014</v>
      </c>
      <c r="Q24" s="34">
        <f t="shared" si="9"/>
        <v>-8.6161636936268327E-2</v>
      </c>
      <c r="R24" s="2">
        <v>40.058856887389418</v>
      </c>
      <c r="S24" s="2">
        <f t="shared" si="5"/>
        <v>-774.01562890261198</v>
      </c>
    </row>
    <row r="25" spans="2:19" x14ac:dyDescent="0.35">
      <c r="B25">
        <f t="shared" si="1"/>
        <v>2041</v>
      </c>
      <c r="C25" s="5">
        <f>KU_Sec_Sales!F34</f>
        <v>3011138095.4960003</v>
      </c>
      <c r="D25" s="5">
        <f>KU_Sec_Sales!G34</f>
        <v>3363142252.2350001</v>
      </c>
      <c r="E25" s="5">
        <f>LGE_Sec_Sales!F34</f>
        <v>2272532168.309</v>
      </c>
      <c r="F25" s="5">
        <f>LGE_Sec_Sales!G34</f>
        <v>2748358796.2249999</v>
      </c>
      <c r="G25" s="5">
        <f>ODP_Sec_Sales!F34</f>
        <v>81941628.594999999</v>
      </c>
      <c r="H25" s="5">
        <f>ODP_Sec_Sales!G34</f>
        <v>96169929.274000019</v>
      </c>
      <c r="I25" s="6">
        <f>J25+(SUM([1]Waterfall!D25,[1]Waterfall!F25,[1]Waterfall!H25)/1000000)</f>
        <v>8963.0691355250001</v>
      </c>
      <c r="J25" s="6">
        <f t="shared" si="2"/>
        <v>6207.6709777340002</v>
      </c>
      <c r="K25" s="30">
        <f t="shared" si="3"/>
        <v>-0.13564815022483331</v>
      </c>
      <c r="L25">
        <f t="shared" si="0"/>
        <v>2041</v>
      </c>
      <c r="M25" s="1">
        <f t="shared" si="6"/>
        <v>-475.82662791599989</v>
      </c>
      <c r="N25" s="1">
        <f t="shared" si="7"/>
        <v>-352.00415673899982</v>
      </c>
      <c r="O25" s="1">
        <f t="shared" si="8"/>
        <v>-14.22830067900002</v>
      </c>
      <c r="P25" s="2">
        <f t="shared" si="4"/>
        <v>-842.05908533399963</v>
      </c>
      <c r="Q25" s="34">
        <f t="shared" si="9"/>
        <v>-8.9139864700654298E-2</v>
      </c>
      <c r="R25" s="2">
        <v>43.092315290690671</v>
      </c>
      <c r="S25" s="2">
        <f t="shared" si="5"/>
        <v>-798.966770043309</v>
      </c>
    </row>
    <row r="26" spans="2:19" x14ac:dyDescent="0.35">
      <c r="B26">
        <f t="shared" si="1"/>
        <v>2042</v>
      </c>
      <c r="C26" s="5">
        <f>KU_Sec_Sales!F35</f>
        <v>3003700928.0279999</v>
      </c>
      <c r="D26" s="5">
        <f>KU_Sec_Sales!G35</f>
        <v>3349670811.7409997</v>
      </c>
      <c r="E26" s="5">
        <f>LGE_Sec_Sales!F35</f>
        <v>2262103230.1989999</v>
      </c>
      <c r="F26" s="5">
        <f>LGE_Sec_Sales!G35</f>
        <v>2738894509.2300005</v>
      </c>
      <c r="G26" s="5">
        <f>ODP_Sec_Sales!F35</f>
        <v>81454291.226999998</v>
      </c>
      <c r="H26" s="5">
        <f>ODP_Sec_Sales!G35</f>
        <v>95362617.495999992</v>
      </c>
      <c r="I26" s="6">
        <f>J26+(SUM([1]Waterfall!D26,[1]Waterfall!F26,[1]Waterfall!H26)/1000000)</f>
        <v>8919.3245015280008</v>
      </c>
      <c r="J26" s="6">
        <f t="shared" si="2"/>
        <v>6183.9279384670008</v>
      </c>
      <c r="K26" s="30">
        <f t="shared" si="3"/>
        <v>-0.13529741894444056</v>
      </c>
      <c r="L26">
        <f t="shared" si="0"/>
        <v>2042</v>
      </c>
      <c r="M26" s="1">
        <f t="shared" si="6"/>
        <v>-476.79127903100061</v>
      </c>
      <c r="N26" s="1">
        <f t="shared" si="7"/>
        <v>-345.96988371299983</v>
      </c>
      <c r="O26" s="1">
        <f t="shared" si="8"/>
        <v>-13.908326268999994</v>
      </c>
      <c r="P26" s="2">
        <f t="shared" si="4"/>
        <v>-836.66948901300043</v>
      </c>
      <c r="Q26" s="34">
        <f t="shared" si="9"/>
        <v>-9.0017420330962231E-2</v>
      </c>
      <c r="R26" s="2">
        <v>33.774906290704223</v>
      </c>
      <c r="S26" s="2">
        <f t="shared" si="5"/>
        <v>-802.89458272229626</v>
      </c>
    </row>
    <row r="27" spans="2:19" x14ac:dyDescent="0.35">
      <c r="B27">
        <f t="shared" si="1"/>
        <v>2043</v>
      </c>
      <c r="C27" s="5">
        <f>KU_Sec_Sales!F36</f>
        <v>2997804109.3760004</v>
      </c>
      <c r="D27" s="5">
        <f>KU_Sec_Sales!G36</f>
        <v>3353208887.9040003</v>
      </c>
      <c r="E27" s="5">
        <f>LGE_Sec_Sales!F36</f>
        <v>2253485715.9189997</v>
      </c>
      <c r="F27" s="5">
        <f>LGE_Sec_Sales!G36</f>
        <v>2741224662.342</v>
      </c>
      <c r="G27" s="5">
        <f>ODP_Sec_Sales!F36</f>
        <v>81023089.664999992</v>
      </c>
      <c r="H27" s="5">
        <f>ODP_Sec_Sales!G36</f>
        <v>95433391.625</v>
      </c>
      <c r="I27" s="6">
        <f>J27+(SUM([1]Waterfall!D27,[1]Waterfall!F27,[1]Waterfall!H27)/1000000)</f>
        <v>8929.964019256</v>
      </c>
      <c r="J27" s="6">
        <f t="shared" si="2"/>
        <v>6189.8669418710006</v>
      </c>
      <c r="K27" s="30">
        <f t="shared" si="3"/>
        <v>-0.13854159305269151</v>
      </c>
      <c r="L27">
        <f t="shared" si="0"/>
        <v>2043</v>
      </c>
      <c r="M27" s="1">
        <f t="shared" si="6"/>
        <v>-487.73894642300036</v>
      </c>
      <c r="N27" s="1">
        <f t="shared" si="7"/>
        <v>-355.40477852799989</v>
      </c>
      <c r="O27" s="1">
        <f t="shared" si="8"/>
        <v>-14.410301960000009</v>
      </c>
      <c r="P27" s="2">
        <f t="shared" si="4"/>
        <v>-857.55402691100016</v>
      </c>
      <c r="Q27" s="34">
        <f t="shared" si="9"/>
        <v>-9.0813402725543654E-2</v>
      </c>
      <c r="R27" s="2">
        <v>46.59360810569062</v>
      </c>
      <c r="S27" s="2">
        <f t="shared" si="5"/>
        <v>-810.96041880530959</v>
      </c>
    </row>
    <row r="28" spans="2:19" x14ac:dyDescent="0.35">
      <c r="B28">
        <f t="shared" si="1"/>
        <v>2044</v>
      </c>
      <c r="C28" s="5">
        <f>KU_Sec_Sales!F37</f>
        <v>3000610629.046</v>
      </c>
      <c r="D28" s="5">
        <f>KU_Sec_Sales!G37</f>
        <v>3346789657.3870001</v>
      </c>
      <c r="E28" s="5">
        <f>LGE_Sec_Sales!F37</f>
        <v>2254219155.6470003</v>
      </c>
      <c r="F28" s="5">
        <f>LGE_Sec_Sales!G37</f>
        <v>2737817692.6599998</v>
      </c>
      <c r="G28" s="5">
        <f>ODP_Sec_Sales!F37</f>
        <v>80874083.158000007</v>
      </c>
      <c r="H28" s="5">
        <f>ODP_Sec_Sales!G37</f>
        <v>95128792.910999984</v>
      </c>
      <c r="I28" s="6">
        <f>J28+(SUM([1]Waterfall!D28,[1]Waterfall!F28,[1]Waterfall!H28)/1000000)</f>
        <v>8911.3211470990009</v>
      </c>
      <c r="J28" s="6">
        <f t="shared" si="2"/>
        <v>6179.7361429580005</v>
      </c>
      <c r="K28" s="30">
        <f t="shared" si="3"/>
        <v>-0.1365806331503005</v>
      </c>
      <c r="L28">
        <f t="shared" si="0"/>
        <v>2044</v>
      </c>
      <c r="M28" s="1">
        <f t="shared" si="6"/>
        <v>-483.59853701299954</v>
      </c>
      <c r="N28" s="1">
        <f t="shared" si="7"/>
        <v>-346.17902834100011</v>
      </c>
      <c r="O28" s="1">
        <f t="shared" si="8"/>
        <v>-14.254709752999977</v>
      </c>
      <c r="P28" s="2">
        <f t="shared" si="4"/>
        <v>-844.03227510699958</v>
      </c>
      <c r="Q28" s="34">
        <f t="shared" si="9"/>
        <v>-8.9662575971492034E-2</v>
      </c>
      <c r="R28" s="2">
        <v>45.020265748871893</v>
      </c>
      <c r="S28" s="2">
        <f t="shared" si="5"/>
        <v>-799.01200935812767</v>
      </c>
    </row>
    <row r="29" spans="2:19" x14ac:dyDescent="0.35">
      <c r="B29">
        <f t="shared" si="1"/>
        <v>2045</v>
      </c>
      <c r="C29" s="5">
        <f>KU_Sec_Sales!F38</f>
        <v>2986883202.2420006</v>
      </c>
      <c r="D29" s="5">
        <f>KU_Sec_Sales!G38</f>
        <v>3349471772.4389997</v>
      </c>
      <c r="E29" s="5">
        <f>LGE_Sec_Sales!F38</f>
        <v>2236935674.7729998</v>
      </c>
      <c r="F29" s="5">
        <f>LGE_Sec_Sales!G38</f>
        <v>2738401765.4650002</v>
      </c>
      <c r="G29" s="5">
        <f>ODP_Sec_Sales!F38</f>
        <v>80282942.56099999</v>
      </c>
      <c r="H29" s="5">
        <f>ODP_Sec_Sales!G38</f>
        <v>95103910.458000004</v>
      </c>
      <c r="I29" s="6">
        <f>J29+(SUM([1]Waterfall!D29,[1]Waterfall!F29,[1]Waterfall!H29)/1000000)</f>
        <v>8917.3698374659998</v>
      </c>
      <c r="J29" s="6">
        <f t="shared" si="2"/>
        <v>6182.9774483619994</v>
      </c>
      <c r="K29" s="30">
        <f t="shared" si="3"/>
        <v>-0.14214440148392132</v>
      </c>
      <c r="L29">
        <f t="shared" si="0"/>
        <v>2045</v>
      </c>
      <c r="M29" s="1">
        <f t="shared" si="6"/>
        <v>-501.46609069200036</v>
      </c>
      <c r="N29" s="1">
        <f t="shared" si="7"/>
        <v>-362.58857019699906</v>
      </c>
      <c r="O29" s="1">
        <f t="shared" si="8"/>
        <v>-14.820967897000015</v>
      </c>
      <c r="P29" s="2">
        <f t="shared" si="4"/>
        <v>-878.87562878599954</v>
      </c>
      <c r="Q29" s="34">
        <f t="shared" si="9"/>
        <v>-9.2462471837315457E-2</v>
      </c>
      <c r="R29" s="2">
        <v>54.353571326373206</v>
      </c>
      <c r="S29" s="2">
        <f t="shared" si="5"/>
        <v>-824.52205745962635</v>
      </c>
    </row>
    <row r="30" spans="2:19" x14ac:dyDescent="0.35">
      <c r="B30">
        <f t="shared" si="1"/>
        <v>2046</v>
      </c>
      <c r="C30" s="5">
        <f>KU_Sec_Sales!F39</f>
        <v>2982029483.816</v>
      </c>
      <c r="D30" s="5">
        <f>KU_Sec_Sales!G39</f>
        <v>3333593412.5959997</v>
      </c>
      <c r="E30" s="5">
        <f>LGE_Sec_Sales!F39</f>
        <v>2229490310.3920002</v>
      </c>
      <c r="F30" s="5">
        <f>LGE_Sec_Sales!G39</f>
        <v>2729093314.6000004</v>
      </c>
      <c r="G30" s="5">
        <f>ODP_Sec_Sales!F39</f>
        <v>79939492.752999991</v>
      </c>
      <c r="H30" s="5">
        <f>ODP_Sec_Sales!G39</f>
        <v>94384341.052000001</v>
      </c>
      <c r="I30" s="6">
        <f>J30+(SUM([1]Waterfall!D30,[1]Waterfall!F30,[1]Waterfall!H30)/1000000)</f>
        <v>8870.6032956100007</v>
      </c>
      <c r="J30" s="6">
        <f t="shared" si="2"/>
        <v>6157.0710682480003</v>
      </c>
      <c r="K30" s="30">
        <f t="shared" si="3"/>
        <v>-0.14058823939047213</v>
      </c>
      <c r="L30">
        <f t="shared" si="0"/>
        <v>2046</v>
      </c>
      <c r="M30" s="1">
        <f t="shared" si="6"/>
        <v>-499.60300420800019</v>
      </c>
      <c r="N30" s="1">
        <f t="shared" si="7"/>
        <v>-351.56392877999974</v>
      </c>
      <c r="O30" s="1">
        <f t="shared" si="8"/>
        <v>-14.444848299000009</v>
      </c>
      <c r="P30" s="2">
        <f t="shared" si="4"/>
        <v>-865.61178128699987</v>
      </c>
      <c r="Q30" s="34">
        <f t="shared" si="9"/>
        <v>-9.311844570569118E-2</v>
      </c>
      <c r="R30" s="2">
        <v>39.594989928014755</v>
      </c>
      <c r="S30" s="2">
        <f t="shared" si="5"/>
        <v>-826.01679135898507</v>
      </c>
    </row>
    <row r="31" spans="2:19" x14ac:dyDescent="0.35">
      <c r="B31">
        <f t="shared" si="1"/>
        <v>2047</v>
      </c>
      <c r="C31" s="5">
        <f>KU_Sec_Sales!F40</f>
        <v>2977726643.1129999</v>
      </c>
      <c r="D31" s="5">
        <f>KU_Sec_Sales!G40</f>
        <v>3334636326.8169999</v>
      </c>
      <c r="E31" s="5">
        <f>LGE_Sec_Sales!F40</f>
        <v>2223557531.52</v>
      </c>
      <c r="F31" s="5">
        <f>LGE_Sec_Sales!G40</f>
        <v>2731549629.342</v>
      </c>
      <c r="G31" s="5">
        <f>ODP_Sec_Sales!F40</f>
        <v>79609444.016000003</v>
      </c>
      <c r="H31" s="5">
        <f>ODP_Sec_Sales!G40</f>
        <v>94541202.617999986</v>
      </c>
      <c r="I31" s="6">
        <f>J31+(SUM([1]Waterfall!D31,[1]Waterfall!F31,[1]Waterfall!H31)/1000000)</f>
        <v>8876.3549955420003</v>
      </c>
      <c r="J31" s="6">
        <f t="shared" si="2"/>
        <v>6160.7271587770001</v>
      </c>
      <c r="K31" s="30">
        <f t="shared" si="3"/>
        <v>-0.14281326172260816</v>
      </c>
      <c r="L31">
        <f t="shared" si="0"/>
        <v>2047</v>
      </c>
      <c r="M31" s="1">
        <f t="shared" si="6"/>
        <v>-507.99209782200001</v>
      </c>
      <c r="N31" s="1">
        <f t="shared" si="7"/>
        <v>-356.90968370399997</v>
      </c>
      <c r="O31" s="1">
        <f t="shared" si="8"/>
        <v>-14.931758601999983</v>
      </c>
      <c r="P31" s="2">
        <f t="shared" si="4"/>
        <v>-879.83354012799987</v>
      </c>
      <c r="Q31" s="34">
        <f t="shared" si="9"/>
        <v>-9.3662780899957471E-2</v>
      </c>
      <c r="R31" s="2">
        <v>48.449446990306591</v>
      </c>
      <c r="S31" s="2">
        <f t="shared" si="5"/>
        <v>-831.3840931376933</v>
      </c>
    </row>
    <row r="32" spans="2:19" x14ac:dyDescent="0.35">
      <c r="B32">
        <f t="shared" si="1"/>
        <v>2048</v>
      </c>
      <c r="C32" s="5">
        <f>KU_Sec_Sales!F41</f>
        <v>2981003510.4489999</v>
      </c>
      <c r="D32" s="5">
        <f>KU_Sec_Sales!G41</f>
        <v>3322236413.7069998</v>
      </c>
      <c r="E32" s="5"/>
      <c r="F32" s="5">
        <f>LGE_Sec_Sales!G41</f>
        <v>2724267281.1660004</v>
      </c>
      <c r="G32" s="5">
        <f>ODP_Sec_Sales!F41</f>
        <v>79487042.791999996</v>
      </c>
      <c r="H32" s="5">
        <f>ODP_Sec_Sales!G41</f>
        <v>93979541.486000001</v>
      </c>
      <c r="I32" s="6">
        <f>J32+(SUM([1]Waterfall!D32,[1]Waterfall!F32,[1]Waterfall!H32)/1000000)</f>
        <v>2698.7797370049993</v>
      </c>
      <c r="J32" s="6"/>
      <c r="K32" s="30"/>
      <c r="L32">
        <f t="shared" si="0"/>
        <v>2048</v>
      </c>
      <c r="M32" s="1">
        <f t="shared" si="6"/>
        <v>-2724.2672811660004</v>
      </c>
      <c r="N32" s="1">
        <f t="shared" si="7"/>
        <v>-341.23290325799991</v>
      </c>
      <c r="O32" s="1">
        <f t="shared" si="8"/>
        <v>-14.492498694000005</v>
      </c>
      <c r="P32" s="2">
        <f t="shared" ref="P32:P34" si="10">SUM(M32:O32)</f>
        <v>-3079.9926831180005</v>
      </c>
      <c r="Q32" s="34">
        <f t="shared" si="9"/>
        <v>-1.1272029395870455</v>
      </c>
      <c r="R32" s="2">
        <v>37.920230268011224</v>
      </c>
      <c r="S32" s="2">
        <f t="shared" si="5"/>
        <v>-3042.0724528499891</v>
      </c>
    </row>
    <row r="33" spans="2:19" x14ac:dyDescent="0.35">
      <c r="B33">
        <f t="shared" si="1"/>
        <v>2049</v>
      </c>
      <c r="C33" s="5">
        <f>KU_Sec_Sales!F42</f>
        <v>2967694178.4449997</v>
      </c>
      <c r="D33" s="5">
        <f>KU_Sec_Sales!G42</f>
        <v>3327236356.6730003</v>
      </c>
      <c r="E33" s="5"/>
      <c r="F33" s="5">
        <f>LGE_Sec_Sales!G42</f>
        <v>2730534576.8499999</v>
      </c>
      <c r="G33" s="5">
        <f>ODP_Sec_Sales!F42</f>
        <v>78924064.745000005</v>
      </c>
      <c r="H33" s="5">
        <f>ODP_Sec_Sales!G42</f>
        <v>94400536.555999994</v>
      </c>
      <c r="I33" s="6">
        <f>J33+(SUM([1]Waterfall!D33,[1]Waterfall!F33,[1]Waterfall!H33)/1000000)</f>
        <v>2708.9845917010002</v>
      </c>
      <c r="J33" s="6"/>
      <c r="K33" s="30"/>
      <c r="L33">
        <f t="shared" si="0"/>
        <v>2049</v>
      </c>
      <c r="M33" s="1">
        <f t="shared" si="6"/>
        <v>-2730.5345768500001</v>
      </c>
      <c r="N33" s="1">
        <f t="shared" si="7"/>
        <v>-359.54217822800064</v>
      </c>
      <c r="O33" s="1">
        <f t="shared" si="8"/>
        <v>-15.476471810999989</v>
      </c>
      <c r="P33" s="2">
        <f t="shared" si="10"/>
        <v>-3105.5532268890006</v>
      </c>
      <c r="Q33" s="34">
        <f t="shared" si="9"/>
        <v>-1.1267384604620656</v>
      </c>
      <c r="R33" s="2">
        <v>53.23609862035832</v>
      </c>
      <c r="S33" s="2">
        <f t="shared" si="5"/>
        <v>-3052.3171282686421</v>
      </c>
    </row>
    <row r="34" spans="2:19" x14ac:dyDescent="0.35">
      <c r="B34">
        <f t="shared" si="1"/>
        <v>2050</v>
      </c>
      <c r="C34" s="5">
        <f>KU_Sec_Sales!F43</f>
        <v>2962480644.0529995</v>
      </c>
      <c r="D34" s="5">
        <f>KU_Sec_Sales!G43</f>
        <v>3321505528.8460002</v>
      </c>
      <c r="E34" s="5"/>
      <c r="F34" s="5"/>
      <c r="G34" s="5">
        <f>ODP_Sec_Sales!F43</f>
        <v>78591244.203999996</v>
      </c>
      <c r="H34" s="5">
        <f>ODP_Sec_Sales!G43</f>
        <v>94148554.141000003</v>
      </c>
      <c r="I34" s="6">
        <f>J34+(SUM([1]Waterfall!D34,[1]Waterfall!F34,[1]Waterfall!H34)/1000000)</f>
        <v>2703.2712220910003</v>
      </c>
      <c r="J34" s="6"/>
      <c r="K34" s="30"/>
      <c r="L34">
        <f t="shared" si="0"/>
        <v>2050</v>
      </c>
      <c r="M34" s="1">
        <f t="shared" si="6"/>
        <v>0</v>
      </c>
      <c r="N34" s="1">
        <f t="shared" si="7"/>
        <v>-359.02488479300069</v>
      </c>
      <c r="O34" s="1">
        <f t="shared" si="8"/>
        <v>-15.557309937000007</v>
      </c>
      <c r="P34" s="2">
        <f t="shared" si="10"/>
        <v>-374.58219473000071</v>
      </c>
      <c r="Q34" s="34">
        <f t="shared" si="9"/>
        <v>-0.11918042373057712</v>
      </c>
      <c r="R34" s="2">
        <v>52.405185022520257</v>
      </c>
      <c r="S34" s="2">
        <f t="shared" si="5"/>
        <v>-322.17700970748047</v>
      </c>
    </row>
    <row r="35" spans="2:19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C2:L45"/>
  <sheetViews>
    <sheetView showGridLines="0" workbookViewId="0">
      <selection activeCell="K54" sqref="K54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  <col min="11" max="11" width="14.81640625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25</v>
      </c>
    </row>
    <row r="3" spans="3:12" x14ac:dyDescent="0.35">
      <c r="C3">
        <v>2010</v>
      </c>
      <c r="D3" s="11">
        <v>3315213178</v>
      </c>
      <c r="E3" s="11">
        <v>3277643375.71</v>
      </c>
      <c r="F3" s="31"/>
      <c r="G3" s="12"/>
      <c r="H3" s="12"/>
      <c r="I3" s="12"/>
      <c r="J3" s="13"/>
    </row>
    <row r="4" spans="3:12" x14ac:dyDescent="0.35">
      <c r="C4">
        <v>2011</v>
      </c>
      <c r="D4" s="11">
        <v>3083366151</v>
      </c>
      <c r="E4" s="11">
        <v>3084133826.6100001</v>
      </c>
      <c r="F4" s="32"/>
      <c r="G4" s="15"/>
      <c r="H4" s="15"/>
      <c r="I4" s="15"/>
      <c r="J4" s="16"/>
    </row>
    <row r="5" spans="3:12" x14ac:dyDescent="0.35">
      <c r="C5">
        <v>2012</v>
      </c>
      <c r="D5" s="11">
        <v>2874680034</v>
      </c>
      <c r="E5" s="11">
        <v>2874940764</v>
      </c>
      <c r="F5" s="32"/>
      <c r="G5" s="15"/>
      <c r="H5" s="15"/>
      <c r="I5" s="15"/>
      <c r="J5" s="16"/>
    </row>
    <row r="6" spans="3:12" x14ac:dyDescent="0.35">
      <c r="C6">
        <v>2013</v>
      </c>
      <c r="D6" s="11">
        <v>2568998037</v>
      </c>
      <c r="E6" s="11">
        <v>2578036419</v>
      </c>
      <c r="F6" s="32"/>
      <c r="G6" s="15"/>
      <c r="H6" s="15"/>
      <c r="I6" s="15"/>
      <c r="J6" s="16"/>
    </row>
    <row r="7" spans="3:12" x14ac:dyDescent="0.35">
      <c r="C7">
        <v>2014</v>
      </c>
      <c r="D7" s="11">
        <v>2346810447</v>
      </c>
      <c r="E7" s="11">
        <v>2348208194</v>
      </c>
      <c r="F7" s="32"/>
      <c r="G7" s="15"/>
      <c r="H7" s="15"/>
      <c r="I7" s="15"/>
      <c r="J7" s="16"/>
    </row>
    <row r="8" spans="3:12" x14ac:dyDescent="0.35">
      <c r="C8">
        <v>2015</v>
      </c>
      <c r="D8" s="11">
        <v>2073518377</v>
      </c>
      <c r="E8" s="11">
        <v>2069428615</v>
      </c>
      <c r="F8" s="32"/>
      <c r="G8" s="15"/>
      <c r="H8" s="15"/>
      <c r="I8" s="15"/>
      <c r="J8" s="16"/>
    </row>
    <row r="9" spans="3:12" x14ac:dyDescent="0.35">
      <c r="C9">
        <v>2016</v>
      </c>
      <c r="D9" s="11">
        <v>2011599279</v>
      </c>
      <c r="E9" s="11">
        <v>1988785686</v>
      </c>
      <c r="F9" s="32"/>
      <c r="G9" s="15"/>
      <c r="H9" s="15"/>
      <c r="I9" s="15"/>
      <c r="J9" s="16"/>
    </row>
    <row r="10" spans="3:12" x14ac:dyDescent="0.35">
      <c r="C10">
        <v>2017</v>
      </c>
      <c r="D10" s="11">
        <v>1869445811</v>
      </c>
      <c r="E10" s="11">
        <v>1882492191</v>
      </c>
      <c r="F10" s="32"/>
      <c r="G10" s="15"/>
      <c r="H10" s="15"/>
      <c r="I10" s="15"/>
      <c r="J10" s="16"/>
    </row>
    <row r="11" spans="3:12" x14ac:dyDescent="0.35">
      <c r="C11">
        <v>2018</v>
      </c>
      <c r="D11" s="11">
        <v>1893657948</v>
      </c>
      <c r="E11" s="11">
        <v>1850104441</v>
      </c>
      <c r="F11" s="32"/>
      <c r="G11" s="15"/>
      <c r="H11" s="15"/>
      <c r="I11" s="15"/>
      <c r="J11" s="16"/>
      <c r="K11" s="17"/>
    </row>
    <row r="12" spans="3:12" x14ac:dyDescent="0.35">
      <c r="C12">
        <v>2019</v>
      </c>
      <c r="D12" s="11">
        <v>1823258750</v>
      </c>
      <c r="E12" s="11">
        <v>1788289309</v>
      </c>
      <c r="F12" s="32"/>
      <c r="G12" s="32"/>
      <c r="H12" s="15"/>
      <c r="I12" s="15"/>
      <c r="J12" s="15"/>
      <c r="K12" s="17"/>
    </row>
    <row r="13" spans="3:12" x14ac:dyDescent="0.35">
      <c r="C13">
        <v>2020</v>
      </c>
      <c r="D13" s="11">
        <v>1626676764</v>
      </c>
      <c r="E13" s="15">
        <v>1637597599</v>
      </c>
      <c r="F13" s="15"/>
      <c r="G13" s="15"/>
      <c r="H13" s="15">
        <v>1746105173.0328236</v>
      </c>
      <c r="I13" s="15"/>
      <c r="J13" s="16"/>
      <c r="K13" s="17"/>
    </row>
    <row r="14" spans="3:12" x14ac:dyDescent="0.35">
      <c r="C14">
        <v>2021</v>
      </c>
      <c r="D14" s="14">
        <v>1615350727</v>
      </c>
      <c r="E14" s="15">
        <v>1601237733</v>
      </c>
      <c r="F14" s="15"/>
      <c r="G14" s="15">
        <v>1692783564.0511374</v>
      </c>
      <c r="H14" s="15">
        <v>1720348622.413975</v>
      </c>
      <c r="I14" s="15"/>
      <c r="J14" s="16"/>
      <c r="K14" s="17"/>
    </row>
    <row r="15" spans="3:12" x14ac:dyDescent="0.35">
      <c r="C15">
        <v>2022</v>
      </c>
      <c r="D15" s="14"/>
      <c r="E15" s="15"/>
      <c r="F15" s="15">
        <f>SUMIF('[2]2023BP_Energy_Fcst_Input'!$A$4:$A$387,C15,'[2]2023BP_Energy_Fcst_Input'!$Q$4:$Q$387)</f>
        <v>1556158274.1279414</v>
      </c>
      <c r="G15" s="15">
        <v>1679522816.2697299</v>
      </c>
      <c r="H15" s="15">
        <v>1707193353.1572616</v>
      </c>
      <c r="I15" s="15">
        <f>SUM([3]SEC_Sales!$H$146:$H$149,[3]SEC_Sales!$J$150:$J$157)</f>
        <v>1565098175.115067</v>
      </c>
      <c r="J15" s="15">
        <f>SUM(515796077,[3]SEC_Sales!$J$150:$J$157)</f>
        <v>1570007975.3066628</v>
      </c>
      <c r="K15" s="17"/>
    </row>
    <row r="16" spans="3:12" x14ac:dyDescent="0.35">
      <c r="C16">
        <v>2023</v>
      </c>
      <c r="D16" s="14"/>
      <c r="E16" s="15"/>
      <c r="F16" s="15">
        <f>SUMIF('[2]2023BP_Energy_Fcst_Input'!$A$4:$A$387,C16,'[2]2023BP_Energy_Fcst_Input'!$Q$4:$Q$387)</f>
        <v>1492335822.8967285</v>
      </c>
      <c r="G16" s="15">
        <v>1661266045.7670181</v>
      </c>
      <c r="H16" s="15">
        <v>1700175280.2729084</v>
      </c>
      <c r="I16" s="15"/>
      <c r="J16" s="16"/>
    </row>
    <row r="17" spans="3:10" x14ac:dyDescent="0.35">
      <c r="C17">
        <v>2024</v>
      </c>
      <c r="D17" s="14"/>
      <c r="E17" s="15"/>
      <c r="F17" s="15">
        <f>SUMIF('[2]2023BP_Energy_Fcst_Input'!$A$4:$A$387,C17,'[2]2023BP_Energy_Fcst_Input'!$Q$4:$Q$387)</f>
        <v>1466997206.4126427</v>
      </c>
      <c r="G17" s="15">
        <v>1647238773.7701149</v>
      </c>
      <c r="H17" s="15">
        <v>1692372606.7426209</v>
      </c>
      <c r="I17" s="15"/>
      <c r="J17" s="16"/>
    </row>
    <row r="18" spans="3:10" ht="15" thickBot="1" x14ac:dyDescent="0.4">
      <c r="C18">
        <v>2025</v>
      </c>
      <c r="D18" s="25"/>
      <c r="E18" s="26"/>
      <c r="F18" s="15">
        <f>SUMIF('[2]2023BP_Energy_Fcst_Input'!$A$4:$A$387,C18,'[2]2023BP_Energy_Fcst_Input'!$Q$4:$Q$387)</f>
        <v>1449035372.2954583</v>
      </c>
      <c r="G18" s="33">
        <v>1632116457.0487428</v>
      </c>
      <c r="H18" s="15">
        <v>1683889636.7512646</v>
      </c>
      <c r="I18" s="26"/>
      <c r="J18" s="27"/>
    </row>
    <row r="19" spans="3:10" x14ac:dyDescent="0.35">
      <c r="C19">
        <v>2026</v>
      </c>
      <c r="D19" s="22"/>
      <c r="E19" s="23"/>
      <c r="F19" s="15">
        <f>SUMIF('[2]2023BP_Energy_Fcst_Input'!$A$4:$A$387,C19,'[2]2023BP_Energy_Fcst_Input'!$Q$4:$Q$387)</f>
        <v>1436972537.510314</v>
      </c>
      <c r="G19" s="23">
        <v>1620032810.1329739</v>
      </c>
      <c r="H19" s="15">
        <v>1672413150.007762</v>
      </c>
      <c r="I19" s="23"/>
      <c r="J19" s="24"/>
    </row>
    <row r="20" spans="3:10" x14ac:dyDescent="0.35">
      <c r="C20">
        <v>2027</v>
      </c>
      <c r="D20" s="14"/>
      <c r="E20" s="15"/>
      <c r="F20" s="15">
        <f>SUMIF('[2]2023BP_Energy_Fcst_Input'!$A$4:$A$387,C20,'[2]2023BP_Energy_Fcst_Input'!$Q$4:$Q$387)</f>
        <v>1426326607.3486304</v>
      </c>
      <c r="G20" s="15">
        <v>1617212923.8146617</v>
      </c>
      <c r="H20" s="15">
        <v>1661206601.0276833</v>
      </c>
      <c r="I20" s="15"/>
      <c r="J20" s="16"/>
    </row>
    <row r="21" spans="3:10" x14ac:dyDescent="0.35">
      <c r="C21">
        <v>2028</v>
      </c>
      <c r="D21" s="14"/>
      <c r="E21" s="15"/>
      <c r="F21" s="15">
        <f>SUMIF('[2]2023BP_Energy_Fcst_Input'!$A$4:$A$387,C21,'[2]2023BP_Energy_Fcst_Input'!$Q$4:$Q$387)</f>
        <v>1416530966.4202647</v>
      </c>
      <c r="G21" s="15">
        <v>1605052911.7257802</v>
      </c>
      <c r="H21" s="15">
        <v>1650656040.1524348</v>
      </c>
      <c r="I21" s="15"/>
      <c r="J21" s="16"/>
    </row>
    <row r="22" spans="3:10" x14ac:dyDescent="0.35">
      <c r="C22">
        <v>2029</v>
      </c>
      <c r="D22" s="14"/>
      <c r="E22" s="15"/>
      <c r="F22" s="15">
        <f>SUMIF('[2]2023BP_Energy_Fcst_Input'!$A$4:$A$387,C22,'[2]2023BP_Energy_Fcst_Input'!$Q$4:$Q$387)</f>
        <v>1398115014.9117064</v>
      </c>
      <c r="G22" s="15">
        <v>1592170207.0467834</v>
      </c>
      <c r="H22" s="15">
        <v>1640965736.749783</v>
      </c>
      <c r="I22" s="15"/>
      <c r="J22" s="16"/>
    </row>
    <row r="23" spans="3:10" x14ac:dyDescent="0.35">
      <c r="C23">
        <v>2030</v>
      </c>
      <c r="D23" s="14"/>
      <c r="E23" s="15"/>
      <c r="F23" s="15">
        <f>SUMIF('[2]2023BP_Energy_Fcst_Input'!$A$4:$A$387,C23,'[2]2023BP_Energy_Fcst_Input'!$Q$4:$Q$387)</f>
        <v>1380021995.4026799</v>
      </c>
      <c r="G23" s="15">
        <v>1584793662.4393373</v>
      </c>
      <c r="H23" s="15">
        <v>1628662684.3662086</v>
      </c>
      <c r="I23" s="15"/>
      <c r="J23" s="16"/>
    </row>
    <row r="24" spans="3:10" x14ac:dyDescent="0.35">
      <c r="C24">
        <v>2031</v>
      </c>
      <c r="D24" s="14"/>
      <c r="E24" s="15"/>
      <c r="F24" s="15">
        <f>SUMIF('[2]2023BP_Energy_Fcst_Input'!$A$4:$A$387,C24,'[2]2023BP_Energy_Fcst_Input'!$Q$4:$Q$387)</f>
        <v>1364511078.72137</v>
      </c>
      <c r="G24" s="15">
        <v>1572379213.9577608</v>
      </c>
      <c r="H24" s="15">
        <v>1618425927.0884504</v>
      </c>
      <c r="I24" s="15"/>
      <c r="J24" s="16"/>
    </row>
    <row r="25" spans="3:10" x14ac:dyDescent="0.35">
      <c r="C25">
        <v>2032</v>
      </c>
      <c r="D25" s="14"/>
      <c r="E25" s="15"/>
      <c r="F25" s="15">
        <f>SUMIF('[2]2023BP_Energy_Fcst_Input'!$A$4:$A$387,C25,'[2]2023BP_Energy_Fcst_Input'!$Q$4:$Q$387)</f>
        <v>1355007400.5987411</v>
      </c>
      <c r="G25" s="15">
        <v>1568158902.2434382</v>
      </c>
      <c r="H25" s="15">
        <v>1609483244.6487873</v>
      </c>
      <c r="I25" s="15"/>
      <c r="J25" s="16"/>
    </row>
    <row r="26" spans="3:10" x14ac:dyDescent="0.35">
      <c r="C26">
        <v>2033</v>
      </c>
      <c r="D26" s="14"/>
      <c r="E26" s="15"/>
      <c r="F26" s="15">
        <f>SUMIF('[2]2023BP_Energy_Fcst_Input'!$A$4:$A$387,C26,'[2]2023BP_Energy_Fcst_Input'!$Q$4:$Q$387)</f>
        <v>1339269450.1635628</v>
      </c>
      <c r="G26" s="15">
        <v>1560783323.2260375</v>
      </c>
      <c r="H26" s="15">
        <v>1601108550.1785078</v>
      </c>
      <c r="I26" s="15"/>
      <c r="J26" s="16"/>
    </row>
    <row r="27" spans="3:10" x14ac:dyDescent="0.35">
      <c r="C27">
        <v>2034</v>
      </c>
      <c r="D27" s="14"/>
      <c r="E27" s="15"/>
      <c r="F27" s="15">
        <f>SUMIF('[2]2023BP_Energy_Fcst_Input'!$A$4:$A$387,C27,'[2]2023BP_Energy_Fcst_Input'!$Q$4:$Q$387)</f>
        <v>1329400749.8557887</v>
      </c>
      <c r="G27" s="15">
        <v>1557759879.9949923</v>
      </c>
      <c r="H27" s="15">
        <v>1593607813.2862058</v>
      </c>
      <c r="I27" s="15"/>
      <c r="J27" s="16"/>
    </row>
    <row r="28" spans="3:10" x14ac:dyDescent="0.35">
      <c r="C28">
        <v>2035</v>
      </c>
      <c r="D28" s="14"/>
      <c r="E28" s="15"/>
      <c r="F28" s="15">
        <f>SUMIF('[2]2023BP_Energy_Fcst_Input'!$A$4:$A$387,C28,'[2]2023BP_Energy_Fcst_Input'!$Q$4:$Q$387)</f>
        <v>1320875393.5925457</v>
      </c>
      <c r="G28" s="15">
        <v>1547262338.5815482</v>
      </c>
      <c r="H28" s="15">
        <v>1587005167.1696899</v>
      </c>
      <c r="I28" s="15"/>
      <c r="J28" s="16"/>
    </row>
    <row r="29" spans="3:10" x14ac:dyDescent="0.35">
      <c r="C29">
        <v>2036</v>
      </c>
      <c r="D29" s="14"/>
      <c r="E29" s="15"/>
      <c r="F29" s="15">
        <f>SUMIF('[2]2023BP_Energy_Fcst_Input'!$A$4:$A$387,C29,'[2]2023BP_Energy_Fcst_Input'!$Q$4:$Q$387)</f>
        <v>1316867799.0420694</v>
      </c>
      <c r="G29" s="15">
        <v>1544808742.8701937</v>
      </c>
      <c r="H29" s="15">
        <v>1581113079.0888407</v>
      </c>
      <c r="I29" s="15"/>
      <c r="J29" s="16"/>
    </row>
    <row r="30" spans="3:10" x14ac:dyDescent="0.35">
      <c r="C30">
        <v>2037</v>
      </c>
      <c r="D30" s="14"/>
      <c r="E30" s="15"/>
      <c r="F30" s="15">
        <f>SUMIF('[2]2023BP_Energy_Fcst_Input'!$A$4:$A$387,C30,'[2]2023BP_Energy_Fcst_Input'!$Q$4:$Q$387)</f>
        <v>1305985043.8035288</v>
      </c>
      <c r="G30" s="15">
        <v>1537074968.4009604</v>
      </c>
      <c r="H30" s="15">
        <v>1575953873.0185726</v>
      </c>
      <c r="I30" s="15"/>
      <c r="J30" s="16"/>
    </row>
    <row r="31" spans="3:10" x14ac:dyDescent="0.35">
      <c r="C31">
        <v>2038</v>
      </c>
      <c r="D31" s="14"/>
      <c r="E31" s="15"/>
      <c r="F31" s="15">
        <f>SUMIF('[2]2023BP_Energy_Fcst_Input'!$A$4:$A$387,C31,'[2]2023BP_Energy_Fcst_Input'!$Q$4:$Q$387)</f>
        <v>1299834893.7212811</v>
      </c>
      <c r="G31" s="15">
        <v>1536976213.2547469</v>
      </c>
      <c r="H31" s="15">
        <v>1571401966.893887</v>
      </c>
      <c r="I31" s="15"/>
      <c r="J31" s="16"/>
    </row>
    <row r="32" spans="3:10" x14ac:dyDescent="0.35">
      <c r="C32">
        <v>2039</v>
      </c>
      <c r="D32" s="14"/>
      <c r="E32" s="15"/>
      <c r="F32" s="15">
        <f>SUMIF('[2]2023BP_Energy_Fcst_Input'!$A$4:$A$387,C32,'[2]2023BP_Energy_Fcst_Input'!$Q$4:$Q$387)</f>
        <v>1294290569.3066573</v>
      </c>
      <c r="G32" s="15">
        <v>1536532560.0922139</v>
      </c>
      <c r="H32" s="15">
        <v>1566909099.5561521</v>
      </c>
      <c r="I32" s="15"/>
      <c r="J32" s="16"/>
    </row>
    <row r="33" spans="3:10" x14ac:dyDescent="0.35">
      <c r="C33">
        <v>2040</v>
      </c>
      <c r="D33" s="14"/>
      <c r="E33" s="15"/>
      <c r="F33" s="15">
        <f>SUMIF('[2]2023BP_Energy_Fcst_Input'!$A$4:$A$387,C33,'[2]2023BP_Energy_Fcst_Input'!$Q$4:$Q$387)</f>
        <v>1291869703.2203939</v>
      </c>
      <c r="G33" s="15">
        <v>1526879120.7735779</v>
      </c>
      <c r="H33" s="15">
        <v>1560461124.7798631</v>
      </c>
      <c r="I33" s="15"/>
      <c r="J33" s="16"/>
    </row>
    <row r="34" spans="3:10" x14ac:dyDescent="0.35">
      <c r="C34">
        <v>2041</v>
      </c>
      <c r="D34" s="14"/>
      <c r="E34" s="15"/>
      <c r="F34" s="15">
        <f>SUMIF('[2]2023BP_Energy_Fcst_Input'!$A$4:$A$387,C34,'[2]2023BP_Energy_Fcst_Input'!$Q$4:$Q$387)</f>
        <v>1282695904.6670222</v>
      </c>
      <c r="G34" s="15">
        <v>1522180624.2559781</v>
      </c>
      <c r="H34" s="15">
        <v>1554748936.5107658</v>
      </c>
      <c r="I34" s="15"/>
      <c r="J34" s="16"/>
    </row>
    <row r="35" spans="3:10" x14ac:dyDescent="0.35">
      <c r="C35">
        <v>2042</v>
      </c>
      <c r="D35" s="14"/>
      <c r="E35" s="15"/>
      <c r="F35" s="15">
        <f>SUMIF('[2]2023BP_Energy_Fcst_Input'!$A$4:$A$387,C35,'[2]2023BP_Energy_Fcst_Input'!$Q$4:$Q$387)</f>
        <v>1278004176.2593021</v>
      </c>
      <c r="G35" s="15">
        <v>1514385003.3510928</v>
      </c>
      <c r="H35" s="15">
        <v>1549595868.6184523</v>
      </c>
      <c r="I35" s="15"/>
      <c r="J35" s="16"/>
    </row>
    <row r="36" spans="3:10" x14ac:dyDescent="0.35">
      <c r="C36">
        <v>2043</v>
      </c>
      <c r="D36" s="14"/>
      <c r="E36" s="15"/>
      <c r="F36" s="15">
        <f>SUMIF('[2]2023BP_Energy_Fcst_Input'!$A$4:$A$387,C36,'[2]2023BP_Energy_Fcst_Input'!$Q$4:$Q$387)</f>
        <v>1274154445.407486</v>
      </c>
      <c r="G36" s="15">
        <v>1514485004.6358409</v>
      </c>
      <c r="H36" s="15">
        <v>1545350904.4415774</v>
      </c>
      <c r="I36" s="15"/>
      <c r="J36" s="16"/>
    </row>
    <row r="37" spans="3:10" x14ac:dyDescent="0.35">
      <c r="C37">
        <v>2044</v>
      </c>
      <c r="D37" s="14"/>
      <c r="E37" s="15"/>
      <c r="F37" s="15">
        <f>SUMIF('[2]2023BP_Energy_Fcst_Input'!$A$4:$A$387,C37,'[2]2023BP_Energy_Fcst_Input'!$Q$4:$Q$387)</f>
        <v>1274186258.1592879</v>
      </c>
      <c r="G37" s="15">
        <v>1510290002.6976013</v>
      </c>
      <c r="H37" s="15">
        <v>1541645661.5265465</v>
      </c>
      <c r="I37" s="15"/>
      <c r="J37" s="16"/>
    </row>
    <row r="38" spans="3:10" x14ac:dyDescent="0.35">
      <c r="C38">
        <v>2045</v>
      </c>
      <c r="D38" s="14"/>
      <c r="E38" s="15"/>
      <c r="F38" s="15">
        <f>SUMIF('[2]2023BP_Energy_Fcst_Input'!$A$4:$A$387,C38,'[2]2023BP_Energy_Fcst_Input'!$Q$4:$Q$387)</f>
        <v>1267378629.3341146</v>
      </c>
      <c r="G38" s="15">
        <v>1510403615.8213661</v>
      </c>
      <c r="H38" s="15">
        <v>1538532025.1083262</v>
      </c>
      <c r="I38" s="15"/>
      <c r="J38" s="16"/>
    </row>
    <row r="39" spans="3:10" x14ac:dyDescent="0.35">
      <c r="C39">
        <v>2046</v>
      </c>
      <c r="D39" s="14"/>
      <c r="E39" s="15"/>
      <c r="F39" s="15">
        <f>SUMIF('[2]2023BP_Energy_Fcst_Input'!$A$4:$A$387,C39,'[2]2023BP_Energy_Fcst_Input'!$Q$4:$Q$387)</f>
        <v>1264522181.9463983</v>
      </c>
      <c r="G39" s="15">
        <v>1502351600.4319282</v>
      </c>
      <c r="H39" s="15">
        <v>1535371209.0416644</v>
      </c>
      <c r="I39" s="15"/>
      <c r="J39" s="16"/>
    </row>
    <row r="40" spans="3:10" x14ac:dyDescent="0.35">
      <c r="C40">
        <v>2047</v>
      </c>
      <c r="D40" s="14"/>
      <c r="E40" s="15"/>
      <c r="F40" s="15">
        <f>SUMIF('[2]2023BP_Energy_Fcst_Input'!$A$4:$A$387,C40,'[2]2023BP_Energy_Fcst_Input'!$Q$4:$Q$387)</f>
        <v>1262080460.1211805</v>
      </c>
      <c r="G40" s="15">
        <v>1502130648.6587787</v>
      </c>
      <c r="H40" s="15">
        <v>1532288611.7354915</v>
      </c>
      <c r="I40" s="15"/>
      <c r="J40" s="16"/>
    </row>
    <row r="41" spans="3:10" x14ac:dyDescent="0.35">
      <c r="C41">
        <v>2048</v>
      </c>
      <c r="D41" s="14"/>
      <c r="E41" s="15"/>
      <c r="F41" s="15">
        <f>SUMIF('[2]2023BP_Energy_Fcst_Input'!$A$4:$A$387,C41,'[2]2023BP_Energy_Fcst_Input'!$Q$4:$Q$387)</f>
        <v>1263030699.5232637</v>
      </c>
      <c r="G41" s="15">
        <v>1496056177.949008</v>
      </c>
      <c r="H41" s="15">
        <v>1529399382.0782442</v>
      </c>
      <c r="I41" s="15"/>
      <c r="J41" s="16"/>
    </row>
    <row r="42" spans="3:10" x14ac:dyDescent="0.35">
      <c r="C42">
        <v>2049</v>
      </c>
      <c r="D42" s="14"/>
      <c r="E42" s="15"/>
      <c r="F42" s="15">
        <f>SUMIF('[2]2023BP_Energy_Fcst_Input'!$A$4:$A$387,C42,'[2]2023BP_Energy_Fcst_Input'!$Q$4:$Q$387)</f>
        <v>1257132406.6803064</v>
      </c>
      <c r="G42" s="15">
        <v>1498017183.8995039</v>
      </c>
      <c r="H42" s="15">
        <v>1527009076.9087217</v>
      </c>
      <c r="I42" s="15"/>
      <c r="J42" s="16"/>
    </row>
    <row r="43" spans="3:10" x14ac:dyDescent="0.35">
      <c r="C43">
        <v>2050</v>
      </c>
      <c r="D43" s="18"/>
      <c r="E43" s="19"/>
      <c r="F43" s="15">
        <f>SUMIF('[2]2023BP_Energy_Fcst_Input'!$A$4:$A$387,C43,'[2]2023BP_Energy_Fcst_Input'!$Q$4:$Q$387)</f>
        <v>1254843216.0155625</v>
      </c>
      <c r="G43" s="33">
        <v>1495346146.7845654</v>
      </c>
      <c r="H43" s="15">
        <v>1524821373.9579713</v>
      </c>
      <c r="I43" s="19"/>
      <c r="J43" s="20"/>
    </row>
    <row r="44" spans="3:10" x14ac:dyDescent="0.35">
      <c r="C44">
        <v>2051</v>
      </c>
      <c r="F44" s="15">
        <f>SUMIF('[2]2023BP_Energy_Fcst_Input'!$A$4:$A$387,C44,'[2]2023BP_Energy_Fcst_Input'!$Q$4:$Q$387)</f>
        <v>1253219494.3961835</v>
      </c>
    </row>
    <row r="45" spans="3:10" x14ac:dyDescent="0.35">
      <c r="C45">
        <v>2052</v>
      </c>
      <c r="F45" s="15">
        <f>SUMIF('[2]2023BP_Energy_Fcst_Input'!$A$4:$A$387,C45,'[2]2023BP_Energy_Fcst_Input'!$Q$4:$Q$387)</f>
        <v>1249123164.4542801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C2:L45"/>
  <sheetViews>
    <sheetView showGridLines="0" workbookViewId="0">
      <selection activeCell="E54" sqref="E54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26</v>
      </c>
    </row>
    <row r="3" spans="3:12" x14ac:dyDescent="0.35">
      <c r="C3">
        <v>2010</v>
      </c>
      <c r="D3" s="11">
        <v>325908344</v>
      </c>
      <c r="E3" s="11">
        <v>312953425.77250004</v>
      </c>
      <c r="F3" s="31"/>
      <c r="G3" s="12"/>
      <c r="H3" s="12"/>
      <c r="I3" s="12"/>
      <c r="J3" s="13"/>
    </row>
    <row r="4" spans="3:12" x14ac:dyDescent="0.35">
      <c r="C4">
        <v>2011</v>
      </c>
      <c r="D4" s="11">
        <v>400440160</v>
      </c>
      <c r="E4" s="11">
        <v>397963719.52249998</v>
      </c>
      <c r="F4" s="32"/>
      <c r="G4" s="15"/>
      <c r="H4" s="15"/>
      <c r="I4" s="15"/>
      <c r="J4" s="16"/>
    </row>
    <row r="5" spans="3:12" x14ac:dyDescent="0.35">
      <c r="C5">
        <v>2012</v>
      </c>
      <c r="D5" s="11">
        <v>647524898</v>
      </c>
      <c r="E5" s="11">
        <v>642009592</v>
      </c>
      <c r="F5" s="32"/>
      <c r="G5" s="15"/>
      <c r="H5" s="15"/>
      <c r="I5" s="15"/>
      <c r="J5" s="16"/>
    </row>
    <row r="6" spans="3:12" x14ac:dyDescent="0.35">
      <c r="C6">
        <v>2013</v>
      </c>
      <c r="D6" s="11">
        <v>984906202</v>
      </c>
      <c r="E6" s="11">
        <v>989075094</v>
      </c>
      <c r="F6" s="32"/>
      <c r="G6" s="15"/>
      <c r="H6" s="15"/>
      <c r="I6" s="15"/>
      <c r="J6" s="16"/>
    </row>
    <row r="7" spans="3:12" x14ac:dyDescent="0.35">
      <c r="C7">
        <v>2014</v>
      </c>
      <c r="D7" s="11">
        <v>1345307223</v>
      </c>
      <c r="E7" s="11">
        <v>1348507304</v>
      </c>
      <c r="F7" s="32"/>
      <c r="G7" s="15"/>
      <c r="H7" s="15"/>
      <c r="I7" s="15"/>
      <c r="J7" s="16"/>
    </row>
    <row r="8" spans="3:12" x14ac:dyDescent="0.35">
      <c r="C8">
        <v>2015</v>
      </c>
      <c r="D8" s="11">
        <v>1644803132</v>
      </c>
      <c r="E8" s="11">
        <v>1645037199</v>
      </c>
      <c r="F8" s="32"/>
      <c r="G8" s="15"/>
      <c r="H8" s="15"/>
      <c r="I8" s="15"/>
      <c r="J8" s="16"/>
    </row>
    <row r="9" spans="3:12" x14ac:dyDescent="0.35">
      <c r="C9">
        <v>2016</v>
      </c>
      <c r="D9" s="11">
        <v>1721202841</v>
      </c>
      <c r="E9" s="11">
        <v>1710581893</v>
      </c>
      <c r="F9" s="32"/>
      <c r="G9" s="15"/>
      <c r="H9" s="15"/>
      <c r="I9" s="15"/>
      <c r="J9" s="16"/>
    </row>
    <row r="10" spans="3:12" x14ac:dyDescent="0.35">
      <c r="C10">
        <v>2017</v>
      </c>
      <c r="D10" s="11">
        <v>1770529110</v>
      </c>
      <c r="E10" s="11">
        <v>1776450231</v>
      </c>
      <c r="F10" s="32"/>
      <c r="G10" s="15"/>
      <c r="H10" s="15"/>
      <c r="I10" s="15"/>
      <c r="J10" s="16"/>
    </row>
    <row r="11" spans="3:12" x14ac:dyDescent="0.35">
      <c r="C11">
        <v>2018</v>
      </c>
      <c r="D11" s="11">
        <v>1817859714</v>
      </c>
      <c r="E11" s="11">
        <v>1806066830</v>
      </c>
      <c r="F11" s="32"/>
      <c r="G11" s="15"/>
      <c r="H11" s="15"/>
      <c r="I11" s="15"/>
      <c r="J11" s="16"/>
      <c r="K11" s="17"/>
    </row>
    <row r="12" spans="3:12" x14ac:dyDescent="0.35">
      <c r="C12">
        <v>2019</v>
      </c>
      <c r="D12" s="11">
        <v>1792649410</v>
      </c>
      <c r="E12" s="11">
        <v>1783059200</v>
      </c>
      <c r="F12" s="32"/>
      <c r="G12" s="32"/>
      <c r="H12" s="15"/>
      <c r="I12" s="15"/>
      <c r="J12" s="15"/>
      <c r="K12" s="17"/>
    </row>
    <row r="13" spans="3:12" x14ac:dyDescent="0.35">
      <c r="C13">
        <v>2020</v>
      </c>
      <c r="D13" s="14">
        <v>1678342698</v>
      </c>
      <c r="E13" s="15">
        <v>1675684026</v>
      </c>
      <c r="F13" s="15"/>
      <c r="G13" s="15"/>
      <c r="H13" s="15">
        <v>1762580235.8684518</v>
      </c>
      <c r="I13" s="15"/>
      <c r="J13" s="16"/>
      <c r="K13" s="17"/>
    </row>
    <row r="14" spans="3:12" x14ac:dyDescent="0.35">
      <c r="C14">
        <v>2021</v>
      </c>
      <c r="D14" s="14">
        <v>1794539182</v>
      </c>
      <c r="E14" s="15">
        <v>1789289764</v>
      </c>
      <c r="F14" s="15"/>
      <c r="G14" s="15">
        <v>1822731483.6368628</v>
      </c>
      <c r="H14" s="15">
        <v>1789082316.3542213</v>
      </c>
      <c r="I14" s="15"/>
      <c r="J14" s="16"/>
      <c r="K14" s="17"/>
    </row>
    <row r="15" spans="3:12" x14ac:dyDescent="0.35">
      <c r="C15">
        <v>2022</v>
      </c>
      <c r="D15" s="14"/>
      <c r="E15" s="15"/>
      <c r="F15" s="15">
        <f>SUMIF('[2]2023BP_Energy_Fcst_Input'!$A$4:$A$387,C15,'[2]2023BP_Energy_Fcst_Input'!$X$4:$X$387)</f>
        <v>1791879524.6840587</v>
      </c>
      <c r="G15" s="15">
        <v>1844717968.2042706</v>
      </c>
      <c r="H15" s="15">
        <v>1802461074.8141561</v>
      </c>
      <c r="I15" s="15">
        <f>SUM([3]SEC_Sales!$I$146:$I$149,[3]SEC_Sales!$K$150:$K$157)</f>
        <v>1801939967.1149573</v>
      </c>
      <c r="J15" s="15">
        <f>SUM(571127374,[3]SEC_Sales!$K$150:$K$157)</f>
        <v>1803149463.0393372</v>
      </c>
      <c r="K15" s="17"/>
    </row>
    <row r="16" spans="3:12" x14ac:dyDescent="0.35">
      <c r="C16">
        <v>2023</v>
      </c>
      <c r="D16" s="14"/>
      <c r="E16" s="15"/>
      <c r="F16" s="15">
        <f>SUMIF('[2]2023BP_Energy_Fcst_Input'!$A$4:$A$387,C16,'[2]2023BP_Energy_Fcst_Input'!$X$4:$X$387)</f>
        <v>1820992305.5352712</v>
      </c>
      <c r="G16" s="15">
        <v>1858374591.6779816</v>
      </c>
      <c r="H16" s="15">
        <v>1806963262.128088</v>
      </c>
      <c r="I16" s="15"/>
      <c r="J16" s="16"/>
    </row>
    <row r="17" spans="3:10" x14ac:dyDescent="0.35">
      <c r="C17">
        <v>2024</v>
      </c>
      <c r="D17" s="14"/>
      <c r="E17" s="15"/>
      <c r="F17" s="15">
        <f>SUMIF('[2]2023BP_Energy_Fcst_Input'!$A$4:$A$387,C17,'[2]2023BP_Energy_Fcst_Input'!$X$4:$X$387)</f>
        <v>1838623741.1773572</v>
      </c>
      <c r="G17" s="15">
        <v>1854468618.5988853</v>
      </c>
      <c r="H17" s="15">
        <v>1810174271.8802187</v>
      </c>
      <c r="I17" s="15"/>
      <c r="J17" s="16"/>
    </row>
    <row r="18" spans="3:10" ht="15" thickBot="1" x14ac:dyDescent="0.4">
      <c r="C18">
        <v>2025</v>
      </c>
      <c r="D18" s="25"/>
      <c r="E18" s="26"/>
      <c r="F18" s="15">
        <f>SUMIF('[2]2023BP_Energy_Fcst_Input'!$A$4:$A$387,C18,'[2]2023BP_Energy_Fcst_Input'!$X$4:$X$387)</f>
        <v>1827398900.9225416</v>
      </c>
      <c r="G18" s="33">
        <v>1848742067.8462579</v>
      </c>
      <c r="H18" s="15">
        <v>1812186996.838685</v>
      </c>
      <c r="I18" s="26"/>
      <c r="J18" s="27"/>
    </row>
    <row r="19" spans="3:10" x14ac:dyDescent="0.35">
      <c r="C19">
        <v>2026</v>
      </c>
      <c r="D19" s="22"/>
      <c r="E19" s="23"/>
      <c r="F19" s="15">
        <f>SUMIF('[2]2023BP_Energy_Fcst_Input'!$A$4:$A$387,C19,'[2]2023BP_Energy_Fcst_Input'!$X$4:$X$387)</f>
        <v>1823005163.5976861</v>
      </c>
      <c r="G19" s="23">
        <v>1845889113.6930261</v>
      </c>
      <c r="H19" s="15">
        <v>1810483497.364563</v>
      </c>
      <c r="I19" s="23"/>
      <c r="J19" s="24"/>
    </row>
    <row r="20" spans="3:10" x14ac:dyDescent="0.35">
      <c r="C20">
        <v>2027</v>
      </c>
      <c r="D20" s="14"/>
      <c r="E20" s="15"/>
      <c r="F20" s="15">
        <f>SUMIF('[2]2023BP_Energy_Fcst_Input'!$A$4:$A$387,C20,'[2]2023BP_Energy_Fcst_Input'!$X$4:$X$387)</f>
        <v>1819859643.1173697</v>
      </c>
      <c r="G20" s="15">
        <v>1853130212.823338</v>
      </c>
      <c r="H20" s="15">
        <v>1808558753.6600485</v>
      </c>
      <c r="I20" s="15"/>
      <c r="J20" s="16"/>
    </row>
    <row r="21" spans="3:10" x14ac:dyDescent="0.35">
      <c r="C21">
        <v>2028</v>
      </c>
      <c r="D21" s="14"/>
      <c r="E21" s="15"/>
      <c r="F21" s="15">
        <f>SUMIF('[2]2023BP_Energy_Fcst_Input'!$A$4:$A$387,C21,'[2]2023BP_Energy_Fcst_Input'!$X$4:$X$387)</f>
        <v>1817267558.6547351</v>
      </c>
      <c r="G21" s="15">
        <v>1849187459.9682202</v>
      </c>
      <c r="H21" s="15">
        <v>1806841500.0959663</v>
      </c>
      <c r="I21" s="15"/>
      <c r="J21" s="16"/>
    </row>
    <row r="22" spans="3:10" x14ac:dyDescent="0.35">
      <c r="C22">
        <v>2029</v>
      </c>
      <c r="D22" s="14"/>
      <c r="E22" s="15"/>
      <c r="F22" s="15">
        <f>SUMIF('[2]2023BP_Energy_Fcst_Input'!$A$4:$A$387,C22,'[2]2023BP_Energy_Fcst_Input'!$X$4:$X$387)</f>
        <v>1803056814.9102941</v>
      </c>
      <c r="G22" s="15">
        <v>1843871027.1952167</v>
      </c>
      <c r="H22" s="15">
        <v>1805564712.1812842</v>
      </c>
      <c r="I22" s="15"/>
      <c r="J22" s="16"/>
    </row>
    <row r="23" spans="3:10" x14ac:dyDescent="0.35">
      <c r="C23">
        <v>2030</v>
      </c>
      <c r="D23" s="14"/>
      <c r="E23" s="15"/>
      <c r="F23" s="15">
        <f>SUMIF('[2]2023BP_Energy_Fcst_Input'!$A$4:$A$387,C23,'[2]2023BP_Energy_Fcst_Input'!$X$4:$X$387)</f>
        <v>1788627655.8323202</v>
      </c>
      <c r="G23" s="15">
        <v>1844408320.2336631</v>
      </c>
      <c r="H23" s="15">
        <v>1800907838.2879212</v>
      </c>
      <c r="I23" s="15"/>
      <c r="J23" s="16"/>
    </row>
    <row r="24" spans="3:10" x14ac:dyDescent="0.35">
      <c r="C24">
        <v>2031</v>
      </c>
      <c r="D24" s="14"/>
      <c r="E24" s="15"/>
      <c r="F24" s="15">
        <f>SUMIF('[2]2023BP_Energy_Fcst_Input'!$A$4:$A$387,C24,'[2]2023BP_Energy_Fcst_Input'!$X$4:$X$387)</f>
        <v>1776944362.7516303</v>
      </c>
      <c r="G24" s="15">
        <v>1838571641.6792386</v>
      </c>
      <c r="H24" s="15">
        <v>1798025488.4065993</v>
      </c>
      <c r="I24" s="15"/>
      <c r="J24" s="16"/>
    </row>
    <row r="25" spans="3:10" x14ac:dyDescent="0.35">
      <c r="C25">
        <v>2032</v>
      </c>
      <c r="D25" s="14"/>
      <c r="E25" s="15"/>
      <c r="F25" s="15">
        <f>SUMIF('[2]2023BP_Energy_Fcst_Input'!$A$4:$A$387,C25,'[2]2023BP_Energy_Fcst_Input'!$X$4:$X$387)</f>
        <v>1772534012.992259</v>
      </c>
      <c r="G25" s="15">
        <v>1841820502.5685613</v>
      </c>
      <c r="H25" s="15">
        <v>1796090598.4957995</v>
      </c>
      <c r="I25" s="15"/>
      <c r="J25" s="16"/>
    </row>
    <row r="26" spans="3:10" x14ac:dyDescent="0.35">
      <c r="C26">
        <v>2033</v>
      </c>
      <c r="D26" s="14"/>
      <c r="E26" s="15"/>
      <c r="F26" s="15">
        <f>SUMIF('[2]2023BP_Energy_Fcst_Input'!$A$4:$A$387,C26,'[2]2023BP_Energy_Fcst_Input'!$X$4:$X$387)</f>
        <v>1759444077.1914372</v>
      </c>
      <c r="G26" s="15">
        <v>1840907003.4019625</v>
      </c>
      <c r="H26" s="15">
        <v>1794306065.6783409</v>
      </c>
      <c r="I26" s="15"/>
      <c r="J26" s="16"/>
    </row>
    <row r="27" spans="3:10" x14ac:dyDescent="0.35">
      <c r="C27">
        <v>2034</v>
      </c>
      <c r="D27" s="14"/>
      <c r="E27" s="15"/>
      <c r="F27" s="15">
        <f>SUMIF('[2]2023BP_Energy_Fcst_Input'!$A$4:$A$387,C27,'[2]2023BP_Energy_Fcst_Input'!$X$4:$X$387)</f>
        <v>1753521443.1002111</v>
      </c>
      <c r="G27" s="15">
        <v>1844664628.1760077</v>
      </c>
      <c r="H27" s="15">
        <v>1793028781.2245603</v>
      </c>
      <c r="I27" s="15"/>
      <c r="J27" s="16"/>
    </row>
    <row r="28" spans="3:10" x14ac:dyDescent="0.35">
      <c r="C28">
        <v>2035</v>
      </c>
      <c r="D28" s="14"/>
      <c r="E28" s="15"/>
      <c r="F28" s="15">
        <f>SUMIF('[2]2023BP_Energy_Fcst_Input'!$A$4:$A$387,C28,'[2]2023BP_Energy_Fcst_Input'!$X$4:$X$387)</f>
        <v>1748877084.7164547</v>
      </c>
      <c r="G28" s="15">
        <v>1839098661.2534518</v>
      </c>
      <c r="H28" s="15">
        <v>1792296510.7293429</v>
      </c>
      <c r="I28" s="15"/>
      <c r="J28" s="16"/>
    </row>
    <row r="29" spans="3:10" x14ac:dyDescent="0.35">
      <c r="C29">
        <v>2036</v>
      </c>
      <c r="D29" s="14"/>
      <c r="E29" s="15"/>
      <c r="F29" s="15">
        <f>SUMIF('[2]2023BP_Energy_Fcst_Input'!$A$4:$A$387,C29,'[2]2023BP_Energy_Fcst_Input'!$X$4:$X$387)</f>
        <v>1749746390.4779305</v>
      </c>
      <c r="G29" s="15">
        <v>1842602586.8838065</v>
      </c>
      <c r="H29" s="15">
        <v>1791909975.2214513</v>
      </c>
      <c r="I29" s="15"/>
      <c r="J29" s="16"/>
    </row>
    <row r="30" spans="3:10" x14ac:dyDescent="0.35">
      <c r="C30">
        <v>2037</v>
      </c>
      <c r="D30" s="14"/>
      <c r="E30" s="15"/>
      <c r="F30" s="15">
        <f>SUMIF('[2]2023BP_Energy_Fcst_Input'!$A$4:$A$387,C30,'[2]2023BP_Energy_Fcst_Input'!$X$4:$X$387)</f>
        <v>1741019429.7264714</v>
      </c>
      <c r="G30" s="15">
        <v>1839354558.3030396</v>
      </c>
      <c r="H30" s="15">
        <v>1791897746.7729917</v>
      </c>
      <c r="I30" s="15"/>
      <c r="J30" s="16"/>
    </row>
    <row r="31" spans="3:10" x14ac:dyDescent="0.35">
      <c r="C31">
        <v>2038</v>
      </c>
      <c r="D31" s="14"/>
      <c r="E31" s="15"/>
      <c r="F31" s="15">
        <f>SUMIF('[2]2023BP_Energy_Fcst_Input'!$A$4:$A$387,C31,'[2]2023BP_Energy_Fcst_Input'!$X$4:$X$387)</f>
        <v>1738117064.7317188</v>
      </c>
      <c r="G31" s="15">
        <v>1844787566.7312534</v>
      </c>
      <c r="H31" s="15">
        <v>1792129264.6263797</v>
      </c>
      <c r="I31" s="15"/>
      <c r="J31" s="16"/>
    </row>
    <row r="32" spans="3:10" x14ac:dyDescent="0.35">
      <c r="C32">
        <v>2039</v>
      </c>
      <c r="D32" s="14"/>
      <c r="E32" s="15"/>
      <c r="F32" s="15">
        <f>SUMIF('[2]2023BP_Energy_Fcst_Input'!$A$4:$A$387,C32,'[2]2023BP_Energy_Fcst_Input'!$X$4:$X$387)</f>
        <v>1735570049.3373425</v>
      </c>
      <c r="G32" s="15">
        <v>1849380260.290786</v>
      </c>
      <c r="H32" s="15">
        <v>1791982061.9218128</v>
      </c>
      <c r="I32" s="15"/>
      <c r="J32" s="16"/>
    </row>
    <row r="33" spans="3:10" x14ac:dyDescent="0.35">
      <c r="C33">
        <v>2040</v>
      </c>
      <c r="D33" s="14"/>
      <c r="E33" s="15"/>
      <c r="F33" s="15">
        <f>SUMIF('[2]2023BP_Energy_Fcst_Input'!$A$4:$A$387,C33,'[2]2023BP_Energy_Fcst_Input'!$X$4:$X$387)</f>
        <v>1736767264.3836057</v>
      </c>
      <c r="G33" s="15">
        <v>1842419544.4704223</v>
      </c>
      <c r="H33" s="15">
        <v>1789150479.5146997</v>
      </c>
      <c r="I33" s="15"/>
      <c r="J33" s="16"/>
    </row>
    <row r="34" spans="3:10" x14ac:dyDescent="0.35">
      <c r="C34">
        <v>2041</v>
      </c>
      <c r="D34" s="14"/>
      <c r="E34" s="15"/>
      <c r="F34" s="15">
        <f>SUMIF('[2]2023BP_Energy_Fcst_Input'!$A$4:$A$387,C34,'[2]2023BP_Energy_Fcst_Input'!$X$4:$X$387)</f>
        <v>1728442190.8289778</v>
      </c>
      <c r="G34" s="15">
        <v>1840961627.979022</v>
      </c>
      <c r="H34" s="15">
        <v>1786703783.2469392</v>
      </c>
      <c r="I34" s="15"/>
      <c r="J34" s="16"/>
    </row>
    <row r="35" spans="3:10" x14ac:dyDescent="0.35">
      <c r="C35">
        <v>2042</v>
      </c>
      <c r="D35" s="14"/>
      <c r="E35" s="15"/>
      <c r="F35" s="15">
        <f>SUMIF('[2]2023BP_Energy_Fcst_Input'!$A$4:$A$387,C35,'[2]2023BP_Energy_Fcst_Input'!$X$4:$X$387)</f>
        <v>1725696751.7686977</v>
      </c>
      <c r="G35" s="15">
        <v>1835285808.3899069</v>
      </c>
      <c r="H35" s="15">
        <v>1784451792.3529384</v>
      </c>
      <c r="I35" s="15"/>
      <c r="J35" s="16"/>
    </row>
    <row r="36" spans="3:10" x14ac:dyDescent="0.35">
      <c r="C36">
        <v>2043</v>
      </c>
      <c r="D36" s="14"/>
      <c r="E36" s="15"/>
      <c r="F36" s="15">
        <f>SUMIF('[2]2023BP_Energy_Fcst_Input'!$A$4:$A$387,C36,'[2]2023BP_Energy_Fcst_Input'!$X$4:$X$387)</f>
        <v>1723649663.9685144</v>
      </c>
      <c r="G36" s="15">
        <v>1838723883.2681592</v>
      </c>
      <c r="H36" s="15">
        <v>1782800281.2246323</v>
      </c>
      <c r="I36" s="15"/>
      <c r="J36" s="16"/>
    </row>
    <row r="37" spans="3:10" x14ac:dyDescent="0.35">
      <c r="C37">
        <v>2044</v>
      </c>
      <c r="D37" s="14"/>
      <c r="E37" s="15"/>
      <c r="F37" s="15">
        <f>SUMIF('[2]2023BP_Energy_Fcst_Input'!$A$4:$A$387,C37,'[2]2023BP_Energy_Fcst_Input'!$X$4:$X$387)</f>
        <v>1726424370.8867121</v>
      </c>
      <c r="G37" s="15">
        <v>1836499654.6893985</v>
      </c>
      <c r="H37" s="15">
        <v>1781332570.4675126</v>
      </c>
      <c r="I37" s="15"/>
      <c r="J37" s="16"/>
    </row>
    <row r="38" spans="3:10" x14ac:dyDescent="0.35">
      <c r="C38">
        <v>2045</v>
      </c>
      <c r="D38" s="14"/>
      <c r="E38" s="15"/>
      <c r="F38" s="15">
        <f>SUMIF('[2]2023BP_Energy_Fcst_Input'!$A$4:$A$387,C38,'[2]2023BP_Energy_Fcst_Input'!$X$4:$X$387)</f>
        <v>1719504572.9078858</v>
      </c>
      <c r="G38" s="15">
        <v>1839068156.6176336</v>
      </c>
      <c r="H38" s="15">
        <v>1780105961.487679</v>
      </c>
      <c r="I38" s="15"/>
      <c r="J38" s="16"/>
    </row>
    <row r="39" spans="3:10" x14ac:dyDescent="0.35">
      <c r="C39">
        <v>2046</v>
      </c>
      <c r="D39" s="14"/>
      <c r="E39" s="15"/>
      <c r="F39" s="15">
        <f>SUMIF('[2]2023BP_Energy_Fcst_Input'!$A$4:$A$387,C39,'[2]2023BP_Energy_Fcst_Input'!$X$4:$X$387)</f>
        <v>1717507301.8696017</v>
      </c>
      <c r="G39" s="15">
        <v>1831241812.1640716</v>
      </c>
      <c r="H39" s="15">
        <v>1778390997.8661373</v>
      </c>
      <c r="I39" s="15"/>
      <c r="J39" s="16"/>
    </row>
    <row r="40" spans="3:10" x14ac:dyDescent="0.35">
      <c r="C40">
        <v>2047</v>
      </c>
      <c r="D40" s="14"/>
      <c r="E40" s="15"/>
      <c r="F40" s="15">
        <f>SUMIF('[2]2023BP_Energy_Fcst_Input'!$A$4:$A$387,C40,'[2]2023BP_Energy_Fcst_Input'!$X$4:$X$387)</f>
        <v>1715646182.9918191</v>
      </c>
      <c r="G40" s="15">
        <v>1832505678.1582212</v>
      </c>
      <c r="H40" s="15">
        <v>1776331687.8973539</v>
      </c>
      <c r="I40" s="15"/>
      <c r="J40" s="16"/>
    </row>
    <row r="41" spans="3:10" x14ac:dyDescent="0.35">
      <c r="C41">
        <v>2048</v>
      </c>
      <c r="D41" s="14"/>
      <c r="E41" s="15"/>
      <c r="F41" s="15">
        <f>SUMIF('[2]2023BP_Energy_Fcst_Input'!$A$4:$A$387,C41,'[2]2023BP_Energy_Fcst_Input'!$X$4:$X$387)</f>
        <v>1717972810.9257362</v>
      </c>
      <c r="G41" s="15">
        <v>1826180235.7579918</v>
      </c>
      <c r="H41" s="15">
        <v>1774065513.5660806</v>
      </c>
      <c r="I41" s="15"/>
      <c r="J41" s="16"/>
    </row>
    <row r="42" spans="3:10" x14ac:dyDescent="0.35">
      <c r="C42">
        <v>2049</v>
      </c>
      <c r="D42" s="14"/>
      <c r="E42" s="15"/>
      <c r="F42" s="15">
        <f>SUMIF('[2]2023BP_Energy_Fcst_Input'!$A$4:$A$387,C42,'[2]2023BP_Energy_Fcst_Input'!$X$4:$X$387)</f>
        <v>1710561771.7646933</v>
      </c>
      <c r="G42" s="15">
        <v>1829219172.7734962</v>
      </c>
      <c r="H42" s="15">
        <v>1771941627.9281907</v>
      </c>
      <c r="I42" s="15"/>
      <c r="J42" s="16"/>
    </row>
    <row r="43" spans="3:10" x14ac:dyDescent="0.35">
      <c r="C43">
        <v>2050</v>
      </c>
      <c r="D43" s="18"/>
      <c r="E43" s="19"/>
      <c r="F43" s="15">
        <f>SUMIF('[2]2023BP_Energy_Fcst_Input'!$A$4:$A$387,C43,'[2]2023BP_Energy_Fcst_Input'!$X$4:$X$387)</f>
        <v>1707637428.0374372</v>
      </c>
      <c r="G43" s="33">
        <v>1826159382.0614347</v>
      </c>
      <c r="H43" s="15">
        <v>1769625590.6687672</v>
      </c>
      <c r="I43" s="19"/>
      <c r="J43" s="20"/>
    </row>
    <row r="44" spans="3:10" x14ac:dyDescent="0.35">
      <c r="C44">
        <v>2051</v>
      </c>
      <c r="F44" s="15">
        <f>SUMIF('[2]2023BP_Energy_Fcst_Input'!$A$4:$A$387,C44,'[2]2023BP_Energy_Fcst_Input'!$X$4:$X$387)</f>
        <v>1705199017.6128166</v>
      </c>
    </row>
    <row r="45" spans="3:10" x14ac:dyDescent="0.35">
      <c r="C45">
        <v>2052</v>
      </c>
      <c r="F45" s="15">
        <f>SUMIF('[2]2023BP_Energy_Fcst_Input'!$A$4:$A$387,C45,'[2]2023BP_Energy_Fcst_Input'!$X$4:$X$387)</f>
        <v>1698980487.7227197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C1:M43"/>
  <sheetViews>
    <sheetView showGridLines="0" workbookViewId="0">
      <selection activeCell="G51" sqref="G51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  <col min="11" max="11" width="15.81640625" bestFit="1" customWidth="1"/>
    <col min="12" max="12" width="10.81640625" bestFit="1" customWidth="1"/>
  </cols>
  <sheetData>
    <row r="1" spans="3:13" x14ac:dyDescent="0.35">
      <c r="I1" s="21"/>
    </row>
    <row r="2" spans="3:13" x14ac:dyDescent="0.35">
      <c r="C2" t="s">
        <v>22</v>
      </c>
      <c r="D2" t="s">
        <v>23</v>
      </c>
      <c r="E2" t="s">
        <v>24</v>
      </c>
      <c r="F2" t="str">
        <f>KU_PS_Sales!F2</f>
        <v>2023BP</v>
      </c>
      <c r="G2" t="str">
        <f>KU_PS_Sales!G2</f>
        <v>2022BP</v>
      </c>
      <c r="H2" t="str">
        <f>KU_PS_Sales!H2</f>
        <v>2021BP</v>
      </c>
      <c r="I2" t="s">
        <v>63</v>
      </c>
      <c r="J2" t="s">
        <v>64</v>
      </c>
      <c r="L2" t="s">
        <v>30</v>
      </c>
    </row>
    <row r="3" spans="3:13" x14ac:dyDescent="0.35">
      <c r="C3">
        <v>2010</v>
      </c>
      <c r="D3" s="11">
        <f>KU_PS_Sales!D3+KU_TOD_Sales!D3</f>
        <v>3641121522</v>
      </c>
      <c r="E3" s="11">
        <f>KU_PS_Sales!E3+KU_TOD_Sales!E3</f>
        <v>3590596801.4825001</v>
      </c>
      <c r="F3" s="31"/>
      <c r="G3" s="12"/>
      <c r="H3" s="12"/>
      <c r="I3" s="12"/>
      <c r="J3" s="13"/>
    </row>
    <row r="4" spans="3:13" x14ac:dyDescent="0.35">
      <c r="C4">
        <v>2011</v>
      </c>
      <c r="D4" s="11">
        <f>KU_PS_Sales!D4+KU_TOD_Sales!D4</f>
        <v>3483806311</v>
      </c>
      <c r="E4" s="11">
        <f>KU_PS_Sales!E4+KU_TOD_Sales!E4</f>
        <v>3482097546.1325002</v>
      </c>
      <c r="F4" s="32"/>
      <c r="G4" s="15"/>
      <c r="H4" s="15"/>
      <c r="I4" s="15"/>
      <c r="J4" s="16"/>
      <c r="K4" s="34">
        <f>E4/E3-1</f>
        <v>-3.0217610427659913E-2</v>
      </c>
    </row>
    <row r="5" spans="3:13" x14ac:dyDescent="0.35">
      <c r="C5">
        <v>2012</v>
      </c>
      <c r="D5" s="11">
        <f>KU_PS_Sales!D5+KU_TOD_Sales!D5</f>
        <v>3522204932</v>
      </c>
      <c r="E5" s="11">
        <f>KU_PS_Sales!E5+KU_TOD_Sales!E5</f>
        <v>3516950356</v>
      </c>
      <c r="F5" s="32"/>
      <c r="G5" s="15"/>
      <c r="H5" s="15"/>
      <c r="I5" s="15"/>
      <c r="J5" s="16"/>
      <c r="K5" s="34">
        <f t="shared" ref="K5:K12" si="0">E5/E4-1</f>
        <v>1.0009142307403351E-2</v>
      </c>
    </row>
    <row r="6" spans="3:13" x14ac:dyDescent="0.35">
      <c r="C6">
        <v>2013</v>
      </c>
      <c r="D6" s="11">
        <f>KU_PS_Sales!D6+KU_TOD_Sales!D6</f>
        <v>3553904239</v>
      </c>
      <c r="E6" s="11">
        <f>KU_PS_Sales!E6+KU_TOD_Sales!E6</f>
        <v>3567111513</v>
      </c>
      <c r="F6" s="32"/>
      <c r="G6" s="15"/>
      <c r="H6" s="15"/>
      <c r="I6" s="15"/>
      <c r="J6" s="16"/>
      <c r="K6" s="34">
        <f t="shared" si="0"/>
        <v>1.4262685543577236E-2</v>
      </c>
    </row>
    <row r="7" spans="3:13" x14ac:dyDescent="0.35">
      <c r="C7">
        <v>2014</v>
      </c>
      <c r="D7" s="11">
        <f>KU_PS_Sales!D7+KU_TOD_Sales!D7</f>
        <v>3692117670</v>
      </c>
      <c r="E7" s="11">
        <f>KU_PS_Sales!E7+KU_TOD_Sales!E7</f>
        <v>3696715498</v>
      </c>
      <c r="F7" s="32"/>
      <c r="G7" s="15"/>
      <c r="H7" s="15"/>
      <c r="I7" s="15"/>
      <c r="J7" s="16"/>
      <c r="K7" s="34">
        <f t="shared" si="0"/>
        <v>3.633303431296464E-2</v>
      </c>
    </row>
    <row r="8" spans="3:13" x14ac:dyDescent="0.35">
      <c r="C8">
        <v>2015</v>
      </c>
      <c r="D8" s="11">
        <f>KU_PS_Sales!D8+KU_TOD_Sales!D8</f>
        <v>3718321509</v>
      </c>
      <c r="E8" s="11">
        <f>KU_PS_Sales!E8+KU_TOD_Sales!E8</f>
        <v>3714465814</v>
      </c>
      <c r="F8" s="32"/>
      <c r="G8" s="15"/>
      <c r="H8" s="15"/>
      <c r="I8" s="15"/>
      <c r="J8" s="16"/>
      <c r="K8" s="34">
        <f t="shared" si="0"/>
        <v>4.8016451386652115E-3</v>
      </c>
    </row>
    <row r="9" spans="3:13" x14ac:dyDescent="0.35">
      <c r="C9">
        <v>2016</v>
      </c>
      <c r="D9" s="11">
        <f>KU_PS_Sales!D9+KU_TOD_Sales!D9</f>
        <v>3732802120</v>
      </c>
      <c r="E9" s="11">
        <f>KU_PS_Sales!E9+KU_TOD_Sales!E9</f>
        <v>3699367579</v>
      </c>
      <c r="F9" s="32"/>
      <c r="G9" s="15"/>
      <c r="H9" s="15"/>
      <c r="I9" s="15"/>
      <c r="J9" s="16"/>
      <c r="K9" s="34">
        <f t="shared" si="0"/>
        <v>-4.0647123317419931E-3</v>
      </c>
    </row>
    <row r="10" spans="3:13" x14ac:dyDescent="0.35">
      <c r="C10">
        <v>2017</v>
      </c>
      <c r="D10" s="11">
        <f>KU_PS_Sales!D10+KU_TOD_Sales!D10</f>
        <v>3639974921</v>
      </c>
      <c r="E10" s="11">
        <f>KU_PS_Sales!E10+KU_TOD_Sales!E10</f>
        <v>3658942422</v>
      </c>
      <c r="F10" s="32"/>
      <c r="G10" s="15"/>
      <c r="H10" s="15"/>
      <c r="I10" s="15"/>
      <c r="J10" s="16"/>
      <c r="K10" s="34">
        <f t="shared" si="0"/>
        <v>-1.0927585901298165E-2</v>
      </c>
    </row>
    <row r="11" spans="3:13" x14ac:dyDescent="0.35">
      <c r="C11">
        <v>2018</v>
      </c>
      <c r="D11" s="11">
        <f>KU_PS_Sales!D11+KU_TOD_Sales!D11</f>
        <v>3711517662</v>
      </c>
      <c r="E11" s="11">
        <f>KU_PS_Sales!E11+KU_TOD_Sales!E11</f>
        <v>3656171271</v>
      </c>
      <c r="F11" s="32"/>
      <c r="G11" s="15"/>
      <c r="H11" s="15"/>
      <c r="I11" s="15"/>
      <c r="J11" s="16"/>
      <c r="K11" s="34">
        <f t="shared" si="0"/>
        <v>-7.5736392661929219E-4</v>
      </c>
    </row>
    <row r="12" spans="3:13" x14ac:dyDescent="0.35">
      <c r="C12">
        <v>2019</v>
      </c>
      <c r="D12" s="11">
        <f>KU_PS_Sales!D12+KU_TOD_Sales!D12</f>
        <v>3615908160</v>
      </c>
      <c r="E12" s="11">
        <f>KU_PS_Sales!E12+KU_TOD_Sales!E12</f>
        <v>3571348509</v>
      </c>
      <c r="F12" s="32"/>
      <c r="G12" s="32"/>
      <c r="H12" s="15">
        <v>3606258167.7976642</v>
      </c>
      <c r="I12" s="15"/>
      <c r="J12" s="16"/>
      <c r="K12" s="34">
        <f t="shared" si="0"/>
        <v>-2.3199887454068868E-2</v>
      </c>
    </row>
    <row r="13" spans="3:13" x14ac:dyDescent="0.35">
      <c r="C13">
        <v>2020</v>
      </c>
      <c r="D13" s="11">
        <f>KU_PS_Sales!D13+KU_TOD_Sales!D13</f>
        <v>3305019462</v>
      </c>
      <c r="E13" s="11">
        <f>KU_PS_Sales!E13+KU_TOD_Sales!E13</f>
        <v>3313281625</v>
      </c>
      <c r="F13" s="11"/>
      <c r="G13" s="11"/>
      <c r="H13" s="15">
        <v>3604292496.0062752</v>
      </c>
      <c r="I13" s="15"/>
      <c r="J13" s="16"/>
      <c r="K13" s="34">
        <f>F13/$E$12-1</f>
        <v>-1</v>
      </c>
      <c r="L13" s="34" t="e">
        <f>F13/G13-1</f>
        <v>#DIV/0!</v>
      </c>
    </row>
    <row r="14" spans="3:13" x14ac:dyDescent="0.35">
      <c r="C14">
        <v>2021</v>
      </c>
      <c r="D14" s="11">
        <f>KU_PS_Sales!D14+KU_TOD_Sales!D14</f>
        <v>3409889909</v>
      </c>
      <c r="E14" s="11">
        <f>KU_PS_Sales!E14+KU_TOD_Sales!E14</f>
        <v>3390527497</v>
      </c>
      <c r="F14" s="11"/>
      <c r="G14" s="11">
        <f>KU_PS_Sales!G14+KU_TOD_Sales!G14</f>
        <v>3515515047.6880002</v>
      </c>
      <c r="H14" s="15">
        <v>3602909755.3141971</v>
      </c>
      <c r="I14" s="15"/>
      <c r="J14" s="16"/>
      <c r="K14" s="34">
        <f t="shared" ref="K14:K18" si="1">F14/$E$12-1</f>
        <v>-1</v>
      </c>
      <c r="L14" s="34">
        <f t="shared" ref="L14:L18" si="2">F14/G14-1</f>
        <v>-1</v>
      </c>
      <c r="M14" s="34" t="e">
        <f>F14/F13-1</f>
        <v>#DIV/0!</v>
      </c>
    </row>
    <row r="15" spans="3:13" x14ac:dyDescent="0.35">
      <c r="C15">
        <v>2022</v>
      </c>
      <c r="D15" s="14"/>
      <c r="E15" s="15"/>
      <c r="F15" s="11">
        <f>KU_PS_Sales!F15+KU_TOD_Sales!F15</f>
        <v>3348037798.8120003</v>
      </c>
      <c r="G15" s="11">
        <f>KU_PS_Sales!G15+KU_TOD_Sales!G15</f>
        <v>3524240784.4740005</v>
      </c>
      <c r="H15" s="15">
        <v>3601090375.2314172</v>
      </c>
      <c r="I15" s="15">
        <f>KU_PS_Sales!$I$15+KU_TOD_Sales!I15</f>
        <v>3367038142.2300243</v>
      </c>
      <c r="J15" s="15">
        <f>KU_PS_Sales!$I$15+KU_TOD_Sales!J15</f>
        <v>3368247638.1544042</v>
      </c>
      <c r="K15" s="34">
        <f t="shared" si="1"/>
        <v>-6.2528400581809418E-2</v>
      </c>
      <c r="L15" s="34">
        <f t="shared" si="2"/>
        <v>-4.9997431060403219E-2</v>
      </c>
      <c r="M15" s="34" t="e">
        <f t="shared" ref="M15:M18" si="3">F15/F14-1</f>
        <v>#DIV/0!</v>
      </c>
    </row>
    <row r="16" spans="3:13" x14ac:dyDescent="0.35">
      <c r="C16">
        <v>2023</v>
      </c>
      <c r="D16" s="14"/>
      <c r="E16" s="15"/>
      <c r="F16" s="11">
        <f>KU_PS_Sales!F16+KU_TOD_Sales!F16</f>
        <v>3313328128.4319997</v>
      </c>
      <c r="G16" s="11">
        <f>KU_PS_Sales!G16+KU_TOD_Sales!G16</f>
        <v>3519640637.4449997</v>
      </c>
      <c r="H16" s="15">
        <v>3599404608.5599966</v>
      </c>
      <c r="I16" s="15"/>
      <c r="J16" s="16"/>
      <c r="K16" s="34">
        <f t="shared" si="1"/>
        <v>-7.2247326162029335E-2</v>
      </c>
      <c r="L16" s="34">
        <f t="shared" si="2"/>
        <v>-5.8617492597985099E-2</v>
      </c>
      <c r="M16" s="34">
        <f t="shared" si="3"/>
        <v>-1.036716801474491E-2</v>
      </c>
    </row>
    <row r="17" spans="3:13" x14ac:dyDescent="0.35">
      <c r="C17">
        <v>2024</v>
      </c>
      <c r="D17" s="14"/>
      <c r="E17" s="15"/>
      <c r="F17" s="11">
        <f>KU_PS_Sales!F17+KU_TOD_Sales!F17</f>
        <v>3305620947.5900002</v>
      </c>
      <c r="G17" s="11">
        <f>KU_PS_Sales!G17+KU_TOD_Sales!G17</f>
        <v>3501707392.3690004</v>
      </c>
      <c r="H17" s="15">
        <v>3598162250.2568398</v>
      </c>
      <c r="I17" s="15"/>
      <c r="J17" s="16"/>
      <c r="K17" s="34">
        <f t="shared" si="1"/>
        <v>-7.4405385176034011E-2</v>
      </c>
      <c r="L17" s="34">
        <f t="shared" si="2"/>
        <v>-5.5997381507751465E-2</v>
      </c>
      <c r="M17" s="34">
        <f t="shared" si="3"/>
        <v>-2.3261145721921173E-3</v>
      </c>
    </row>
    <row r="18" spans="3:13" ht="15" thickBot="1" x14ac:dyDescent="0.4">
      <c r="C18">
        <v>2025</v>
      </c>
      <c r="D18" s="25"/>
      <c r="E18" s="26"/>
      <c r="F18" s="11">
        <f>KU_PS_Sales!F18+KU_TOD_Sales!F18</f>
        <v>3276434273.2179999</v>
      </c>
      <c r="G18" s="11">
        <f>KU_PS_Sales!G18+KU_TOD_Sales!G18</f>
        <v>3480858524.8950005</v>
      </c>
      <c r="H18" s="26">
        <v>3597054750.4769497</v>
      </c>
      <c r="I18" s="26"/>
      <c r="J18" s="27"/>
      <c r="K18" s="34">
        <f t="shared" si="1"/>
        <v>-8.2577837205974003E-2</v>
      </c>
      <c r="L18" s="34">
        <f t="shared" si="2"/>
        <v>-5.8728112681099787E-2</v>
      </c>
      <c r="M18" s="34">
        <f t="shared" si="3"/>
        <v>-8.8294074955203028E-3</v>
      </c>
    </row>
    <row r="19" spans="3:13" x14ac:dyDescent="0.35">
      <c r="C19">
        <v>2026</v>
      </c>
      <c r="D19" s="22"/>
      <c r="E19" s="23"/>
      <c r="F19" s="11">
        <f>KU_PS_Sales!F19+KU_TOD_Sales!F19</f>
        <v>3259977701.1079998</v>
      </c>
      <c r="G19" s="11">
        <f>KU_PS_Sales!G19+KU_TOD_Sales!G19</f>
        <v>3465921923.8260002</v>
      </c>
      <c r="H19" s="23">
        <v>3595866144.6323252</v>
      </c>
      <c r="I19" s="23"/>
      <c r="J19" s="24"/>
      <c r="K19" s="17"/>
    </row>
    <row r="20" spans="3:13" x14ac:dyDescent="0.35">
      <c r="C20">
        <v>2027</v>
      </c>
      <c r="D20" s="14"/>
      <c r="E20" s="15"/>
      <c r="F20" s="11">
        <f>KU_PS_Sales!F20+KU_TOD_Sales!F20</f>
        <v>3246186250.4660001</v>
      </c>
      <c r="G20" s="11">
        <f>KU_PS_Sales!G20+KU_TOD_Sales!G20</f>
        <v>3470343136.6379995</v>
      </c>
      <c r="H20" s="15">
        <v>3594669299.5477314</v>
      </c>
      <c r="I20" s="15"/>
      <c r="J20" s="16"/>
    </row>
    <row r="21" spans="3:13" x14ac:dyDescent="0.35">
      <c r="C21">
        <v>2028</v>
      </c>
      <c r="D21" s="14"/>
      <c r="E21" s="15"/>
      <c r="F21" s="11">
        <f>KU_PS_Sales!F21+KU_TOD_Sales!F21</f>
        <v>3233798525.0749998</v>
      </c>
      <c r="G21" s="11">
        <f>KU_PS_Sales!G21+KU_TOD_Sales!G21</f>
        <v>3454240371.6940002</v>
      </c>
      <c r="H21" s="15">
        <v>3593525670.395401</v>
      </c>
      <c r="I21" s="15"/>
      <c r="J21" s="16"/>
    </row>
    <row r="22" spans="3:13" x14ac:dyDescent="0.35">
      <c r="C22">
        <v>2029</v>
      </c>
      <c r="D22" s="14"/>
      <c r="E22" s="15"/>
      <c r="F22" s="11">
        <f>KU_PS_Sales!F22+KU_TOD_Sales!F22</f>
        <v>3201171829.8220005</v>
      </c>
      <c r="G22" s="11">
        <f>KU_PS_Sales!G22+KU_TOD_Sales!G22</f>
        <v>3436041234.2420001</v>
      </c>
      <c r="H22" s="15">
        <v>3592441326.3050666</v>
      </c>
      <c r="I22" s="15"/>
      <c r="J22" s="16"/>
    </row>
    <row r="23" spans="3:13" x14ac:dyDescent="0.35">
      <c r="C23">
        <v>2030</v>
      </c>
      <c r="D23" s="14"/>
      <c r="E23" s="15"/>
      <c r="F23" s="11">
        <f>KU_PS_Sales!F23+KU_TOD_Sales!F23</f>
        <v>3168649651.2350001</v>
      </c>
      <c r="G23" s="11">
        <f>KU_PS_Sales!G23+KU_TOD_Sales!G23</f>
        <v>3429201982.6730003</v>
      </c>
      <c r="H23" s="15">
        <v>3591393044.5601296</v>
      </c>
      <c r="I23" s="15"/>
      <c r="J23" s="16"/>
    </row>
    <row r="24" spans="3:13" x14ac:dyDescent="0.35">
      <c r="C24">
        <v>2031</v>
      </c>
      <c r="D24" s="14"/>
      <c r="E24" s="15"/>
      <c r="F24" s="11">
        <f>KU_PS_Sales!F24+KU_TOD_Sales!F24</f>
        <v>3141455441.4730005</v>
      </c>
      <c r="G24" s="11">
        <f>KU_PS_Sales!G24+KU_TOD_Sales!G24</f>
        <v>3410950855.6369991</v>
      </c>
      <c r="H24" s="15">
        <v>3590385091.77105</v>
      </c>
      <c r="I24" s="15"/>
      <c r="J24" s="16"/>
    </row>
    <row r="25" spans="3:13" x14ac:dyDescent="0.35">
      <c r="C25">
        <v>2032</v>
      </c>
      <c r="D25" s="14"/>
      <c r="E25" s="15"/>
      <c r="F25" s="11">
        <f>KU_PS_Sales!F25+KU_TOD_Sales!F25</f>
        <v>3127541413.5910001</v>
      </c>
      <c r="G25" s="11">
        <f>KU_PS_Sales!G25+KU_TOD_Sales!G25</f>
        <v>3409979404.8119993</v>
      </c>
      <c r="H25" s="15">
        <v>3589413995.1095867</v>
      </c>
      <c r="I25" s="15"/>
      <c r="J25" s="16"/>
    </row>
    <row r="26" spans="3:13" x14ac:dyDescent="0.35">
      <c r="C26">
        <v>2033</v>
      </c>
      <c r="D26" s="14"/>
      <c r="E26" s="15"/>
      <c r="F26" s="11">
        <f>KU_PS_Sales!F26+KU_TOD_Sales!F26</f>
        <v>3098713527.355</v>
      </c>
      <c r="G26" s="11">
        <f>KU_PS_Sales!G26+KU_TOD_Sales!G26</f>
        <v>3401690326.6280003</v>
      </c>
      <c r="H26" s="15">
        <v>3588491413.5098486</v>
      </c>
      <c r="I26" s="15"/>
      <c r="J26" s="16"/>
    </row>
    <row r="27" spans="3:13" x14ac:dyDescent="0.35">
      <c r="C27">
        <v>2034</v>
      </c>
      <c r="D27" s="14"/>
      <c r="E27" s="15"/>
      <c r="F27" s="11">
        <f>KU_PS_Sales!F27+KU_TOD_Sales!F27</f>
        <v>3082922192.9559999</v>
      </c>
      <c r="G27" s="11">
        <f>KU_PS_Sales!G27+KU_TOD_Sales!G27</f>
        <v>3402424508.171</v>
      </c>
      <c r="H27" s="15">
        <v>3587599049.5477662</v>
      </c>
      <c r="I27" s="15"/>
      <c r="J27" s="16"/>
    </row>
    <row r="28" spans="3:13" x14ac:dyDescent="0.35">
      <c r="C28">
        <v>2035</v>
      </c>
      <c r="D28" s="14"/>
      <c r="E28" s="15"/>
      <c r="F28" s="11">
        <f>KU_PS_Sales!F28+KU_TOD_Sales!F28</f>
        <v>3069752478.3090005</v>
      </c>
      <c r="G28" s="11">
        <f>KU_PS_Sales!G28+KU_TOD_Sales!G28</f>
        <v>3386360999.835</v>
      </c>
      <c r="H28" s="15">
        <v>3586739379.1850328</v>
      </c>
      <c r="I28" s="15"/>
      <c r="J28" s="16"/>
    </row>
    <row r="29" spans="3:13" x14ac:dyDescent="0.35">
      <c r="C29">
        <v>2036</v>
      </c>
      <c r="D29" s="14"/>
      <c r="E29" s="15"/>
      <c r="F29" s="11">
        <f>KU_PS_Sales!F29+KU_TOD_Sales!F29</f>
        <v>3066614189.52</v>
      </c>
      <c r="G29" s="11">
        <f>KU_PS_Sales!G29+KU_TOD_Sales!G29</f>
        <v>3387411329.7540002</v>
      </c>
      <c r="H29" s="15">
        <v>3585905163.5802922</v>
      </c>
      <c r="I29" s="15"/>
      <c r="J29" s="16"/>
    </row>
    <row r="30" spans="3:13" x14ac:dyDescent="0.35">
      <c r="C30">
        <v>2037</v>
      </c>
      <c r="D30" s="14"/>
      <c r="E30" s="15"/>
      <c r="F30" s="11">
        <f>KU_PS_Sales!F30+KU_TOD_Sales!F30</f>
        <v>3047004473.5300002</v>
      </c>
      <c r="G30" s="11">
        <f>KU_PS_Sales!G30+KU_TOD_Sales!G30</f>
        <v>3376429526.704</v>
      </c>
      <c r="H30" s="15">
        <v>3585112257.7225637</v>
      </c>
      <c r="I30" s="15"/>
      <c r="J30" s="16"/>
    </row>
    <row r="31" spans="3:13" x14ac:dyDescent="0.35">
      <c r="C31">
        <v>2038</v>
      </c>
      <c r="D31" s="14"/>
      <c r="E31" s="15"/>
      <c r="F31" s="11">
        <f>KU_PS_Sales!F31+KU_TOD_Sales!F31</f>
        <v>3037951958.4530001</v>
      </c>
      <c r="G31" s="11">
        <f>KU_PS_Sales!G31+KU_TOD_Sales!G31</f>
        <v>3381763779.9860001</v>
      </c>
      <c r="H31" s="15">
        <v>3584339803.4752669</v>
      </c>
      <c r="I31" s="15"/>
      <c r="J31" s="16"/>
    </row>
    <row r="32" spans="3:13" x14ac:dyDescent="0.35">
      <c r="C32">
        <v>2039</v>
      </c>
      <c r="D32" s="14"/>
      <c r="E32" s="15"/>
      <c r="F32" s="11">
        <f>KU_PS_Sales!F32+KU_TOD_Sales!F32</f>
        <v>3029860618.6440001</v>
      </c>
      <c r="G32" s="11">
        <f>KU_PS_Sales!G32+KU_TOD_Sales!G32</f>
        <v>3385912820.3829999</v>
      </c>
      <c r="H32" s="15">
        <v>3583591647.7699652</v>
      </c>
      <c r="I32" s="15"/>
      <c r="J32" s="16"/>
      <c r="L32" s="17"/>
    </row>
    <row r="33" spans="3:10" x14ac:dyDescent="0.35">
      <c r="C33">
        <v>2040</v>
      </c>
      <c r="D33" s="14"/>
      <c r="E33" s="15"/>
      <c r="F33" s="11">
        <f>KU_PS_Sales!F33+KU_TOD_Sales!F33</f>
        <v>3028636967.6039996</v>
      </c>
      <c r="G33" s="11">
        <f>KU_PS_Sales!G33+KU_TOD_Sales!G33</f>
        <v>3369298665.2440004</v>
      </c>
      <c r="H33" s="15">
        <v>3582859936.857563</v>
      </c>
      <c r="I33" s="15"/>
      <c r="J33" s="16"/>
    </row>
    <row r="34" spans="3:10" x14ac:dyDescent="0.35">
      <c r="C34">
        <v>2041</v>
      </c>
      <c r="D34" s="14"/>
      <c r="E34" s="15"/>
      <c r="F34" s="11">
        <f>KU_PS_Sales!F34+KU_TOD_Sales!F34</f>
        <v>3011138095.4960003</v>
      </c>
      <c r="G34" s="11">
        <f>KU_PS_Sales!G34+KU_TOD_Sales!G34</f>
        <v>3363142252.2350001</v>
      </c>
      <c r="H34" s="15">
        <v>3582163818.3387051</v>
      </c>
      <c r="I34" s="15"/>
      <c r="J34" s="16"/>
    </row>
    <row r="35" spans="3:10" x14ac:dyDescent="0.35">
      <c r="C35">
        <v>2042</v>
      </c>
      <c r="D35" s="14"/>
      <c r="E35" s="15"/>
      <c r="F35" s="11">
        <f>KU_PS_Sales!F35+KU_TOD_Sales!F35</f>
        <v>3003700928.0279999</v>
      </c>
      <c r="G35" s="11">
        <f>KU_PS_Sales!G35+KU_TOD_Sales!G35</f>
        <v>3349670811.7409997</v>
      </c>
      <c r="H35" s="15">
        <v>3581482854.790391</v>
      </c>
      <c r="I35" s="15"/>
      <c r="J35" s="16"/>
    </row>
    <row r="36" spans="3:10" x14ac:dyDescent="0.35">
      <c r="C36">
        <v>2043</v>
      </c>
      <c r="D36" s="14"/>
      <c r="E36" s="15"/>
      <c r="F36" s="11">
        <f>KU_PS_Sales!F36+KU_TOD_Sales!F36</f>
        <v>2997804109.3760004</v>
      </c>
      <c r="G36" s="11">
        <f>KU_PS_Sales!G36+KU_TOD_Sales!G36</f>
        <v>3353208887.9040003</v>
      </c>
      <c r="H36" s="15">
        <v>3580820728.5792093</v>
      </c>
      <c r="I36" s="15"/>
      <c r="J36" s="16"/>
    </row>
    <row r="37" spans="3:10" x14ac:dyDescent="0.35">
      <c r="C37">
        <v>2044</v>
      </c>
      <c r="D37" s="14"/>
      <c r="E37" s="15"/>
      <c r="F37" s="11">
        <f>KU_PS_Sales!F37+KU_TOD_Sales!F37</f>
        <v>3000610629.046</v>
      </c>
      <c r="G37" s="11">
        <f>KU_PS_Sales!G37+KU_TOD_Sales!G37</f>
        <v>3346789657.3870001</v>
      </c>
      <c r="H37" s="15">
        <v>3580169060.587059</v>
      </c>
      <c r="I37" s="15"/>
      <c r="J37" s="16"/>
    </row>
    <row r="38" spans="3:10" x14ac:dyDescent="0.35">
      <c r="C38">
        <v>2045</v>
      </c>
      <c r="D38" s="14"/>
      <c r="E38" s="15"/>
      <c r="F38" s="11">
        <f>KU_PS_Sales!F38+KU_TOD_Sales!F38</f>
        <v>2986883202.2420006</v>
      </c>
      <c r="G38" s="11">
        <f>KU_PS_Sales!G38+KU_TOD_Sales!G38</f>
        <v>3349471772.4389997</v>
      </c>
      <c r="H38" s="15">
        <v>3579548025.0460048</v>
      </c>
      <c r="I38" s="15"/>
      <c r="J38" s="16"/>
    </row>
    <row r="39" spans="3:10" x14ac:dyDescent="0.35">
      <c r="C39">
        <v>2046</v>
      </c>
      <c r="D39" s="14"/>
      <c r="E39" s="15"/>
      <c r="F39" s="11">
        <f>KU_PS_Sales!F39+KU_TOD_Sales!F39</f>
        <v>2982029483.816</v>
      </c>
      <c r="G39" s="11">
        <f>KU_PS_Sales!G39+KU_TOD_Sales!G39</f>
        <v>3333593412.5959997</v>
      </c>
      <c r="H39" s="15">
        <v>3578936781.9078016</v>
      </c>
      <c r="I39" s="15"/>
      <c r="J39" s="16"/>
    </row>
    <row r="40" spans="3:10" x14ac:dyDescent="0.35">
      <c r="C40">
        <v>2047</v>
      </c>
      <c r="D40" s="14"/>
      <c r="E40" s="15"/>
      <c r="F40" s="11">
        <f>KU_PS_Sales!F40+KU_TOD_Sales!F40</f>
        <v>2977726643.1129999</v>
      </c>
      <c r="G40" s="11">
        <f>KU_PS_Sales!G40+KU_TOD_Sales!G40</f>
        <v>3334636326.8169999</v>
      </c>
      <c r="H40" s="15">
        <v>3578341621.6758451</v>
      </c>
      <c r="I40" s="15"/>
      <c r="J40" s="16"/>
    </row>
    <row r="41" spans="3:10" x14ac:dyDescent="0.35">
      <c r="C41">
        <v>2048</v>
      </c>
      <c r="D41" s="14"/>
      <c r="E41" s="15"/>
      <c r="F41" s="11">
        <f>KU_PS_Sales!F41+KU_TOD_Sales!F41</f>
        <v>2981003510.4489999</v>
      </c>
      <c r="G41" s="11">
        <f>KU_PS_Sales!G41+KU_TOD_Sales!G41</f>
        <v>3322236413.7069998</v>
      </c>
      <c r="H41" s="15">
        <v>3577753451.2163248</v>
      </c>
      <c r="I41" s="15"/>
      <c r="J41" s="16"/>
    </row>
    <row r="42" spans="3:10" x14ac:dyDescent="0.35">
      <c r="C42">
        <v>2049</v>
      </c>
      <c r="D42" s="14"/>
      <c r="E42" s="15"/>
      <c r="F42" s="11">
        <f>KU_PS_Sales!F42+KU_TOD_Sales!F42</f>
        <v>2967694178.4449997</v>
      </c>
      <c r="G42" s="11">
        <f>KU_PS_Sales!G42+KU_TOD_Sales!G42</f>
        <v>3327236356.6730003</v>
      </c>
      <c r="H42" s="15">
        <v>3577155321.541913</v>
      </c>
      <c r="I42" s="15"/>
      <c r="J42" s="16"/>
    </row>
    <row r="43" spans="3:10" x14ac:dyDescent="0.35">
      <c r="C43">
        <v>2050</v>
      </c>
      <c r="D43" s="18"/>
      <c r="E43" s="19"/>
      <c r="F43" s="11">
        <f>KU_PS_Sales!F43+KU_TOD_Sales!F43</f>
        <v>2962480644.0529995</v>
      </c>
      <c r="G43" s="11">
        <f>KU_PS_Sales!G43+KU_TOD_Sales!G43</f>
        <v>3321505528.8460002</v>
      </c>
      <c r="H43" s="19">
        <v>3576618110.7687387</v>
      </c>
      <c r="I43" s="19"/>
      <c r="J43" s="20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C2:L45"/>
  <sheetViews>
    <sheetView showGridLines="0" workbookViewId="0">
      <selection activeCell="P33" sqref="P33"/>
    </sheetView>
  </sheetViews>
  <sheetFormatPr defaultRowHeight="14.5" x14ac:dyDescent="0.3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45</v>
      </c>
    </row>
    <row r="3" spans="3:12" x14ac:dyDescent="0.35">
      <c r="C3">
        <v>2010</v>
      </c>
      <c r="D3" s="11">
        <v>7457.25</v>
      </c>
      <c r="E3" s="12"/>
      <c r="F3" s="12"/>
      <c r="G3" s="12"/>
      <c r="H3" s="12"/>
      <c r="I3" s="12"/>
      <c r="J3" s="13"/>
    </row>
    <row r="4" spans="3:12" x14ac:dyDescent="0.35">
      <c r="C4">
        <f>+C3+1</f>
        <v>2011</v>
      </c>
      <c r="D4" s="11">
        <v>5865.333333333333</v>
      </c>
      <c r="E4" s="15"/>
      <c r="F4" s="15"/>
      <c r="G4" s="15"/>
      <c r="H4" s="15"/>
      <c r="I4" s="15"/>
      <c r="J4" s="16"/>
      <c r="K4" s="34">
        <f>(D4-D3)/D3</f>
        <v>-0.21347234793880679</v>
      </c>
    </row>
    <row r="5" spans="3:12" x14ac:dyDescent="0.35">
      <c r="C5">
        <f t="shared" ref="C5:C45" si="0">+C4+1</f>
        <v>2012</v>
      </c>
      <c r="D5" s="11">
        <v>5480.916666666667</v>
      </c>
      <c r="E5" s="15"/>
      <c r="F5" s="15"/>
      <c r="G5" s="15"/>
      <c r="H5" s="15"/>
      <c r="I5" s="15"/>
      <c r="J5" s="16"/>
      <c r="K5" s="34">
        <f t="shared" ref="K5:K13" si="1">(D5-D4)/D4</f>
        <v>-6.5540463741759397E-2</v>
      </c>
    </row>
    <row r="6" spans="3:12" x14ac:dyDescent="0.35">
      <c r="C6">
        <f t="shared" si="0"/>
        <v>2013</v>
      </c>
      <c r="D6" s="11">
        <v>5332.166666666667</v>
      </c>
      <c r="E6" s="15"/>
      <c r="F6" s="15"/>
      <c r="G6" s="15"/>
      <c r="H6" s="15"/>
      <c r="I6" s="15"/>
      <c r="J6" s="16"/>
      <c r="K6" s="34">
        <f t="shared" si="1"/>
        <v>-2.713962080552219E-2</v>
      </c>
    </row>
    <row r="7" spans="3:12" x14ac:dyDescent="0.35">
      <c r="C7">
        <f t="shared" si="0"/>
        <v>2014</v>
      </c>
      <c r="D7" s="11">
        <v>5124.166666666667</v>
      </c>
      <c r="E7" s="15"/>
      <c r="F7" s="15"/>
      <c r="G7" s="15"/>
      <c r="H7" s="15"/>
      <c r="I7" s="15"/>
      <c r="J7" s="16"/>
      <c r="K7" s="34">
        <f t="shared" si="1"/>
        <v>-3.9008533116619261E-2</v>
      </c>
    </row>
    <row r="8" spans="3:12" x14ac:dyDescent="0.35">
      <c r="C8">
        <f t="shared" si="0"/>
        <v>2015</v>
      </c>
      <c r="D8" s="11">
        <v>4792.5</v>
      </c>
      <c r="E8" s="15"/>
      <c r="F8" s="15"/>
      <c r="G8" s="15"/>
      <c r="H8" s="15"/>
      <c r="I8" s="15"/>
      <c r="J8" s="16"/>
      <c r="K8" s="34">
        <f t="shared" si="1"/>
        <v>-6.4725971702715948E-2</v>
      </c>
    </row>
    <row r="9" spans="3:12" x14ac:dyDescent="0.35">
      <c r="C9">
        <f t="shared" si="0"/>
        <v>2016</v>
      </c>
      <c r="D9" s="11">
        <v>4677.5</v>
      </c>
      <c r="E9" s="15"/>
      <c r="F9" s="15"/>
      <c r="G9" s="15"/>
      <c r="H9" s="15"/>
      <c r="I9" s="15"/>
      <c r="J9" s="16"/>
      <c r="K9" s="34">
        <f t="shared" si="1"/>
        <v>-2.3995826812728223E-2</v>
      </c>
    </row>
    <row r="10" spans="3:12" x14ac:dyDescent="0.35">
      <c r="C10">
        <f t="shared" si="0"/>
        <v>2017</v>
      </c>
      <c r="D10" s="11">
        <v>4577.583333333333</v>
      </c>
      <c r="E10" s="15"/>
      <c r="F10" s="15"/>
      <c r="G10" s="15"/>
      <c r="H10" s="15"/>
      <c r="I10" s="15"/>
      <c r="J10" s="16"/>
      <c r="K10" s="34">
        <f t="shared" si="1"/>
        <v>-2.1361125957598499E-2</v>
      </c>
    </row>
    <row r="11" spans="3:12" x14ac:dyDescent="0.35">
      <c r="C11">
        <f t="shared" si="0"/>
        <v>2018</v>
      </c>
      <c r="D11" s="11">
        <v>4566.75</v>
      </c>
      <c r="E11" s="15"/>
      <c r="F11" s="15"/>
      <c r="G11" s="15"/>
      <c r="H11" s="15"/>
      <c r="I11" s="15"/>
      <c r="J11" s="16"/>
      <c r="K11" s="34">
        <f t="shared" si="1"/>
        <v>-2.3666053776555383E-3</v>
      </c>
    </row>
    <row r="12" spans="3:12" x14ac:dyDescent="0.35">
      <c r="C12">
        <f t="shared" si="0"/>
        <v>2019</v>
      </c>
      <c r="D12" s="11">
        <v>4525.083333333333</v>
      </c>
      <c r="E12" s="15"/>
      <c r="F12" s="15"/>
      <c r="G12" s="15"/>
      <c r="H12" s="15"/>
      <c r="I12" s="15"/>
      <c r="J12" s="16"/>
      <c r="K12" s="34">
        <f t="shared" si="1"/>
        <v>-9.1239210963304247E-3</v>
      </c>
    </row>
    <row r="13" spans="3:12" x14ac:dyDescent="0.35">
      <c r="C13">
        <f t="shared" si="0"/>
        <v>2020</v>
      </c>
      <c r="D13" s="14">
        <v>4437.916666666667</v>
      </c>
      <c r="E13" s="15"/>
      <c r="F13" s="15"/>
      <c r="G13" s="15"/>
      <c r="H13" s="15">
        <v>4495.4619937499328</v>
      </c>
      <c r="I13" s="15"/>
      <c r="J13" s="16"/>
      <c r="K13" s="34">
        <f t="shared" si="1"/>
        <v>-1.9262996998213527E-2</v>
      </c>
    </row>
    <row r="14" spans="3:12" x14ac:dyDescent="0.35">
      <c r="C14">
        <f t="shared" si="0"/>
        <v>2021</v>
      </c>
      <c r="D14" s="14">
        <v>4234.166666666667</v>
      </c>
      <c r="E14" s="15"/>
      <c r="F14" s="15"/>
      <c r="G14" s="15">
        <v>4250.3611720035924</v>
      </c>
      <c r="H14" s="15">
        <v>4459.6566895953829</v>
      </c>
      <c r="I14" s="15"/>
      <c r="J14" s="15"/>
      <c r="K14" s="34">
        <f>(F14-D13)/D13</f>
        <v>-1</v>
      </c>
    </row>
    <row r="15" spans="3:12" x14ac:dyDescent="0.35">
      <c r="C15">
        <f t="shared" si="0"/>
        <v>2022</v>
      </c>
      <c r="D15" s="14"/>
      <c r="E15" s="15"/>
      <c r="F15" s="15">
        <f>AVERAGEIF('[2]2023BP_Customers'!$A$4:$A$387,C15,'[2]2023BP_Customers'!$Q$4:$Q$387)</f>
        <v>4121.2562519256271</v>
      </c>
      <c r="G15" s="15">
        <v>4199.1586797574701</v>
      </c>
      <c r="H15" s="15">
        <v>4422.1859835032328</v>
      </c>
      <c r="I15" s="15">
        <f>AVERAGE([3]SEC_Cust!$F$146:$F$149,[3]SEC_Cust!$H$150:$H$157)</f>
        <v>4120.6426185517912</v>
      </c>
      <c r="J15" s="16">
        <f>I15</f>
        <v>4120.6426185517912</v>
      </c>
      <c r="K15" s="34" t="e">
        <f>(F15-F14)/F14</f>
        <v>#DIV/0!</v>
      </c>
    </row>
    <row r="16" spans="3:12" x14ac:dyDescent="0.35">
      <c r="C16">
        <f t="shared" si="0"/>
        <v>2023</v>
      </c>
      <c r="D16" s="14"/>
      <c r="E16" s="15"/>
      <c r="F16" s="15">
        <f>AVERAGEIF('[2]2023BP_Customers'!$A$4:$A$387,C16,'[2]2023BP_Customers'!$Q$4:$Q$387)</f>
        <v>4028.891871069316</v>
      </c>
      <c r="G16" s="15">
        <v>4140.1521386453287</v>
      </c>
      <c r="H16" s="15">
        <v>4391.2022106295908</v>
      </c>
      <c r="I16" s="15"/>
      <c r="J16" s="16"/>
      <c r="K16" s="34">
        <f t="shared" ref="K16:K43" si="2">(F16-F15)/F15</f>
        <v>-2.2411705366089402E-2</v>
      </c>
    </row>
    <row r="17" spans="3:11" x14ac:dyDescent="0.35">
      <c r="C17">
        <f t="shared" si="0"/>
        <v>2024</v>
      </c>
      <c r="D17" s="14"/>
      <c r="E17" s="15"/>
      <c r="F17" s="15">
        <f>AVERAGEIF('[2]2023BP_Customers'!$A$4:$A$387,C17,'[2]2023BP_Customers'!$Q$4:$Q$387)</f>
        <v>3959.5601763593791</v>
      </c>
      <c r="G17" s="15">
        <v>4091.1441029165567</v>
      </c>
      <c r="H17" s="15">
        <v>4365.694601168304</v>
      </c>
      <c r="I17" s="15"/>
      <c r="J17" s="16"/>
      <c r="K17" s="34">
        <f t="shared" si="2"/>
        <v>-1.7208626324224364E-2</v>
      </c>
    </row>
    <row r="18" spans="3:11" ht="15" thickBot="1" x14ac:dyDescent="0.4">
      <c r="C18">
        <f t="shared" si="0"/>
        <v>2025</v>
      </c>
      <c r="D18" s="25"/>
      <c r="E18" s="26"/>
      <c r="F18" s="15">
        <f>AVERAGEIF('[2]2023BP_Customers'!$A$4:$A$387,C18,'[2]2023BP_Customers'!$Q$4:$Q$387)</f>
        <v>3912.6540638428291</v>
      </c>
      <c r="G18" s="26">
        <v>4050.6650528467439</v>
      </c>
      <c r="H18" s="26">
        <v>4341.7269839465307</v>
      </c>
      <c r="I18" s="26"/>
      <c r="J18" s="27"/>
      <c r="K18" s="34">
        <f t="shared" si="2"/>
        <v>-1.1846293635491044E-2</v>
      </c>
    </row>
    <row r="19" spans="3:11" x14ac:dyDescent="0.35">
      <c r="C19">
        <f t="shared" si="0"/>
        <v>2026</v>
      </c>
      <c r="D19" s="22"/>
      <c r="E19" s="23"/>
      <c r="F19" s="15">
        <f>AVERAGEIF('[2]2023BP_Customers'!$A$4:$A$387,C19,'[2]2023BP_Customers'!$Q$4:$Q$387)</f>
        <v>3881.6015937318457</v>
      </c>
      <c r="G19" s="23">
        <v>4011.8878887071619</v>
      </c>
      <c r="H19" s="23">
        <v>4327.3999483907428</v>
      </c>
      <c r="I19" s="23"/>
      <c r="J19" s="24"/>
      <c r="K19" s="34">
        <f t="shared" si="2"/>
        <v>-7.9364210595416502E-3</v>
      </c>
    </row>
    <row r="20" spans="3:11" x14ac:dyDescent="0.35">
      <c r="C20">
        <f t="shared" si="0"/>
        <v>2027</v>
      </c>
      <c r="D20" s="14"/>
      <c r="E20" s="15"/>
      <c r="F20" s="15">
        <f>AVERAGEIF('[2]2023BP_Customers'!$A$4:$A$387,C20,'[2]2023BP_Customers'!$Q$4:$Q$387)</f>
        <v>3855.7819325727742</v>
      </c>
      <c r="G20" s="15">
        <v>3974.707927353194</v>
      </c>
      <c r="H20" s="15">
        <v>4321.2027044999995</v>
      </c>
      <c r="I20" s="15"/>
      <c r="J20" s="16"/>
      <c r="K20" s="34">
        <f t="shared" si="2"/>
        <v>-6.6518061000299658E-3</v>
      </c>
    </row>
    <row r="21" spans="3:11" x14ac:dyDescent="0.35">
      <c r="C21">
        <f t="shared" si="0"/>
        <v>2028</v>
      </c>
      <c r="D21" s="14"/>
      <c r="E21" s="15"/>
      <c r="F21" s="15">
        <f>AVERAGEIF('[2]2023BP_Customers'!$A$4:$A$387,C21,'[2]2023BP_Customers'!$Q$4:$Q$387)</f>
        <v>3833.335011840511</v>
      </c>
      <c r="G21" s="15">
        <v>3939.0276735637931</v>
      </c>
      <c r="H21" s="15">
        <v>4315.9121672722549</v>
      </c>
      <c r="I21" s="15"/>
      <c r="J21" s="16"/>
      <c r="K21" s="34">
        <f t="shared" si="2"/>
        <v>-5.8216260994006534E-3</v>
      </c>
    </row>
    <row r="22" spans="3:11" x14ac:dyDescent="0.35">
      <c r="C22">
        <f t="shared" si="0"/>
        <v>2029</v>
      </c>
      <c r="D22" s="14"/>
      <c r="E22" s="15"/>
      <c r="F22" s="15">
        <f>AVERAGEIF('[2]2023BP_Customers'!$A$4:$A$387,C22,'[2]2023BP_Customers'!$Q$4:$Q$387)</f>
        <v>3813.1119738018665</v>
      </c>
      <c r="G22" s="15">
        <v>3904.7545929309927</v>
      </c>
      <c r="H22" s="15">
        <v>4311.3956785735472</v>
      </c>
      <c r="I22" s="15"/>
      <c r="J22" s="16"/>
      <c r="K22" s="34">
        <f t="shared" si="2"/>
        <v>-5.2755728304933018E-3</v>
      </c>
    </row>
    <row r="23" spans="3:11" x14ac:dyDescent="0.35">
      <c r="C23">
        <f t="shared" si="0"/>
        <v>2030</v>
      </c>
      <c r="D23" s="14"/>
      <c r="E23" s="15"/>
      <c r="F23" s="15">
        <f>AVERAGEIF('[2]2023BP_Customers'!$A$4:$A$387,C23,'[2]2023BP_Customers'!$Q$4:$Q$387)</f>
        <v>3794.3952403133567</v>
      </c>
      <c r="G23" s="15">
        <v>3871.8026082091965</v>
      </c>
      <c r="H23" s="15">
        <v>4307.5399882820802</v>
      </c>
      <c r="I23" s="15"/>
      <c r="J23" s="16"/>
      <c r="K23" s="34">
        <f t="shared" si="2"/>
        <v>-4.9085192402174025E-3</v>
      </c>
    </row>
    <row r="24" spans="3:11" x14ac:dyDescent="0.35">
      <c r="C24">
        <f t="shared" si="0"/>
        <v>2031</v>
      </c>
      <c r="D24" s="14"/>
      <c r="E24" s="15"/>
      <c r="F24" s="15">
        <f>AVERAGEIF('[2]2023BP_Customers'!$A$4:$A$387,C24,'[2]2023BP_Customers'!$Q$4:$Q$387)</f>
        <v>3776.7310732677233</v>
      </c>
      <c r="G24" s="15">
        <v>3840.0909154574238</v>
      </c>
      <c r="H24" s="15">
        <v>4304.2484166320819</v>
      </c>
      <c r="I24" s="15"/>
      <c r="J24" s="16"/>
      <c r="K24" s="34">
        <f t="shared" si="2"/>
        <v>-4.6553313313176543E-3</v>
      </c>
    </row>
    <row r="25" spans="3:11" x14ac:dyDescent="0.35">
      <c r="C25">
        <f t="shared" si="0"/>
        <v>2032</v>
      </c>
      <c r="D25" s="14"/>
      <c r="E25" s="15"/>
      <c r="F25" s="15">
        <f>AVERAGEIF('[2]2023BP_Customers'!$A$4:$A$387,C25,'[2]2023BP_Customers'!$Q$4:$Q$387)</f>
        <v>3759.8260395227458</v>
      </c>
      <c r="G25" s="15">
        <v>3809.5432983742212</v>
      </c>
      <c r="H25" s="15">
        <v>4301.4384282035326</v>
      </c>
      <c r="I25" s="15"/>
      <c r="J25" s="16"/>
      <c r="K25" s="34">
        <f t="shared" si="2"/>
        <v>-4.4761020620806098E-3</v>
      </c>
    </row>
    <row r="26" spans="3:11" x14ac:dyDescent="0.35">
      <c r="C26">
        <f t="shared" si="0"/>
        <v>2033</v>
      </c>
      <c r="D26" s="14"/>
      <c r="E26" s="15"/>
      <c r="F26" s="15">
        <f>AVERAGEIF('[2]2023BP_Customers'!$A$4:$A$387,C26,'[2]2023BP_Customers'!$Q$4:$Q$387)</f>
        <v>3743.4869785570477</v>
      </c>
      <c r="G26" s="15">
        <v>3780.0881956514108</v>
      </c>
      <c r="H26" s="15">
        <v>4299.039564038223</v>
      </c>
      <c r="I26" s="15"/>
      <c r="J26" s="16"/>
      <c r="K26" s="34">
        <f t="shared" si="2"/>
        <v>-4.3456959960232848E-3</v>
      </c>
    </row>
    <row r="27" spans="3:11" x14ac:dyDescent="0.35">
      <c r="C27">
        <f t="shared" si="0"/>
        <v>2034</v>
      </c>
      <c r="D27" s="14"/>
      <c r="E27" s="15"/>
      <c r="F27" s="15">
        <f>AVERAGEIF('[2]2023BP_Customers'!$A$4:$A$387,C27,'[2]2023BP_Customers'!$Q$4:$Q$387)</f>
        <v>3727.5831157738708</v>
      </c>
      <c r="G27" s="15">
        <v>3751.6592346643024</v>
      </c>
      <c r="H27" s="15">
        <v>4296.9916728357166</v>
      </c>
      <c r="I27" s="15"/>
      <c r="J27" s="16"/>
      <c r="K27" s="34">
        <f t="shared" si="2"/>
        <v>-4.2484087360996165E-3</v>
      </c>
    </row>
    <row r="28" spans="3:11" x14ac:dyDescent="0.35">
      <c r="C28">
        <f t="shared" si="0"/>
        <v>2035</v>
      </c>
      <c r="D28" s="14"/>
      <c r="E28" s="15"/>
      <c r="F28" s="15">
        <f>AVERAGEIF('[2]2023BP_Customers'!$A$4:$A$387,C28,'[2]2023BP_Customers'!$Q$4:$Q$387)</f>
        <v>3712.0229338754548</v>
      </c>
      <c r="G28" s="15">
        <v>3724.1931472998081</v>
      </c>
      <c r="H28" s="15">
        <v>4295.2434047099914</v>
      </c>
      <c r="I28" s="15"/>
      <c r="J28" s="16"/>
      <c r="K28" s="34">
        <f t="shared" si="2"/>
        <v>-4.1743353307322779E-3</v>
      </c>
    </row>
    <row r="29" spans="3:11" x14ac:dyDescent="0.35">
      <c r="C29">
        <f t="shared" si="0"/>
        <v>2036</v>
      </c>
      <c r="D29" s="14"/>
      <c r="E29" s="15"/>
      <c r="F29" s="15">
        <f>AVERAGEIF('[2]2023BP_Customers'!$A$4:$A$387,C29,'[2]2023BP_Customers'!$Q$4:$Q$387)</f>
        <v>3696.7403599559507</v>
      </c>
      <c r="G29" s="15">
        <v>3697.6309912665547</v>
      </c>
      <c r="H29" s="15">
        <v>4293.7509220326183</v>
      </c>
      <c r="I29" s="15"/>
      <c r="J29" s="16"/>
      <c r="K29" s="34">
        <f t="shared" si="2"/>
        <v>-4.1170472790017683E-3</v>
      </c>
    </row>
    <row r="30" spans="3:11" x14ac:dyDescent="0.35">
      <c r="C30">
        <f t="shared" si="0"/>
        <v>2037</v>
      </c>
      <c r="D30" s="14"/>
      <c r="E30" s="15"/>
      <c r="F30" s="15">
        <f>AVERAGEIF('[2]2023BP_Customers'!$A$4:$A$387,C30,'[2]2023BP_Customers'!$Q$4:$Q$387)</f>
        <v>3681.6862096341888</v>
      </c>
      <c r="G30" s="15">
        <v>3671.9176192665873</v>
      </c>
      <c r="H30" s="15">
        <v>4292.4768019669073</v>
      </c>
      <c r="I30" s="15"/>
      <c r="J30" s="16"/>
      <c r="K30" s="34">
        <f t="shared" si="2"/>
        <v>-4.0722768861000732E-3</v>
      </c>
    </row>
    <row r="31" spans="3:11" x14ac:dyDescent="0.35">
      <c r="C31">
        <f t="shared" si="0"/>
        <v>2038</v>
      </c>
      <c r="D31" s="14"/>
      <c r="E31" s="15"/>
      <c r="F31" s="15">
        <f>AVERAGEIF('[2]2023BP_Customers'!$A$4:$A$387,C31,'[2]2023BP_Customers'!$Q$4:$Q$387)</f>
        <v>3666.8229852782661</v>
      </c>
      <c r="G31" s="15">
        <v>3647.0010927927087</v>
      </c>
      <c r="H31" s="15">
        <v>4291.3890958528691</v>
      </c>
      <c r="I31" s="15"/>
      <c r="J31" s="16"/>
      <c r="K31" s="34">
        <f t="shared" si="2"/>
        <v>-4.0370698396372962E-3</v>
      </c>
    </row>
    <row r="32" spans="3:11" x14ac:dyDescent="0.35">
      <c r="C32">
        <f t="shared" si="0"/>
        <v>2039</v>
      </c>
      <c r="D32" s="14"/>
      <c r="E32" s="15"/>
      <c r="F32" s="15">
        <f>AVERAGEIF('[2]2023BP_Customers'!$A$4:$A$387,C32,'[2]2023BP_Customers'!$Q$4:$Q$387)</f>
        <v>3652.1210625731987</v>
      </c>
      <c r="G32" s="15">
        <v>3622.8325678999813</v>
      </c>
      <c r="H32" s="15">
        <v>4290.4605295619922</v>
      </c>
      <c r="I32" s="15"/>
      <c r="J32" s="16"/>
      <c r="K32" s="34">
        <f t="shared" si="2"/>
        <v>-4.0094443511708338E-3</v>
      </c>
    </row>
    <row r="33" spans="3:11" x14ac:dyDescent="0.35">
      <c r="C33">
        <f t="shared" si="0"/>
        <v>2040</v>
      </c>
      <c r="D33" s="14"/>
      <c r="E33" s="15"/>
      <c r="F33" s="15">
        <f>AVERAGEIF('[2]2023BP_Customers'!$A$4:$A$387,C33,'[2]2023BP_Customers'!$Q$4:$Q$387)</f>
        <v>3637.5565249867454</v>
      </c>
      <c r="G33" s="15">
        <v>3599.3665117034961</v>
      </c>
      <c r="H33" s="15">
        <v>4289.6678204756872</v>
      </c>
      <c r="I33" s="15"/>
      <c r="J33" s="16"/>
      <c r="K33" s="34">
        <f t="shared" si="2"/>
        <v>-3.987966810769265E-3</v>
      </c>
    </row>
    <row r="34" spans="3:11" x14ac:dyDescent="0.35">
      <c r="C34">
        <f t="shared" si="0"/>
        <v>2041</v>
      </c>
      <c r="D34" s="14"/>
      <c r="E34" s="15"/>
      <c r="F34" s="15">
        <f>AVERAGEIF('[2]2023BP_Customers'!$A$4:$A$387,C34,'[2]2023BP_Customers'!$Q$4:$Q$387)</f>
        <v>3623.1098126221927</v>
      </c>
      <c r="G34" s="15">
        <v>3576.5597357145052</v>
      </c>
      <c r="H34" s="15">
        <v>4288.9910908689208</v>
      </c>
      <c r="I34" s="15"/>
      <c r="J34" s="16"/>
      <c r="K34" s="34">
        <f t="shared" si="2"/>
        <v>-3.9715430579062511E-3</v>
      </c>
    </row>
    <row r="35" spans="3:11" x14ac:dyDescent="0.35">
      <c r="C35">
        <f t="shared" si="0"/>
        <v>2042</v>
      </c>
      <c r="D35" s="14"/>
      <c r="E35" s="15"/>
      <c r="F35" s="15">
        <f>AVERAGEIF('[2]2023BP_Customers'!$A$4:$A$387,C35,'[2]2023BP_Customers'!$Q$4:$Q$387)</f>
        <v>3608.7648222128701</v>
      </c>
      <c r="G35" s="15">
        <v>3554.3722086743769</v>
      </c>
      <c r="H35" s="15">
        <v>4288.4133722421075</v>
      </c>
      <c r="I35" s="15"/>
      <c r="J35" s="16"/>
      <c r="K35" s="34">
        <f t="shared" si="2"/>
        <v>-3.9593032370555271E-3</v>
      </c>
    </row>
    <row r="36" spans="3:11" x14ac:dyDescent="0.35">
      <c r="C36">
        <f t="shared" si="0"/>
        <v>2043</v>
      </c>
      <c r="D36" s="14"/>
      <c r="E36" s="15"/>
      <c r="F36" s="15">
        <f>AVERAGEIF('[2]2023BP_Customers'!$A$4:$A$387,C36,'[2]2023BP_Customers'!$Q$4:$Q$387)</f>
        <v>3594.5080355291279</v>
      </c>
      <c r="G36" s="15">
        <v>3532.7662919562331</v>
      </c>
      <c r="H36" s="15">
        <v>4287.9201784238985</v>
      </c>
      <c r="I36" s="15"/>
      <c r="J36" s="16"/>
      <c r="K36" s="34">
        <f t="shared" si="2"/>
        <v>-3.9506001044977918E-3</v>
      </c>
    </row>
    <row r="37" spans="3:11" x14ac:dyDescent="0.35">
      <c r="C37">
        <f t="shared" si="0"/>
        <v>2044</v>
      </c>
      <c r="D37" s="14"/>
      <c r="E37" s="15"/>
      <c r="F37" s="15">
        <f>AVERAGEIF('[2]2023BP_Customers'!$A$4:$A$387,C37,'[2]2023BP_Customers'!$Q$4:$Q$387)</f>
        <v>3580.3278735867475</v>
      </c>
      <c r="G37" s="15">
        <v>3511.7061235172732</v>
      </c>
      <c r="H37" s="15">
        <v>4287.4991430373666</v>
      </c>
      <c r="I37" s="15"/>
      <c r="J37" s="16"/>
      <c r="K37" s="34">
        <f t="shared" si="2"/>
        <v>-3.9449520775081681E-3</v>
      </c>
    </row>
    <row r="38" spans="3:11" x14ac:dyDescent="0.35">
      <c r="C38">
        <f t="shared" si="0"/>
        <v>2045</v>
      </c>
      <c r="D38" s="14"/>
      <c r="E38" s="15"/>
      <c r="F38" s="15">
        <f>AVERAGEIF('[2]2023BP_Customers'!$A$4:$A$387,C38,'[2]2023BP_Customers'!$Q$4:$Q$387)</f>
        <v>3566.2148337510939</v>
      </c>
      <c r="G38" s="15">
        <v>3491.1589424790304</v>
      </c>
      <c r="H38" s="15">
        <v>4287.1397085268582</v>
      </c>
      <c r="I38" s="15"/>
      <c r="J38" s="16"/>
      <c r="K38" s="34">
        <f t="shared" si="2"/>
        <v>-3.9418288866140171E-3</v>
      </c>
    </row>
    <row r="39" spans="3:11" x14ac:dyDescent="0.35">
      <c r="C39">
        <f t="shared" si="0"/>
        <v>2046</v>
      </c>
      <c r="D39" s="14"/>
      <c r="E39" s="15"/>
      <c r="F39" s="15">
        <f>AVERAGEIF('[2]2023BP_Customers'!$A$4:$A$387,C39,'[2]2023BP_Customers'!$Q$4:$Q$387)</f>
        <v>3552.1600135263084</v>
      </c>
      <c r="G39" s="15">
        <v>3471.0929882781861</v>
      </c>
      <c r="H39" s="15">
        <v>4286.832861848321</v>
      </c>
      <c r="I39" s="15"/>
      <c r="J39" s="16"/>
      <c r="K39" s="34">
        <f t="shared" si="2"/>
        <v>-3.941103068656718E-3</v>
      </c>
    </row>
    <row r="40" spans="3:11" x14ac:dyDescent="0.35">
      <c r="C40">
        <f t="shared" si="0"/>
        <v>2047</v>
      </c>
      <c r="D40" s="14"/>
      <c r="E40" s="15"/>
      <c r="F40" s="15">
        <f>AVERAGEIF('[2]2023BP_Customers'!$A$4:$A$387,C40,'[2]2023BP_Customers'!$Q$4:$Q$387)</f>
        <v>3538.1572491828574</v>
      </c>
      <c r="G40" s="15">
        <v>3451.4794663504326</v>
      </c>
      <c r="H40" s="15">
        <v>4286.5709097570971</v>
      </c>
      <c r="I40" s="15"/>
      <c r="J40" s="16"/>
      <c r="K40" s="34">
        <f t="shared" si="2"/>
        <v>-3.9420421068109782E-3</v>
      </c>
    </row>
    <row r="41" spans="3:11" x14ac:dyDescent="0.35">
      <c r="C41">
        <f t="shared" si="0"/>
        <v>2048</v>
      </c>
      <c r="D41" s="14"/>
      <c r="E41" s="15"/>
      <c r="F41" s="15">
        <f>AVERAGEIF('[2]2023BP_Customers'!$A$4:$A$387,C41,'[2]2023BP_Customers'!$Q$4:$Q$387)</f>
        <v>3524.1998984641418</v>
      </c>
      <c r="G41" s="15">
        <v>3432.29072055399</v>
      </c>
      <c r="H41" s="15">
        <v>4286.3472830592527</v>
      </c>
      <c r="I41" s="15"/>
      <c r="J41" s="16"/>
      <c r="K41" s="34">
        <f t="shared" si="2"/>
        <v>-3.944807914328584E-3</v>
      </c>
    </row>
    <row r="42" spans="3:11" x14ac:dyDescent="0.35">
      <c r="C42">
        <f t="shared" si="0"/>
        <v>2049</v>
      </c>
      <c r="D42" s="14"/>
      <c r="E42" s="15"/>
      <c r="F42" s="15">
        <f>AVERAGEIF('[2]2023BP_Customers'!$A$4:$A$387,C42,'[2]2023BP_Customers'!$Q$4:$Q$387)</f>
        <v>3510.2826827416952</v>
      </c>
      <c r="G42" s="15">
        <v>3413.5009749044343</v>
      </c>
      <c r="H42" s="15">
        <v>4286.1563747236487</v>
      </c>
      <c r="I42" s="15"/>
      <c r="J42" s="16"/>
      <c r="K42" s="34">
        <f t="shared" si="2"/>
        <v>-3.9490426546212E-3</v>
      </c>
    </row>
    <row r="43" spans="3:11" x14ac:dyDescent="0.35">
      <c r="C43">
        <f t="shared" si="0"/>
        <v>2050</v>
      </c>
      <c r="D43" s="18"/>
      <c r="E43" s="19"/>
      <c r="F43" s="15">
        <f>AVERAGEIF('[2]2023BP_Customers'!$A$4:$A$387,C43,'[2]2023BP_Customers'!$Q$4:$Q$387)</f>
        <v>3496.4006870448757</v>
      </c>
      <c r="G43" s="33">
        <v>3395.0859908030566</v>
      </c>
      <c r="H43" s="15">
        <v>4285.9933981425502</v>
      </c>
      <c r="I43" s="19"/>
      <c r="J43" s="20"/>
      <c r="K43" s="34">
        <f t="shared" si="2"/>
        <v>-3.9546660344679336E-3</v>
      </c>
    </row>
    <row r="44" spans="3:11" x14ac:dyDescent="0.35">
      <c r="C44">
        <f t="shared" si="0"/>
        <v>2051</v>
      </c>
      <c r="F44" s="15">
        <f>AVERAGEIF('[2]2023BP_Customers'!$A$4:$A$387,C44,'[2]2023BP_Customers'!$Q$4:$Q$387)</f>
        <v>3482.5512596740423</v>
      </c>
    </row>
    <row r="45" spans="3:11" x14ac:dyDescent="0.35">
      <c r="C45">
        <f t="shared" si="0"/>
        <v>2052</v>
      </c>
      <c r="F45" s="15">
        <f>AVERAGEIF('[2]2023BP_Customers'!$A$4:$A$387,C45,'[2]2023BP_Customers'!$Q$4:$Q$387)</f>
        <v>3468.730484108868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C2:L45"/>
  <sheetViews>
    <sheetView showGridLines="0" workbookViewId="0">
      <selection activeCell="P50" sqref="P50"/>
    </sheetView>
  </sheetViews>
  <sheetFormatPr defaultRowHeight="14.5" x14ac:dyDescent="0.3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46</v>
      </c>
    </row>
    <row r="3" spans="3:12" x14ac:dyDescent="0.35">
      <c r="C3">
        <v>2010</v>
      </c>
      <c r="D3" s="11">
        <v>85.083333333333329</v>
      </c>
      <c r="E3" s="12"/>
      <c r="F3" s="12"/>
      <c r="G3" s="12"/>
      <c r="H3" s="12"/>
      <c r="I3" s="12"/>
      <c r="J3" s="13"/>
    </row>
    <row r="4" spans="3:12" x14ac:dyDescent="0.35">
      <c r="C4">
        <f>+C3+1</f>
        <v>2011</v>
      </c>
      <c r="D4" s="11">
        <v>111.5</v>
      </c>
      <c r="E4" s="15"/>
      <c r="F4" s="15"/>
      <c r="G4" s="15"/>
      <c r="H4" s="15"/>
      <c r="I4" s="15"/>
      <c r="J4" s="16"/>
      <c r="K4" s="34">
        <f>(D4-D3)/D3</f>
        <v>0.31047992164544569</v>
      </c>
    </row>
    <row r="5" spans="3:12" x14ac:dyDescent="0.35">
      <c r="C5">
        <f t="shared" ref="C5:C45" si="0">+C4+1</f>
        <v>2012</v>
      </c>
      <c r="D5" s="11">
        <v>196.5</v>
      </c>
      <c r="E5" s="15"/>
      <c r="F5" s="15"/>
      <c r="G5" s="15"/>
      <c r="H5" s="15"/>
      <c r="I5" s="15"/>
      <c r="J5" s="16"/>
      <c r="K5" s="34">
        <f t="shared" ref="K5:K13" si="1">(D5-D4)/D4</f>
        <v>0.7623318385650224</v>
      </c>
    </row>
    <row r="6" spans="3:12" x14ac:dyDescent="0.35">
      <c r="C6">
        <f t="shared" si="0"/>
        <v>2013</v>
      </c>
      <c r="D6" s="11">
        <v>314</v>
      </c>
      <c r="E6" s="15"/>
      <c r="F6" s="15"/>
      <c r="G6" s="15"/>
      <c r="H6" s="15"/>
      <c r="I6" s="15"/>
      <c r="J6" s="16"/>
      <c r="K6" s="34">
        <f t="shared" si="1"/>
        <v>0.59796437659033075</v>
      </c>
    </row>
    <row r="7" spans="3:12" x14ac:dyDescent="0.35">
      <c r="C7">
        <f t="shared" si="0"/>
        <v>2014</v>
      </c>
      <c r="D7" s="11">
        <v>471.83333333333331</v>
      </c>
      <c r="E7" s="15"/>
      <c r="F7" s="15"/>
      <c r="G7" s="15"/>
      <c r="H7" s="15"/>
      <c r="I7" s="15"/>
      <c r="J7" s="16"/>
      <c r="K7" s="34">
        <f t="shared" si="1"/>
        <v>0.50265392781316343</v>
      </c>
    </row>
    <row r="8" spans="3:12" x14ac:dyDescent="0.35">
      <c r="C8">
        <f t="shared" si="0"/>
        <v>2015</v>
      </c>
      <c r="D8" s="11">
        <v>588.91666666666663</v>
      </c>
      <c r="E8" s="15"/>
      <c r="F8" s="15"/>
      <c r="G8" s="15"/>
      <c r="H8" s="15"/>
      <c r="I8" s="15"/>
      <c r="J8" s="16"/>
      <c r="K8" s="34">
        <f t="shared" si="1"/>
        <v>0.24814553161427055</v>
      </c>
    </row>
    <row r="9" spans="3:12" x14ac:dyDescent="0.35">
      <c r="C9">
        <f t="shared" si="0"/>
        <v>2016</v>
      </c>
      <c r="D9" s="11">
        <v>632.41666666666663</v>
      </c>
      <c r="E9" s="15"/>
      <c r="F9" s="15"/>
      <c r="G9" s="15"/>
      <c r="H9" s="15"/>
      <c r="I9" s="15"/>
      <c r="J9" s="16"/>
      <c r="K9" s="34">
        <f t="shared" si="1"/>
        <v>7.3864440356586958E-2</v>
      </c>
    </row>
    <row r="10" spans="3:12" x14ac:dyDescent="0.35">
      <c r="C10">
        <f t="shared" si="0"/>
        <v>2017</v>
      </c>
      <c r="D10" s="11">
        <v>702.16666666666663</v>
      </c>
      <c r="E10" s="15"/>
      <c r="F10" s="15"/>
      <c r="G10" s="15"/>
      <c r="H10" s="15"/>
      <c r="I10" s="15"/>
      <c r="J10" s="16"/>
      <c r="K10" s="34">
        <f t="shared" si="1"/>
        <v>0.11029121096323627</v>
      </c>
    </row>
    <row r="11" spans="3:12" x14ac:dyDescent="0.35">
      <c r="C11">
        <f t="shared" si="0"/>
        <v>2018</v>
      </c>
      <c r="D11" s="11">
        <v>711.83333333333337</v>
      </c>
      <c r="E11" s="15"/>
      <c r="F11" s="15"/>
      <c r="G11" s="15"/>
      <c r="H11" s="15"/>
      <c r="I11" s="15"/>
      <c r="J11" s="16"/>
      <c r="K11" s="34">
        <f t="shared" si="1"/>
        <v>1.3766911939235807E-2</v>
      </c>
    </row>
    <row r="12" spans="3:12" x14ac:dyDescent="0.35">
      <c r="C12">
        <f t="shared" si="0"/>
        <v>2019</v>
      </c>
      <c r="D12" s="11">
        <v>726.5</v>
      </c>
      <c r="E12" s="15"/>
      <c r="F12" s="15"/>
      <c r="G12" s="15"/>
      <c r="H12" s="15"/>
      <c r="I12" s="15"/>
      <c r="J12" s="16"/>
      <c r="K12" s="34">
        <f t="shared" si="1"/>
        <v>2.0604073987356537E-2</v>
      </c>
    </row>
    <row r="13" spans="3:12" x14ac:dyDescent="0.35">
      <c r="C13">
        <f t="shared" si="0"/>
        <v>2020</v>
      </c>
      <c r="D13" s="14">
        <v>752.5</v>
      </c>
      <c r="E13" s="15"/>
      <c r="F13" s="15"/>
      <c r="G13" s="15"/>
      <c r="H13" s="15">
        <v>739.02416958340052</v>
      </c>
      <c r="I13" s="15"/>
      <c r="J13" s="16"/>
      <c r="K13" s="34">
        <f t="shared" si="1"/>
        <v>3.5788024776324846E-2</v>
      </c>
    </row>
    <row r="14" spans="3:12" x14ac:dyDescent="0.35">
      <c r="C14">
        <f t="shared" si="0"/>
        <v>2021</v>
      </c>
      <c r="D14" s="14">
        <v>768.83333333333337</v>
      </c>
      <c r="E14" s="15"/>
      <c r="F14" s="15"/>
      <c r="G14" s="15">
        <v>771.65916132974087</v>
      </c>
      <c r="H14" s="15">
        <v>755.75910365461812</v>
      </c>
      <c r="I14" s="15"/>
      <c r="J14" s="15"/>
      <c r="K14" s="34">
        <f>(F14-D13)/D13</f>
        <v>-1</v>
      </c>
    </row>
    <row r="15" spans="3:12" x14ac:dyDescent="0.35">
      <c r="C15">
        <f t="shared" si="0"/>
        <v>2022</v>
      </c>
      <c r="D15" s="14"/>
      <c r="E15" s="15"/>
      <c r="F15" s="15">
        <f>AVERAGEIF('[2]2023BP_Customers'!$A$4:$A$387,C15,'[2]2023BP_Customers'!$X$4:$X$387)</f>
        <v>774.74322307437262</v>
      </c>
      <c r="G15" s="15">
        <v>773.64315357586327</v>
      </c>
      <c r="H15" s="15">
        <v>776.94958824676689</v>
      </c>
      <c r="I15" s="15">
        <f>AVERAGE([3]SEC_Cust!$G$146:$G$149,[3]SEC_Cust!$I$150:$I$157)</f>
        <v>774.63102311487489</v>
      </c>
      <c r="J15" s="16">
        <f>I15</f>
        <v>774.63102311487489</v>
      </c>
      <c r="K15" s="34" t="e">
        <f>(F15-F14)/F14</f>
        <v>#DIV/0!</v>
      </c>
    </row>
    <row r="16" spans="3:12" x14ac:dyDescent="0.35">
      <c r="C16">
        <f t="shared" si="0"/>
        <v>2023</v>
      </c>
      <c r="D16" s="14"/>
      <c r="E16" s="15"/>
      <c r="F16" s="15">
        <f>AVERAGEIF('[2]2023BP_Customers'!$A$4:$A$387,C16,'[2]2023BP_Customers'!$X$4:$X$387)</f>
        <v>796.96332059735141</v>
      </c>
      <c r="G16" s="15">
        <v>797.5831113546709</v>
      </c>
      <c r="H16" s="15">
        <v>794.03506737041062</v>
      </c>
      <c r="I16" s="15"/>
      <c r="J16" s="16"/>
      <c r="K16" s="34">
        <f t="shared" ref="K16:K43" si="2">(F16-F15)/F15</f>
        <v>2.8680596178439547E-2</v>
      </c>
    </row>
    <row r="17" spans="3:11" x14ac:dyDescent="0.35">
      <c r="C17">
        <f t="shared" si="0"/>
        <v>2024</v>
      </c>
      <c r="D17" s="14"/>
      <c r="E17" s="15"/>
      <c r="F17" s="15">
        <f>AVERAGEIF('[2]2023BP_Customers'!$A$4:$A$387,C17,'[2]2023BP_Customers'!$X$4:$X$387)</f>
        <v>820.16030697395445</v>
      </c>
      <c r="G17" s="15">
        <v>813.57848041677619</v>
      </c>
      <c r="H17" s="15">
        <v>807.67781533169637</v>
      </c>
      <c r="I17" s="15"/>
      <c r="J17" s="16"/>
      <c r="K17" s="34">
        <f t="shared" si="2"/>
        <v>2.9106717683338421E-2</v>
      </c>
    </row>
    <row r="18" spans="3:11" ht="15" thickBot="1" x14ac:dyDescent="0.4">
      <c r="C18">
        <f t="shared" si="0"/>
        <v>2025</v>
      </c>
      <c r="D18" s="25"/>
      <c r="E18" s="26"/>
      <c r="F18" s="15">
        <f>AVERAGEIF('[2]2023BP_Customers'!$A$4:$A$387,C18,'[2]2023BP_Customers'!$X$4:$X$387)</f>
        <v>836.66766949050395</v>
      </c>
      <c r="G18" s="26">
        <v>822.97836381992272</v>
      </c>
      <c r="H18" s="26">
        <v>821.51649580346987</v>
      </c>
      <c r="I18" s="26"/>
      <c r="J18" s="27"/>
      <c r="K18" s="34">
        <f t="shared" si="2"/>
        <v>2.0126995144954904E-2</v>
      </c>
    </row>
    <row r="19" spans="3:11" x14ac:dyDescent="0.35">
      <c r="C19">
        <f t="shared" si="0"/>
        <v>2026</v>
      </c>
      <c r="D19" s="22"/>
      <c r="E19" s="23"/>
      <c r="F19" s="15">
        <f>AVERAGEIF('[2]2023BP_Customers'!$A$4:$A$387,C19,'[2]2023BP_Customers'!$X$4:$X$387)</f>
        <v>847.16138960148839</v>
      </c>
      <c r="G19" s="23">
        <v>832.49669462617169</v>
      </c>
      <c r="H19" s="23">
        <v>827.1965398592564</v>
      </c>
      <c r="I19" s="23"/>
      <c r="J19" s="24"/>
      <c r="K19" s="34">
        <f t="shared" si="2"/>
        <v>1.2542279920263541E-2</v>
      </c>
    </row>
    <row r="20" spans="3:11" x14ac:dyDescent="0.35">
      <c r="C20">
        <f t="shared" si="0"/>
        <v>2027</v>
      </c>
      <c r="D20" s="14"/>
      <c r="E20" s="15"/>
      <c r="F20" s="15">
        <f>AVERAGEIF('[2]2023BP_Customers'!$A$4:$A$387,C20,'[2]2023BP_Customers'!$X$4:$X$387)</f>
        <v>858.65917576055972</v>
      </c>
      <c r="G20" s="15">
        <v>842.13123931347275</v>
      </c>
      <c r="H20" s="15">
        <v>826.01191658333425</v>
      </c>
      <c r="I20" s="15"/>
      <c r="J20" s="16"/>
      <c r="K20" s="34">
        <f t="shared" si="2"/>
        <v>1.3572131945814926E-2</v>
      </c>
    </row>
    <row r="21" spans="3:11" x14ac:dyDescent="0.35">
      <c r="C21">
        <f t="shared" si="0"/>
        <v>2028</v>
      </c>
      <c r="D21" s="14"/>
      <c r="E21" s="15"/>
      <c r="F21" s="15">
        <f>AVERAGEIF('[2]2023BP_Customers'!$A$4:$A$387,C21,'[2]2023BP_Customers'!$X$4:$X$387)</f>
        <v>870.80738815948837</v>
      </c>
      <c r="G21" s="15">
        <v>851.87974310287416</v>
      </c>
      <c r="H21" s="15">
        <v>825.00061322774479</v>
      </c>
      <c r="I21" s="15"/>
      <c r="J21" s="16"/>
      <c r="K21" s="34">
        <f t="shared" si="2"/>
        <v>1.4147886311432399E-2</v>
      </c>
    </row>
    <row r="22" spans="3:11" x14ac:dyDescent="0.35">
      <c r="C22">
        <f t="shared" si="0"/>
        <v>2029</v>
      </c>
      <c r="D22" s="14"/>
      <c r="E22" s="15"/>
      <c r="F22" s="15">
        <f>AVERAGEIF('[2]2023BP_Customers'!$A$4:$A$387,C22,'[2]2023BP_Customers'!$X$4:$X$387)</f>
        <v>883.38445119813275</v>
      </c>
      <c r="G22" s="15">
        <v>861.73957373567373</v>
      </c>
      <c r="H22" s="15">
        <v>824.13727175978647</v>
      </c>
      <c r="I22" s="15"/>
      <c r="J22" s="16"/>
      <c r="K22" s="34">
        <f t="shared" si="2"/>
        <v>1.4442990734411286E-2</v>
      </c>
    </row>
    <row r="23" spans="3:11" x14ac:dyDescent="0.35">
      <c r="C23">
        <f t="shared" si="0"/>
        <v>2030</v>
      </c>
      <c r="D23" s="14"/>
      <c r="E23" s="15"/>
      <c r="F23" s="15">
        <f>AVERAGEIF('[2]2023BP_Customers'!$A$4:$A$387,C23,'[2]2023BP_Customers'!$X$4:$X$387)</f>
        <v>896.25035135330984</v>
      </c>
      <c r="G23" s="15">
        <v>871.70814179080423</v>
      </c>
      <c r="H23" s="15">
        <v>823.40024405125314</v>
      </c>
      <c r="I23" s="15"/>
      <c r="J23" s="16"/>
      <c r="K23" s="34">
        <f t="shared" si="2"/>
        <v>1.4564327159853323E-2</v>
      </c>
    </row>
    <row r="24" spans="3:11" x14ac:dyDescent="0.35">
      <c r="C24">
        <f t="shared" si="0"/>
        <v>2031</v>
      </c>
      <c r="D24" s="14"/>
      <c r="E24" s="15"/>
      <c r="F24" s="15">
        <f>AVERAGEIF('[2]2023BP_Customers'!$A$4:$A$387,C24,'[2]2023BP_Customers'!$X$4:$X$387)</f>
        <v>909.31585173227734</v>
      </c>
      <c r="G24" s="15">
        <v>881.78275120924297</v>
      </c>
      <c r="H24" s="15">
        <v>822.77104945125086</v>
      </c>
      <c r="I24" s="15"/>
      <c r="J24" s="16"/>
      <c r="K24" s="34">
        <f t="shared" si="2"/>
        <v>1.4577958445694336E-2</v>
      </c>
    </row>
    <row r="25" spans="3:11" x14ac:dyDescent="0.35">
      <c r="C25">
        <f t="shared" si="0"/>
        <v>2032</v>
      </c>
      <c r="D25" s="14"/>
      <c r="E25" s="15"/>
      <c r="F25" s="15">
        <f>AVERAGEIF('[2]2023BP_Customers'!$A$4:$A$387,C25,'[2]2023BP_Customers'!$X$4:$X$387)</f>
        <v>922.52295214392086</v>
      </c>
      <c r="G25" s="15">
        <v>891.96053495911235</v>
      </c>
      <c r="H25" s="15">
        <v>822.23391104646726</v>
      </c>
      <c r="I25" s="15"/>
      <c r="J25" s="16"/>
      <c r="K25" s="34">
        <f t="shared" si="2"/>
        <v>1.4524216625591155E-2</v>
      </c>
    </row>
    <row r="26" spans="3:11" x14ac:dyDescent="0.35">
      <c r="C26">
        <f t="shared" si="0"/>
        <v>2033</v>
      </c>
      <c r="D26" s="14"/>
      <c r="E26" s="15"/>
      <c r="F26" s="15">
        <f>AVERAGEIF('[2]2023BP_Customers'!$A$4:$A$387,C26,'[2]2023BP_Customers'!$X$4:$X$387)</f>
        <v>935.83346310961872</v>
      </c>
      <c r="G26" s="15">
        <v>902.23855434858899</v>
      </c>
      <c r="H26" s="15">
        <v>821.77536037844402</v>
      </c>
      <c r="I26" s="15"/>
      <c r="J26" s="16"/>
      <c r="K26" s="34">
        <f t="shared" si="2"/>
        <v>1.4428379190744854E-2</v>
      </c>
    </row>
    <row r="27" spans="3:11" x14ac:dyDescent="0.35">
      <c r="C27">
        <f t="shared" si="0"/>
        <v>2034</v>
      </c>
      <c r="D27" s="14"/>
      <c r="E27" s="15"/>
      <c r="F27" s="15">
        <f>AVERAGEIF('[2]2023BP_Customers'!$A$4:$A$387,C27,'[2]2023BP_Customers'!$X$4:$X$387)</f>
        <v>949.22160922612909</v>
      </c>
      <c r="G27" s="15">
        <v>912.61401533569779</v>
      </c>
      <c r="H27" s="15">
        <v>821.38389933095016</v>
      </c>
      <c r="I27" s="15"/>
      <c r="J27" s="16"/>
      <c r="K27" s="34">
        <f t="shared" si="2"/>
        <v>1.4306120313355531E-2</v>
      </c>
    </row>
    <row r="28" spans="3:11" x14ac:dyDescent="0.35">
      <c r="C28">
        <f t="shared" si="0"/>
        <v>2035</v>
      </c>
      <c r="D28" s="14"/>
      <c r="E28" s="15"/>
      <c r="F28" s="15">
        <f>AVERAGEIF('[2]2023BP_Customers'!$A$4:$A$387,C28,'[2]2023BP_Customers'!$X$4:$X$387)</f>
        <v>962.66944112454519</v>
      </c>
      <c r="G28" s="15">
        <v>923.08385270019141</v>
      </c>
      <c r="H28" s="15">
        <v>821.04971220667449</v>
      </c>
      <c r="I28" s="15"/>
      <c r="J28" s="16"/>
      <c r="K28" s="34">
        <f t="shared" si="2"/>
        <v>1.4167220560201635E-2</v>
      </c>
    </row>
    <row r="29" spans="3:11" x14ac:dyDescent="0.35">
      <c r="C29">
        <f t="shared" si="0"/>
        <v>2036</v>
      </c>
      <c r="D29" s="14"/>
      <c r="E29" s="15"/>
      <c r="F29" s="15">
        <f>AVERAGEIF('[2]2023BP_Customers'!$A$4:$A$387,C29,'[2]2023BP_Customers'!$X$4:$X$387)</f>
        <v>976.16407337738337</v>
      </c>
      <c r="G29" s="15">
        <v>933.64509206677883</v>
      </c>
      <c r="H29" s="15">
        <v>820.76441930071508</v>
      </c>
      <c r="I29" s="15"/>
      <c r="J29" s="16"/>
      <c r="K29" s="34">
        <f t="shared" si="2"/>
        <v>1.4017929391291773E-2</v>
      </c>
    </row>
    <row r="30" spans="3:11" x14ac:dyDescent="0.35">
      <c r="C30">
        <f t="shared" si="0"/>
        <v>2037</v>
      </c>
      <c r="D30" s="14"/>
      <c r="E30" s="15"/>
      <c r="F30" s="15">
        <f>AVERAGEIF('[2]2023BP_Customers'!$A$4:$A$387,C30,'[2]2023BP_Customers'!$X$4:$X$387)</f>
        <v>989.69596536581082</v>
      </c>
      <c r="G30" s="15">
        <v>944.29479740007935</v>
      </c>
      <c r="H30" s="15">
        <v>820.52086711642642</v>
      </c>
      <c r="I30" s="15"/>
      <c r="J30" s="16"/>
      <c r="K30" s="34">
        <f t="shared" si="2"/>
        <v>1.3862313065475869E-2</v>
      </c>
    </row>
    <row r="31" spans="3:11" x14ac:dyDescent="0.35">
      <c r="C31">
        <f t="shared" si="0"/>
        <v>2038</v>
      </c>
      <c r="D31" s="14"/>
      <c r="E31" s="15"/>
      <c r="F31" s="15">
        <f>AVERAGEIF('[2]2023BP_Customers'!$A$4:$A$387,C31,'[2]2023BP_Customers'!$X$4:$X$387)</f>
        <v>1003.2578813884003</v>
      </c>
      <c r="G31" s="15">
        <v>955.02999054062502</v>
      </c>
      <c r="H31" s="15">
        <v>820.31294856379748</v>
      </c>
      <c r="I31" s="15"/>
      <c r="J31" s="16"/>
      <c r="K31" s="34">
        <f t="shared" si="2"/>
        <v>1.3703113377426683E-2</v>
      </c>
    </row>
    <row r="32" spans="3:11" x14ac:dyDescent="0.35">
      <c r="C32">
        <f t="shared" si="0"/>
        <v>2039</v>
      </c>
      <c r="D32" s="14"/>
      <c r="E32" s="15"/>
      <c r="F32" s="15">
        <f>AVERAGEIF('[2]2023BP_Customers'!$A$4:$A$387,C32,'[2]2023BP_Customers'!$X$4:$X$387)</f>
        <v>1016.8440957601346</v>
      </c>
      <c r="G32" s="15">
        <v>965.84768210001903</v>
      </c>
      <c r="H32" s="15">
        <v>820.13545010467544</v>
      </c>
      <c r="I32" s="15"/>
      <c r="J32" s="16"/>
      <c r="K32" s="34">
        <f t="shared" si="2"/>
        <v>1.3542095829770543E-2</v>
      </c>
    </row>
    <row r="33" spans="3:11" x14ac:dyDescent="0.35">
      <c r="C33">
        <f t="shared" si="0"/>
        <v>2040</v>
      </c>
      <c r="D33" s="14"/>
      <c r="E33" s="15"/>
      <c r="F33" s="15">
        <f>AVERAGEIF('[2]2023BP_Customers'!$A$4:$A$387,C33,'[2]2023BP_Customers'!$X$4:$X$387)</f>
        <v>1030.4499583465879</v>
      </c>
      <c r="G33" s="15">
        <v>976.74498829650338</v>
      </c>
      <c r="H33" s="15">
        <v>819.9839211909798</v>
      </c>
      <c r="I33" s="15"/>
      <c r="J33" s="16"/>
      <c r="K33" s="34">
        <f t="shared" si="2"/>
        <v>1.3380480491733947E-2</v>
      </c>
    </row>
    <row r="34" spans="3:11" x14ac:dyDescent="0.35">
      <c r="C34">
        <f t="shared" si="0"/>
        <v>2041</v>
      </c>
      <c r="D34" s="14"/>
      <c r="E34" s="15"/>
      <c r="F34" s="15">
        <f>AVERAGEIF('[2]2023BP_Customers'!$A$4:$A$387,C34,'[2]2023BP_Customers'!$X$4:$X$387)</f>
        <v>1044.0716373778087</v>
      </c>
      <c r="G34" s="15">
        <v>987.71893095216092</v>
      </c>
      <c r="H34" s="15">
        <v>819.85456213107943</v>
      </c>
      <c r="I34" s="15"/>
      <c r="J34" s="16"/>
      <c r="K34" s="34">
        <f t="shared" si="2"/>
        <v>1.3219156273321101E-2</v>
      </c>
    </row>
    <row r="35" spans="3:11" x14ac:dyDescent="0.35">
      <c r="C35">
        <f t="shared" si="0"/>
        <v>2042</v>
      </c>
      <c r="D35" s="14"/>
      <c r="E35" s="15"/>
      <c r="F35" s="15">
        <f>AVERAGEIF('[2]2023BP_Customers'!$A$4:$A$387,C35,'[2]2023BP_Customers'!$X$4:$X$387)</f>
        <v>1057.7059527871299</v>
      </c>
      <c r="G35" s="15">
        <v>998.76670799228907</v>
      </c>
      <c r="H35" s="15">
        <v>819.74412934122586</v>
      </c>
      <c r="I35" s="15"/>
      <c r="J35" s="16"/>
      <c r="K35" s="34">
        <f t="shared" si="2"/>
        <v>1.305879301880467E-2</v>
      </c>
    </row>
    <row r="36" spans="3:11" x14ac:dyDescent="0.35">
      <c r="C36">
        <f t="shared" si="0"/>
        <v>2043</v>
      </c>
      <c r="D36" s="14"/>
      <c r="E36" s="15"/>
      <c r="F36" s="15">
        <f>AVERAGEIF('[2]2023BP_Customers'!$A$4:$A$387,C36,'[2]2023BP_Customers'!$X$4:$X$387)</f>
        <v>1071.3501978042066</v>
      </c>
      <c r="G36" s="15">
        <v>1009.885541377101</v>
      </c>
      <c r="H36" s="15">
        <v>819.64985374276785</v>
      </c>
      <c r="I36" s="15"/>
      <c r="J36" s="16"/>
      <c r="K36" s="34">
        <f t="shared" si="2"/>
        <v>1.2899847052125478E-2</v>
      </c>
    </row>
    <row r="37" spans="3:11" x14ac:dyDescent="0.35">
      <c r="C37">
        <f t="shared" si="0"/>
        <v>2044</v>
      </c>
      <c r="D37" s="14"/>
      <c r="E37" s="15"/>
      <c r="F37" s="15">
        <f>AVERAGEIF('[2]2023BP_Customers'!$A$4:$A$387,C37,'[2]2023BP_Customers'!$X$4:$X$387)</f>
        <v>1085.0020014132531</v>
      </c>
      <c r="G37" s="15">
        <v>1021.0725431493933</v>
      </c>
      <c r="H37" s="15">
        <v>819.56937146263408</v>
      </c>
      <c r="I37" s="15"/>
      <c r="J37" s="16"/>
      <c r="K37" s="34">
        <f t="shared" si="2"/>
        <v>1.2742615474404785E-2</v>
      </c>
    </row>
    <row r="38" spans="3:11" x14ac:dyDescent="0.35">
      <c r="C38">
        <f t="shared" si="0"/>
        <v>2045</v>
      </c>
      <c r="D38" s="14"/>
      <c r="E38" s="15"/>
      <c r="F38" s="15">
        <f>AVERAGEIF('[2]2023BP_Customers'!$A$4:$A$387,C38,'[2]2023BP_Customers'!$X$4:$X$387)</f>
        <v>1098.6594162489066</v>
      </c>
      <c r="G38" s="15">
        <v>1032.3251408543035</v>
      </c>
      <c r="H38" s="15">
        <v>819.50066438980866</v>
      </c>
      <c r="I38" s="15"/>
      <c r="J38" s="16"/>
      <c r="K38" s="34">
        <f t="shared" si="2"/>
        <v>1.2587455892122103E-2</v>
      </c>
    </row>
    <row r="39" spans="3:11" x14ac:dyDescent="0.35">
      <c r="C39">
        <f t="shared" si="0"/>
        <v>2046</v>
      </c>
      <c r="D39" s="14"/>
      <c r="E39" s="15"/>
      <c r="F39" s="15">
        <f>AVERAGEIF('[2]2023BP_Customers'!$A$4:$A$387,C39,'[2]2023BP_Customers'!$X$4:$X$387)</f>
        <v>1112.3205031403584</v>
      </c>
      <c r="G39" s="15">
        <v>1043.6405117218135</v>
      </c>
      <c r="H39" s="15">
        <v>819.44200965167931</v>
      </c>
      <c r="I39" s="15"/>
      <c r="J39" s="16"/>
      <c r="K39" s="34">
        <f t="shared" si="2"/>
        <v>1.2434323767136197E-2</v>
      </c>
    </row>
    <row r="40" spans="3:11" x14ac:dyDescent="0.35">
      <c r="C40">
        <f t="shared" si="0"/>
        <v>2047</v>
      </c>
      <c r="D40" s="14"/>
      <c r="E40" s="15"/>
      <c r="F40" s="15">
        <f>AVERAGEIF('[2]2023BP_Customers'!$A$4:$A$387,C40,'[2]2023BP_Customers'!$X$4:$X$387)</f>
        <v>1125.9840258171428</v>
      </c>
      <c r="G40" s="15">
        <v>1055.0162003162345</v>
      </c>
      <c r="H40" s="15">
        <v>819.39193665957009</v>
      </c>
      <c r="I40" s="15"/>
      <c r="J40" s="16"/>
      <c r="K40" s="34">
        <f t="shared" si="2"/>
        <v>1.228380007219939E-2</v>
      </c>
    </row>
    <row r="41" spans="3:11" x14ac:dyDescent="0.35">
      <c r="C41">
        <f t="shared" si="0"/>
        <v>2048</v>
      </c>
      <c r="D41" s="14"/>
      <c r="E41" s="15"/>
      <c r="F41" s="15">
        <f>AVERAGEIF('[2]2023BP_Customers'!$A$4:$A$387,C41,'[2]2023BP_Customers'!$X$4:$X$387)</f>
        <v>1139.648476535858</v>
      </c>
      <c r="G41" s="15">
        <v>1066.4496127793429</v>
      </c>
      <c r="H41" s="15">
        <v>819.34918969074749</v>
      </c>
      <c r="I41" s="15"/>
      <c r="J41" s="16"/>
      <c r="K41" s="34">
        <f t="shared" si="2"/>
        <v>1.2135563565210197E-2</v>
      </c>
    </row>
    <row r="42" spans="3:11" x14ac:dyDescent="0.35">
      <c r="C42">
        <f t="shared" si="0"/>
        <v>2049</v>
      </c>
      <c r="D42" s="14"/>
      <c r="E42" s="15"/>
      <c r="F42" s="15">
        <f>AVERAGEIF('[2]2023BP_Customers'!$A$4:$A$387,C42,'[2]2023BP_Customers'!$X$4:$X$387)</f>
        <v>1153.3126672583051</v>
      </c>
      <c r="G42" s="15">
        <v>1077.9382750955663</v>
      </c>
      <c r="H42" s="15">
        <v>819.31269694301807</v>
      </c>
      <c r="I42" s="15"/>
      <c r="J42" s="16"/>
      <c r="K42" s="34">
        <f t="shared" si="2"/>
        <v>1.1989829323495913E-2</v>
      </c>
    </row>
    <row r="43" spans="3:11" x14ac:dyDescent="0.35">
      <c r="C43">
        <f t="shared" si="0"/>
        <v>2050</v>
      </c>
      <c r="D43" s="18"/>
      <c r="E43" s="19"/>
      <c r="F43" s="15">
        <f>AVERAGEIF('[2]2023BP_Customers'!$A$4:$A$387,C43,'[2]2023BP_Customers'!$X$4:$X$387)</f>
        <v>1166.9754296217909</v>
      </c>
      <c r="G43" s="33">
        <v>1089.4797591969434</v>
      </c>
      <c r="H43" s="15">
        <v>819.28154344078291</v>
      </c>
      <c r="I43" s="19"/>
      <c r="J43" s="20"/>
      <c r="K43" s="34">
        <f t="shared" si="2"/>
        <v>1.1846538021615116E-2</v>
      </c>
    </row>
    <row r="44" spans="3:11" x14ac:dyDescent="0.35">
      <c r="C44">
        <f t="shared" si="0"/>
        <v>2051</v>
      </c>
      <c r="F44" s="15">
        <f>AVERAGEIF('[2]2023BP_Customers'!$A$4:$A$387,C44,'[2]2023BP_Customers'!$X$4:$X$387)</f>
        <v>1180.636265325958</v>
      </c>
    </row>
    <row r="45" spans="3:11" x14ac:dyDescent="0.35">
      <c r="C45">
        <f t="shared" si="0"/>
        <v>2052</v>
      </c>
      <c r="F45" s="15">
        <f>AVERAGEIF('[2]2023BP_Customers'!$A$4:$A$387,C45,'[2]2023BP_Customers'!$X$4:$X$387)</f>
        <v>1194.2941908911323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C2:L43"/>
  <sheetViews>
    <sheetView showGridLines="0" workbookViewId="0">
      <selection activeCell="Y29" sqref="Y29"/>
    </sheetView>
  </sheetViews>
  <sheetFormatPr defaultRowHeight="14.5" x14ac:dyDescent="0.3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tr">
        <f>KU_PS_Customers!F2</f>
        <v>2023BP</v>
      </c>
      <c r="G2" t="str">
        <f>KU_PS_Customers!G2</f>
        <v>2022BP</v>
      </c>
      <c r="H2" t="str">
        <f>KU_PS_Customers!H2</f>
        <v>2021BP</v>
      </c>
      <c r="I2" t="s">
        <v>63</v>
      </c>
      <c r="J2" t="s">
        <v>64</v>
      </c>
      <c r="L2" t="s">
        <v>47</v>
      </c>
    </row>
    <row r="3" spans="3:12" x14ac:dyDescent="0.35">
      <c r="C3">
        <v>2010</v>
      </c>
      <c r="D3" s="11">
        <f>KU_PS_Customers!D3+KU_TOD_Customers!D3</f>
        <v>7542.333333333333</v>
      </c>
      <c r="E3" s="11"/>
      <c r="F3" s="31"/>
      <c r="G3" s="12"/>
      <c r="H3" s="12"/>
      <c r="I3" s="12"/>
      <c r="J3" s="13"/>
    </row>
    <row r="4" spans="3:12" x14ac:dyDescent="0.35">
      <c r="C4">
        <f>+C3+1</f>
        <v>2011</v>
      </c>
      <c r="D4" s="11">
        <f>KU_PS_Customers!D4+KU_TOD_Customers!D4</f>
        <v>5976.833333333333</v>
      </c>
      <c r="E4" s="15"/>
      <c r="F4" s="15"/>
      <c r="G4" s="15"/>
      <c r="H4" s="15"/>
      <c r="I4" s="15"/>
      <c r="J4" s="16"/>
      <c r="K4" s="34">
        <f>(D4-D3)/D3</f>
        <v>-0.20756176249613295</v>
      </c>
    </row>
    <row r="5" spans="3:12" x14ac:dyDescent="0.35">
      <c r="C5">
        <f t="shared" ref="C5:C43" si="0">+C4+1</f>
        <v>2012</v>
      </c>
      <c r="D5" s="11">
        <f>KU_PS_Customers!D5+KU_TOD_Customers!D5</f>
        <v>5677.416666666667</v>
      </c>
      <c r="E5" s="15"/>
      <c r="F5" s="15"/>
      <c r="G5" s="15"/>
      <c r="H5" s="15"/>
      <c r="I5" s="15"/>
      <c r="J5" s="16"/>
      <c r="K5" s="34">
        <f t="shared" ref="K5:K13" si="1">(D5-D4)/D4</f>
        <v>-5.0096204790719627E-2</v>
      </c>
    </row>
    <row r="6" spans="3:12" x14ac:dyDescent="0.35">
      <c r="C6">
        <f t="shared" si="0"/>
        <v>2013</v>
      </c>
      <c r="D6" s="11">
        <f>KU_PS_Customers!D6+KU_TOD_Customers!D6</f>
        <v>5646.166666666667</v>
      </c>
      <c r="E6" s="15"/>
      <c r="F6" s="15"/>
      <c r="G6" s="15"/>
      <c r="H6" s="15"/>
      <c r="I6" s="15"/>
      <c r="J6" s="16"/>
      <c r="K6" s="34">
        <f t="shared" si="1"/>
        <v>-5.5042639698219551E-3</v>
      </c>
    </row>
    <row r="7" spans="3:12" x14ac:dyDescent="0.35">
      <c r="C7">
        <f t="shared" si="0"/>
        <v>2014</v>
      </c>
      <c r="D7" s="11">
        <f>KU_PS_Customers!D7+KU_TOD_Customers!D7</f>
        <v>5596</v>
      </c>
      <c r="E7" s="15"/>
      <c r="F7" s="15"/>
      <c r="G7" s="15"/>
      <c r="H7" s="15"/>
      <c r="I7" s="15"/>
      <c r="J7" s="16"/>
      <c r="K7" s="34">
        <f t="shared" si="1"/>
        <v>-8.8850842754671835E-3</v>
      </c>
    </row>
    <row r="8" spans="3:12" x14ac:dyDescent="0.35">
      <c r="C8">
        <f t="shared" si="0"/>
        <v>2015</v>
      </c>
      <c r="D8" s="11">
        <f>KU_PS_Customers!D8+KU_TOD_Customers!D8</f>
        <v>5381.416666666667</v>
      </c>
      <c r="E8" s="15"/>
      <c r="F8" s="15"/>
      <c r="G8" s="15"/>
      <c r="H8" s="15"/>
      <c r="I8" s="15"/>
      <c r="J8" s="16"/>
      <c r="K8" s="34">
        <f t="shared" si="1"/>
        <v>-3.8345842268286814E-2</v>
      </c>
    </row>
    <row r="9" spans="3:12" x14ac:dyDescent="0.35">
      <c r="C9">
        <f t="shared" si="0"/>
        <v>2016</v>
      </c>
      <c r="D9" s="11">
        <f>KU_PS_Customers!D9+KU_TOD_Customers!D9</f>
        <v>5309.916666666667</v>
      </c>
      <c r="E9" s="15"/>
      <c r="F9" s="15"/>
      <c r="G9" s="15"/>
      <c r="H9" s="15"/>
      <c r="I9" s="15"/>
      <c r="J9" s="16"/>
      <c r="K9" s="34">
        <f t="shared" si="1"/>
        <v>-1.3286464221007479E-2</v>
      </c>
    </row>
    <row r="10" spans="3:12" x14ac:dyDescent="0.35">
      <c r="C10">
        <f t="shared" si="0"/>
        <v>2017</v>
      </c>
      <c r="D10" s="11">
        <f>KU_PS_Customers!D10+KU_TOD_Customers!D10</f>
        <v>5279.75</v>
      </c>
      <c r="E10" s="15"/>
      <c r="F10" s="15"/>
      <c r="G10" s="15"/>
      <c r="H10" s="15"/>
      <c r="I10" s="15"/>
      <c r="J10" s="16"/>
      <c r="K10" s="34">
        <f t="shared" si="1"/>
        <v>-5.6811939923728186E-3</v>
      </c>
    </row>
    <row r="11" spans="3:12" x14ac:dyDescent="0.35">
      <c r="C11">
        <f t="shared" si="0"/>
        <v>2018</v>
      </c>
      <c r="D11" s="11">
        <f>KU_PS_Customers!D11+KU_TOD_Customers!D11</f>
        <v>5278.583333333333</v>
      </c>
      <c r="E11" s="15"/>
      <c r="F11" s="15"/>
      <c r="G11" s="15"/>
      <c r="H11" s="15"/>
      <c r="I11" s="15"/>
      <c r="J11" s="16"/>
      <c r="K11" s="34">
        <f t="shared" si="1"/>
        <v>-2.2097005855712293E-4</v>
      </c>
    </row>
    <row r="12" spans="3:12" x14ac:dyDescent="0.35">
      <c r="C12">
        <f t="shared" si="0"/>
        <v>2019</v>
      </c>
      <c r="D12" s="11">
        <f>KU_PS_Customers!D12+KU_TOD_Customers!D12</f>
        <v>5251.583333333333</v>
      </c>
      <c r="E12" s="15"/>
      <c r="F12" s="15"/>
      <c r="G12" s="15"/>
      <c r="H12" s="15">
        <v>5246.6400833333337</v>
      </c>
      <c r="I12" s="15"/>
      <c r="J12" s="16"/>
      <c r="K12" s="34">
        <f t="shared" si="1"/>
        <v>-5.1150087618205648E-3</v>
      </c>
    </row>
    <row r="13" spans="3:12" x14ac:dyDescent="0.35">
      <c r="C13">
        <f t="shared" si="0"/>
        <v>2020</v>
      </c>
      <c r="D13" s="11">
        <f>KU_PS_Customers!D13+KU_TOD_Customers!D13</f>
        <v>5190.416666666667</v>
      </c>
      <c r="E13" s="15"/>
      <c r="F13" s="15"/>
      <c r="G13" s="15"/>
      <c r="H13" s="15">
        <v>5222.6986666666671</v>
      </c>
      <c r="I13" s="15"/>
      <c r="J13" s="16"/>
      <c r="K13" s="34">
        <f t="shared" si="1"/>
        <v>-1.1647280978752325E-2</v>
      </c>
    </row>
    <row r="14" spans="3:12" x14ac:dyDescent="0.35">
      <c r="C14">
        <f t="shared" si="0"/>
        <v>2021</v>
      </c>
      <c r="D14" s="11">
        <f>KU_PS_Customers!D14+KU_TOD_Customers!D14</f>
        <v>5003</v>
      </c>
      <c r="E14" s="15"/>
      <c r="F14" s="15"/>
      <c r="G14" s="15">
        <f>KU_PS_Customers!G14+KU_TOD_Customers!G14</f>
        <v>5022.0203333333329</v>
      </c>
      <c r="H14" s="15">
        <v>5202.0602500000005</v>
      </c>
      <c r="I14" s="15"/>
      <c r="J14" s="16"/>
      <c r="K14" s="34">
        <f>(F14-D13)/D13</f>
        <v>-1</v>
      </c>
    </row>
    <row r="15" spans="3:12" x14ac:dyDescent="0.35">
      <c r="C15">
        <f t="shared" si="0"/>
        <v>2022</v>
      </c>
      <c r="D15" s="14"/>
      <c r="E15" s="15"/>
      <c r="F15" s="15">
        <f>KU_PS_Customers!F15+KU_TOD_Customers!F15</f>
        <v>4895.9994749999996</v>
      </c>
      <c r="G15" s="15">
        <f>KU_PS_Customers!G15+KU_TOD_Customers!G15</f>
        <v>4972.801833333333</v>
      </c>
      <c r="H15" s="15">
        <v>5184.2689999999993</v>
      </c>
      <c r="I15" s="15">
        <f>KU_PS_Customers!$I$15+KU_TOD_Customers!I15</f>
        <v>4895.2736416666658</v>
      </c>
      <c r="J15" s="15">
        <f>KU_PS_Customers!$I$15+KU_TOD_Customers!J15</f>
        <v>4895.2736416666658</v>
      </c>
      <c r="K15" s="34" t="e">
        <f>(F15-F14)/F14</f>
        <v>#DIV/0!</v>
      </c>
    </row>
    <row r="16" spans="3:12" x14ac:dyDescent="0.35">
      <c r="C16">
        <f t="shared" si="0"/>
        <v>2023</v>
      </c>
      <c r="D16" s="14"/>
      <c r="E16" s="15"/>
      <c r="F16" s="15">
        <f>KU_PS_Customers!F16+KU_TOD_Customers!F16</f>
        <v>4825.8551916666675</v>
      </c>
      <c r="G16" s="15">
        <f>KU_PS_Customers!G16+KU_TOD_Customers!G16</f>
        <v>4937.7352499999997</v>
      </c>
      <c r="H16" s="15">
        <v>5168.9327499999999</v>
      </c>
      <c r="I16" s="15"/>
      <c r="J16" s="16"/>
      <c r="K16" s="34">
        <f t="shared" ref="K16:K43" si="2">(F16-F15)/F15</f>
        <v>-1.4326856792265521E-2</v>
      </c>
    </row>
    <row r="17" spans="3:11" x14ac:dyDescent="0.35">
      <c r="C17">
        <f t="shared" si="0"/>
        <v>2024</v>
      </c>
      <c r="D17" s="14"/>
      <c r="E17" s="15"/>
      <c r="F17" s="15">
        <f>KU_PS_Customers!F17+KU_TOD_Customers!F17</f>
        <v>4779.7204833333335</v>
      </c>
      <c r="G17" s="15">
        <f>KU_PS_Customers!G17+KU_TOD_Customers!G17</f>
        <v>4904.7225833333332</v>
      </c>
      <c r="H17" s="15">
        <v>5155.7123333333329</v>
      </c>
      <c r="I17" s="15"/>
      <c r="J17" s="16"/>
      <c r="K17" s="34">
        <f t="shared" si="2"/>
        <v>-9.5599031676291898E-3</v>
      </c>
    </row>
    <row r="18" spans="3:11" ht="15" thickBot="1" x14ac:dyDescent="0.4">
      <c r="C18">
        <f t="shared" si="0"/>
        <v>2025</v>
      </c>
      <c r="D18" s="25"/>
      <c r="E18" s="26"/>
      <c r="F18" s="15">
        <f>KU_PS_Customers!F18+KU_TOD_Customers!F18</f>
        <v>4749.3217333333332</v>
      </c>
      <c r="G18" s="15">
        <f>KU_PS_Customers!G18+KU_TOD_Customers!G18</f>
        <v>4873.6434166666668</v>
      </c>
      <c r="H18" s="26">
        <v>5144.3158333333322</v>
      </c>
      <c r="I18" s="26"/>
      <c r="J18" s="27"/>
      <c r="K18" s="34">
        <f t="shared" si="2"/>
        <v>-6.3599430355811264E-3</v>
      </c>
    </row>
    <row r="19" spans="3:11" x14ac:dyDescent="0.35">
      <c r="C19">
        <f t="shared" si="0"/>
        <v>2026</v>
      </c>
      <c r="D19" s="22"/>
      <c r="E19" s="23"/>
      <c r="F19" s="15">
        <f>KU_PS_Customers!F19+KU_TOD_Customers!F19</f>
        <v>4728.762983333334</v>
      </c>
      <c r="G19" s="15">
        <f>KU_PS_Customers!G19+KU_TOD_Customers!G19</f>
        <v>4844.3845833333335</v>
      </c>
      <c r="H19" s="23">
        <v>5134.4918333333335</v>
      </c>
      <c r="I19" s="23"/>
      <c r="J19" s="24"/>
      <c r="K19" s="34">
        <f t="shared" si="2"/>
        <v>-4.3287760135740441E-3</v>
      </c>
    </row>
    <row r="20" spans="3:11" x14ac:dyDescent="0.35">
      <c r="C20">
        <f t="shared" si="0"/>
        <v>2027</v>
      </c>
      <c r="D20" s="14"/>
      <c r="E20" s="15"/>
      <c r="F20" s="15">
        <f>KU_PS_Customers!F20+KU_TOD_Customers!F20</f>
        <v>4714.4411083333343</v>
      </c>
      <c r="G20" s="15">
        <f>KU_PS_Customers!G20+KU_TOD_Customers!G20</f>
        <v>4816.8391666666666</v>
      </c>
      <c r="H20" s="15">
        <v>5126.0231666666677</v>
      </c>
      <c r="I20" s="15"/>
      <c r="J20" s="16"/>
      <c r="K20" s="34">
        <f t="shared" si="2"/>
        <v>-3.0286726254789066E-3</v>
      </c>
    </row>
    <row r="21" spans="3:11" x14ac:dyDescent="0.35">
      <c r="C21">
        <f t="shared" si="0"/>
        <v>2028</v>
      </c>
      <c r="D21" s="14"/>
      <c r="E21" s="15"/>
      <c r="F21" s="15">
        <f>KU_PS_Customers!F21+KU_TOD_Customers!F21</f>
        <v>4704.1423999999997</v>
      </c>
      <c r="G21" s="15">
        <f>KU_PS_Customers!G21+KU_TOD_Customers!G21</f>
        <v>4790.9074166666669</v>
      </c>
      <c r="H21" s="15">
        <v>5118.7228333333333</v>
      </c>
      <c r="I21" s="15"/>
      <c r="J21" s="16"/>
      <c r="K21" s="34">
        <f t="shared" si="2"/>
        <v>-2.1845024885623083E-3</v>
      </c>
    </row>
    <row r="22" spans="3:11" x14ac:dyDescent="0.35">
      <c r="C22">
        <f t="shared" si="0"/>
        <v>2029</v>
      </c>
      <c r="D22" s="14"/>
      <c r="E22" s="15"/>
      <c r="F22" s="15">
        <f>KU_PS_Customers!F22+KU_TOD_Customers!F22</f>
        <v>4696.4964249999994</v>
      </c>
      <c r="G22" s="15">
        <f>KU_PS_Customers!G22+KU_TOD_Customers!G22</f>
        <v>4766.4941666666664</v>
      </c>
      <c r="H22" s="15">
        <v>5112.429916666666</v>
      </c>
      <c r="I22" s="15"/>
      <c r="J22" s="16"/>
      <c r="K22" s="34">
        <f t="shared" si="2"/>
        <v>-1.6253706520449641E-3</v>
      </c>
    </row>
    <row r="23" spans="3:11" x14ac:dyDescent="0.35">
      <c r="C23">
        <f t="shared" si="0"/>
        <v>2030</v>
      </c>
      <c r="D23" s="14"/>
      <c r="E23" s="15"/>
      <c r="F23" s="15">
        <f>KU_PS_Customers!F23+KU_TOD_Customers!F23</f>
        <v>4690.6455916666664</v>
      </c>
      <c r="G23" s="15">
        <f>KU_PS_Customers!G23+KU_TOD_Customers!G23</f>
        <v>4743.5107500000004</v>
      </c>
      <c r="H23" s="15">
        <v>5107.0049166666668</v>
      </c>
      <c r="I23" s="15"/>
      <c r="J23" s="16"/>
      <c r="K23" s="34">
        <f t="shared" si="2"/>
        <v>-1.2457868172087363E-3</v>
      </c>
    </row>
    <row r="24" spans="3:11" x14ac:dyDescent="0.35">
      <c r="C24">
        <f t="shared" si="0"/>
        <v>2031</v>
      </c>
      <c r="D24" s="14"/>
      <c r="E24" s="15"/>
      <c r="F24" s="15">
        <f>KU_PS_Customers!F24+KU_TOD_Customers!F24</f>
        <v>4686.0469250000006</v>
      </c>
      <c r="G24" s="15">
        <f>KU_PS_Customers!G24+KU_TOD_Customers!G24</f>
        <v>4721.8736666666664</v>
      </c>
      <c r="H24" s="15">
        <v>5102.3285833333339</v>
      </c>
      <c r="I24" s="15"/>
      <c r="J24" s="16"/>
      <c r="K24" s="34">
        <f t="shared" si="2"/>
        <v>-9.8039098814793743E-4</v>
      </c>
    </row>
    <row r="25" spans="3:11" x14ac:dyDescent="0.35">
      <c r="C25">
        <f t="shared" si="0"/>
        <v>2032</v>
      </c>
      <c r="D25" s="14"/>
      <c r="E25" s="15"/>
      <c r="F25" s="15">
        <f>KU_PS_Customers!F25+KU_TOD_Customers!F25</f>
        <v>4682.3489916666667</v>
      </c>
      <c r="G25" s="15">
        <f>KU_PS_Customers!G25+KU_TOD_Customers!G25</f>
        <v>4701.5038333333332</v>
      </c>
      <c r="H25" s="15">
        <v>5098.2974166666663</v>
      </c>
      <c r="I25" s="15"/>
      <c r="J25" s="16"/>
      <c r="K25" s="34">
        <f t="shared" si="2"/>
        <v>-7.8913706851832716E-4</v>
      </c>
    </row>
    <row r="26" spans="3:11" x14ac:dyDescent="0.35">
      <c r="C26">
        <f t="shared" si="0"/>
        <v>2033</v>
      </c>
      <c r="D26" s="14"/>
      <c r="E26" s="15"/>
      <c r="F26" s="15">
        <f>KU_PS_Customers!F26+KU_TOD_Customers!F26</f>
        <v>4679.3204416666667</v>
      </c>
      <c r="G26" s="15">
        <f>KU_PS_Customers!G26+KU_TOD_Customers!G26</f>
        <v>4682.3267500000002</v>
      </c>
      <c r="H26" s="15">
        <v>5094.8225000000002</v>
      </c>
      <c r="I26" s="15"/>
      <c r="J26" s="16"/>
      <c r="K26" s="34">
        <f t="shared" si="2"/>
        <v>-6.4680142496640204E-4</v>
      </c>
    </row>
    <row r="27" spans="3:11" x14ac:dyDescent="0.35">
      <c r="C27">
        <f t="shared" si="0"/>
        <v>2034</v>
      </c>
      <c r="D27" s="14"/>
      <c r="E27" s="15"/>
      <c r="F27" s="15">
        <f>KU_PS_Customers!F27+KU_TOD_Customers!F27</f>
        <v>4676.804725</v>
      </c>
      <c r="G27" s="15">
        <f>KU_PS_Customers!G27+KU_TOD_Customers!G27</f>
        <v>4664.2732500000002</v>
      </c>
      <c r="H27" s="15">
        <v>5091.8268333333335</v>
      </c>
      <c r="I27" s="15"/>
      <c r="J27" s="16"/>
      <c r="K27" s="34">
        <f t="shared" si="2"/>
        <v>-5.3762436191925672E-4</v>
      </c>
    </row>
    <row r="28" spans="3:11" x14ac:dyDescent="0.35">
      <c r="C28">
        <f t="shared" si="0"/>
        <v>2035</v>
      </c>
      <c r="D28" s="14"/>
      <c r="E28" s="15"/>
      <c r="F28" s="15">
        <f>KU_PS_Customers!F28+KU_TOD_Customers!F28</f>
        <v>4674.6923749999996</v>
      </c>
      <c r="G28" s="15">
        <f>KU_PS_Customers!G28+KU_TOD_Customers!G28</f>
        <v>4647.2769999999991</v>
      </c>
      <c r="H28" s="15">
        <v>5089.2447499999998</v>
      </c>
      <c r="I28" s="15"/>
      <c r="J28" s="16"/>
      <c r="K28" s="34">
        <f t="shared" si="2"/>
        <v>-4.516652125133006E-4</v>
      </c>
    </row>
    <row r="29" spans="3:11" x14ac:dyDescent="0.35">
      <c r="C29">
        <f t="shared" si="0"/>
        <v>2036</v>
      </c>
      <c r="D29" s="14"/>
      <c r="E29" s="15"/>
      <c r="F29" s="15">
        <f>KU_PS_Customers!F29+KU_TOD_Customers!F29</f>
        <v>4672.9044333333341</v>
      </c>
      <c r="G29" s="15">
        <f>KU_PS_Customers!G29+KU_TOD_Customers!G29</f>
        <v>4631.2760833333332</v>
      </c>
      <c r="H29" s="15">
        <v>5087.0185833333344</v>
      </c>
      <c r="I29" s="15"/>
      <c r="J29" s="16"/>
      <c r="K29" s="34">
        <f t="shared" si="2"/>
        <v>-3.824725828436089E-4</v>
      </c>
    </row>
    <row r="30" spans="3:11" x14ac:dyDescent="0.35">
      <c r="C30">
        <f t="shared" si="0"/>
        <v>2037</v>
      </c>
      <c r="D30" s="14"/>
      <c r="E30" s="15"/>
      <c r="F30" s="15">
        <f>KU_PS_Customers!F30+KU_TOD_Customers!F30</f>
        <v>4671.3821749999997</v>
      </c>
      <c r="G30" s="15">
        <f>KU_PS_Customers!G30+KU_TOD_Customers!G30</f>
        <v>4616.2124166666663</v>
      </c>
      <c r="H30" s="15">
        <v>5085.0997500000003</v>
      </c>
      <c r="I30" s="15"/>
      <c r="J30" s="16"/>
      <c r="K30" s="34">
        <f t="shared" si="2"/>
        <v>-3.2576277881387033E-4</v>
      </c>
    </row>
    <row r="31" spans="3:11" x14ac:dyDescent="0.35">
      <c r="C31">
        <f t="shared" si="0"/>
        <v>2038</v>
      </c>
      <c r="D31" s="14"/>
      <c r="E31" s="15"/>
      <c r="F31" s="15">
        <f>KU_PS_Customers!F31+KU_TOD_Customers!F31</f>
        <v>4670.0808666666662</v>
      </c>
      <c r="G31" s="15">
        <f>KU_PS_Customers!G31+KU_TOD_Customers!G31</f>
        <v>4602.0310833333333</v>
      </c>
      <c r="H31" s="15">
        <v>5083.4456666666674</v>
      </c>
      <c r="I31" s="15"/>
      <c r="J31" s="16"/>
      <c r="K31" s="34">
        <f t="shared" si="2"/>
        <v>-2.7857029987778917E-4</v>
      </c>
    </row>
    <row r="32" spans="3:11" x14ac:dyDescent="0.35">
      <c r="C32">
        <f t="shared" si="0"/>
        <v>2039</v>
      </c>
      <c r="D32" s="14"/>
      <c r="E32" s="15"/>
      <c r="F32" s="15">
        <f>KU_PS_Customers!F32+KU_TOD_Customers!F32</f>
        <v>4668.9651583333334</v>
      </c>
      <c r="G32" s="15">
        <f>KU_PS_Customers!G32+KU_TOD_Customers!G32</f>
        <v>4588.6802500000003</v>
      </c>
      <c r="H32" s="15">
        <v>5082.0197500000004</v>
      </c>
      <c r="I32" s="15"/>
      <c r="J32" s="16"/>
      <c r="K32" s="34">
        <f t="shared" si="2"/>
        <v>-2.389055704144919E-4</v>
      </c>
    </row>
    <row r="33" spans="3:11" x14ac:dyDescent="0.35">
      <c r="C33">
        <f t="shared" si="0"/>
        <v>2040</v>
      </c>
      <c r="D33" s="14"/>
      <c r="E33" s="15"/>
      <c r="F33" s="15">
        <f>KU_PS_Customers!F33+KU_TOD_Customers!F33</f>
        <v>4668.0064833333336</v>
      </c>
      <c r="G33" s="15">
        <f>KU_PS_Customers!G33+KU_TOD_Customers!G33</f>
        <v>4576.1114999999991</v>
      </c>
      <c r="H33" s="15">
        <v>5080.7905000000001</v>
      </c>
      <c r="I33" s="15"/>
      <c r="J33" s="16"/>
      <c r="K33" s="34">
        <f t="shared" si="2"/>
        <v>-2.0532922553272441E-4</v>
      </c>
    </row>
    <row r="34" spans="3:11" x14ac:dyDescent="0.35">
      <c r="C34">
        <f t="shared" si="0"/>
        <v>2041</v>
      </c>
      <c r="D34" s="14"/>
      <c r="E34" s="15"/>
      <c r="F34" s="15">
        <f>KU_PS_Customers!F34+KU_TOD_Customers!F34</f>
        <v>4667.1814500000019</v>
      </c>
      <c r="G34" s="15">
        <f>KU_PS_Customers!G34+KU_TOD_Customers!G34</f>
        <v>4564.2786666666661</v>
      </c>
      <c r="H34" s="15">
        <v>5079.7310833333331</v>
      </c>
      <c r="I34" s="15"/>
      <c r="J34" s="16"/>
      <c r="K34" s="34">
        <f t="shared" si="2"/>
        <v>-1.7674211385039951E-4</v>
      </c>
    </row>
    <row r="35" spans="3:11" x14ac:dyDescent="0.35">
      <c r="C35">
        <f t="shared" si="0"/>
        <v>2042</v>
      </c>
      <c r="D35" s="14"/>
      <c r="E35" s="15"/>
      <c r="F35" s="15">
        <f>KU_PS_Customers!F35+KU_TOD_Customers!F35</f>
        <v>4666.4707749999998</v>
      </c>
      <c r="G35" s="15">
        <f>KU_PS_Customers!G35+KU_TOD_Customers!G35</f>
        <v>4553.1389166666659</v>
      </c>
      <c r="H35" s="15">
        <v>5078.8176666666668</v>
      </c>
      <c r="I35" s="15"/>
      <c r="J35" s="16"/>
      <c r="K35" s="34">
        <f t="shared" si="2"/>
        <v>-1.5227070291044364E-4</v>
      </c>
    </row>
    <row r="36" spans="3:11" x14ac:dyDescent="0.35">
      <c r="C36">
        <f t="shared" si="0"/>
        <v>2043</v>
      </c>
      <c r="D36" s="14"/>
      <c r="E36" s="15"/>
      <c r="F36" s="15">
        <f>KU_PS_Customers!F36+KU_TOD_Customers!F36</f>
        <v>4665.8582333333343</v>
      </c>
      <c r="G36" s="15">
        <f>KU_PS_Customers!G36+KU_TOD_Customers!G36</f>
        <v>4542.6518333333343</v>
      </c>
      <c r="H36" s="15">
        <v>5078.0300833333331</v>
      </c>
      <c r="I36" s="15"/>
      <c r="J36" s="16"/>
      <c r="K36" s="34">
        <f t="shared" si="2"/>
        <v>-1.3126443863038933E-4</v>
      </c>
    </row>
    <row r="37" spans="3:11" x14ac:dyDescent="0.35">
      <c r="C37">
        <f t="shared" si="0"/>
        <v>2044</v>
      </c>
      <c r="D37" s="14"/>
      <c r="E37" s="15"/>
      <c r="F37" s="15">
        <f>KU_PS_Customers!F37+KU_TOD_Customers!F37</f>
        <v>4665.3298750000004</v>
      </c>
      <c r="G37" s="15">
        <f>KU_PS_Customers!G37+KU_TOD_Customers!G37</f>
        <v>4532.7786666666661</v>
      </c>
      <c r="H37" s="15">
        <v>5077.3515000000007</v>
      </c>
      <c r="I37" s="15"/>
      <c r="J37" s="16"/>
      <c r="K37" s="34">
        <f t="shared" si="2"/>
        <v>-1.1323925994135108E-4</v>
      </c>
    </row>
    <row r="38" spans="3:11" x14ac:dyDescent="0.35">
      <c r="C38">
        <f t="shared" si="0"/>
        <v>2045</v>
      </c>
      <c r="D38" s="14"/>
      <c r="E38" s="15"/>
      <c r="F38" s="15">
        <f>KU_PS_Customers!F38+KU_TOD_Customers!F38</f>
        <v>4664.8742500000008</v>
      </c>
      <c r="G38" s="15">
        <f>KU_PS_Customers!G38+KU_TOD_Customers!G38</f>
        <v>4523.4840833333337</v>
      </c>
      <c r="H38" s="15">
        <v>5076.766333333333</v>
      </c>
      <c r="I38" s="15"/>
      <c r="J38" s="16"/>
      <c r="K38" s="34">
        <f t="shared" si="2"/>
        <v>-9.7661904347031789E-5</v>
      </c>
    </row>
    <row r="39" spans="3:11" x14ac:dyDescent="0.35">
      <c r="C39">
        <f t="shared" si="0"/>
        <v>2046</v>
      </c>
      <c r="D39" s="14"/>
      <c r="E39" s="15"/>
      <c r="F39" s="15">
        <f>KU_PS_Customers!F39+KU_TOD_Customers!F39</f>
        <v>4664.4805166666665</v>
      </c>
      <c r="G39" s="15">
        <f>KU_PS_Customers!G39+KU_TOD_Customers!G39</f>
        <v>4514.7334999999994</v>
      </c>
      <c r="H39" s="15">
        <v>5076.2619999999997</v>
      </c>
      <c r="I39" s="15"/>
      <c r="J39" s="16"/>
      <c r="K39" s="34">
        <f t="shared" si="2"/>
        <v>-8.4403847184999546E-5</v>
      </c>
    </row>
    <row r="40" spans="3:11" x14ac:dyDescent="0.35">
      <c r="C40">
        <f t="shared" si="0"/>
        <v>2047</v>
      </c>
      <c r="D40" s="14"/>
      <c r="E40" s="15"/>
      <c r="F40" s="15">
        <f>KU_PS_Customers!F40+KU_TOD_Customers!F40</f>
        <v>4664.141275</v>
      </c>
      <c r="G40" s="15">
        <f>KU_PS_Customers!G40+KU_TOD_Customers!G40</f>
        <v>4506.4956666666676</v>
      </c>
      <c r="H40" s="15">
        <v>5075.8273333333318</v>
      </c>
      <c r="I40" s="15"/>
      <c r="J40" s="16"/>
      <c r="K40" s="34">
        <f t="shared" si="2"/>
        <v>-7.2728713402150897E-5</v>
      </c>
    </row>
    <row r="41" spans="3:11" x14ac:dyDescent="0.35">
      <c r="C41">
        <f t="shared" si="0"/>
        <v>2048</v>
      </c>
      <c r="D41" s="14"/>
      <c r="E41" s="15"/>
      <c r="F41" s="15">
        <f>KU_PS_Customers!F41+KU_TOD_Customers!F41</f>
        <v>4663.8483749999996</v>
      </c>
      <c r="G41" s="15">
        <f>KU_PS_Customers!G41+KU_TOD_Customers!G41</f>
        <v>4498.7403333333332</v>
      </c>
      <c r="H41" s="15">
        <v>5075.452416666667</v>
      </c>
      <c r="I41" s="15"/>
      <c r="J41" s="16"/>
      <c r="K41" s="34">
        <f t="shared" si="2"/>
        <v>-6.2798269334235067E-5</v>
      </c>
    </row>
    <row r="42" spans="3:11" x14ac:dyDescent="0.35">
      <c r="C42">
        <f t="shared" si="0"/>
        <v>2049</v>
      </c>
      <c r="D42" s="14"/>
      <c r="E42" s="15"/>
      <c r="F42" s="15">
        <f>KU_PS_Customers!F42+KU_TOD_Customers!F42</f>
        <v>4663.5953500000005</v>
      </c>
      <c r="G42" s="15">
        <f>KU_PS_Customers!G42+KU_TOD_Customers!G42</f>
        <v>4491.4392500000004</v>
      </c>
      <c r="H42" s="15">
        <v>5075.12925</v>
      </c>
      <c r="I42" s="15"/>
      <c r="J42" s="16"/>
      <c r="K42" s="34">
        <f t="shared" si="2"/>
        <v>-5.4252406951173695E-5</v>
      </c>
    </row>
    <row r="43" spans="3:11" x14ac:dyDescent="0.35">
      <c r="C43">
        <f t="shared" si="0"/>
        <v>2050</v>
      </c>
      <c r="D43" s="18"/>
      <c r="E43" s="19"/>
      <c r="F43" s="15">
        <f>KU_PS_Customers!F43+KU_TOD_Customers!F43</f>
        <v>4663.3761166666663</v>
      </c>
      <c r="G43" s="15">
        <f>KU_PS_Customers!G43+KU_TOD_Customers!G43</f>
        <v>4484.5657499999998</v>
      </c>
      <c r="H43" s="19">
        <v>5074.8507500000005</v>
      </c>
      <c r="I43" s="19"/>
      <c r="J43" s="20"/>
      <c r="K43" s="34">
        <f t="shared" si="2"/>
        <v>-4.7009510234235772E-5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7"/>
  <sheetViews>
    <sheetView workbookViewId="0">
      <selection activeCell="M2" sqref="M2"/>
    </sheetView>
  </sheetViews>
  <sheetFormatPr defaultRowHeight="14.5" x14ac:dyDescent="0.35"/>
  <cols>
    <col min="2" max="2" width="10.81640625" bestFit="1" customWidth="1"/>
    <col min="3" max="3" width="13.26953125" bestFit="1" customWidth="1"/>
    <col min="4" max="4" width="13.26953125" customWidth="1"/>
    <col min="5" max="5" width="9.81640625" customWidth="1"/>
    <col min="6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2" width="6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2.26953125" customWidth="1"/>
    <col min="24" max="27" width="10" bestFit="1" customWidth="1"/>
  </cols>
  <sheetData>
    <row r="1" spans="1:23" x14ac:dyDescent="0.35">
      <c r="A1" s="7" t="s">
        <v>35</v>
      </c>
      <c r="P1" t="s">
        <v>7</v>
      </c>
    </row>
    <row r="2" spans="1:23" x14ac:dyDescent="0.35">
      <c r="C2" s="4" t="s">
        <v>59</v>
      </c>
      <c r="D2" s="4" t="s">
        <v>58</v>
      </c>
      <c r="E2" s="4">
        <v>2018</v>
      </c>
      <c r="F2" s="4">
        <v>2017</v>
      </c>
      <c r="G2" s="4" t="s">
        <v>3</v>
      </c>
      <c r="H2" s="4" t="s">
        <v>4</v>
      </c>
      <c r="I2" s="4" t="s">
        <v>5</v>
      </c>
      <c r="J2" s="4" t="s">
        <v>19</v>
      </c>
      <c r="K2" s="4" t="s">
        <v>20</v>
      </c>
      <c r="L2" s="4" t="s">
        <v>21</v>
      </c>
      <c r="M2" s="4"/>
      <c r="N2" s="4"/>
      <c r="O2" s="4"/>
      <c r="P2" s="4">
        <v>2013</v>
      </c>
      <c r="Q2" s="4">
        <f>P2+1</f>
        <v>2014</v>
      </c>
      <c r="R2" s="4">
        <f t="shared" ref="R2:T2" si="0">Q2+1</f>
        <v>2015</v>
      </c>
      <c r="S2" s="4">
        <f t="shared" si="0"/>
        <v>2016</v>
      </c>
      <c r="T2" s="4">
        <f t="shared" si="0"/>
        <v>2017</v>
      </c>
      <c r="U2" t="str">
        <f>C2</f>
        <v>2018 (2019BP)</v>
      </c>
      <c r="V2" t="str">
        <f>D2</f>
        <v>2018 (2018BP)</v>
      </c>
      <c r="W2" s="4">
        <f>T2+1</f>
        <v>2018</v>
      </c>
    </row>
    <row r="3" spans="1:23" x14ac:dyDescent="0.35">
      <c r="B3" s="8" t="s">
        <v>8</v>
      </c>
      <c r="C3" s="6">
        <f>U3/1000</f>
        <v>303821.13155374996</v>
      </c>
      <c r="D3" s="6">
        <f>V3/1000</f>
        <v>306237.8872</v>
      </c>
      <c r="E3" s="6">
        <f>W3/1000</f>
        <v>320708.46000000002</v>
      </c>
      <c r="F3" s="6">
        <f t="shared" ref="F3:F14" si="1">T3/1000</f>
        <v>305225.34600000002</v>
      </c>
      <c r="G3" s="6">
        <f t="shared" ref="G3:G14" si="2">AVERAGE(P3:T3)/1000</f>
        <v>303687.19460000005</v>
      </c>
      <c r="H3" s="6">
        <f t="shared" ref="H3:H14" si="3">MIN(P3:T3)/1000</f>
        <v>286237.09299999999</v>
      </c>
      <c r="I3" s="6">
        <f t="shared" ref="I3:I14" si="4">MAX(P3:T3)/1000</f>
        <v>317984.00799999997</v>
      </c>
      <c r="J3" s="6">
        <f>I3-H3</f>
        <v>31746.914999999979</v>
      </c>
      <c r="K3" s="9">
        <f>C3/G3-1</f>
        <v>4.4103589526156561E-4</v>
      </c>
      <c r="L3" s="9">
        <f>C3/F3-1</f>
        <v>-4.6005826994789389E-3</v>
      </c>
      <c r="M3" s="9"/>
      <c r="N3" s="9"/>
      <c r="O3" s="6"/>
      <c r="P3" s="6">
        <v>286237093</v>
      </c>
      <c r="Q3" s="6">
        <v>317984008</v>
      </c>
      <c r="R3" s="6">
        <v>304815528</v>
      </c>
      <c r="S3" s="6">
        <v>304173998</v>
      </c>
      <c r="T3" s="6">
        <v>305225346</v>
      </c>
      <c r="U3" s="6">
        <v>303821131.55374998</v>
      </c>
      <c r="V3" s="6">
        <v>306237887.19999999</v>
      </c>
      <c r="W3" s="6">
        <v>320708460</v>
      </c>
    </row>
    <row r="4" spans="1:23" x14ac:dyDescent="0.35">
      <c r="B4" s="8" t="s">
        <v>9</v>
      </c>
      <c r="C4" s="6">
        <f t="shared" ref="C4:C14" si="5">U4/1000</f>
        <v>289587.34894900001</v>
      </c>
      <c r="D4" s="6">
        <f t="shared" ref="D4:D14" si="6">V4/1000</f>
        <v>291303.26810000004</v>
      </c>
      <c r="E4" s="6">
        <f t="shared" ref="E4:E5" si="7">W4/1000</f>
        <v>284581.99900000001</v>
      </c>
      <c r="F4" s="6">
        <f t="shared" si="1"/>
        <v>281666.28899999999</v>
      </c>
      <c r="G4" s="6">
        <f t="shared" si="2"/>
        <v>291558.34880000004</v>
      </c>
      <c r="H4" s="6">
        <f t="shared" si="3"/>
        <v>278967.842</v>
      </c>
      <c r="I4" s="6">
        <f t="shared" si="4"/>
        <v>305543.57699999999</v>
      </c>
      <c r="J4" s="6">
        <f t="shared" ref="J4:J14" si="8">I4-H4</f>
        <v>26575.734999999986</v>
      </c>
      <c r="K4" s="9">
        <f t="shared" ref="K4:K14" si="9">C4/G4-1</f>
        <v>-6.7602243568476439E-3</v>
      </c>
      <c r="L4" s="9">
        <f t="shared" ref="L4:L14" si="10">C4/F4-1</f>
        <v>2.8122144034780083E-2</v>
      </c>
      <c r="M4" s="9"/>
      <c r="N4" s="9"/>
      <c r="O4" s="6"/>
      <c r="P4" s="6">
        <v>278967842</v>
      </c>
      <c r="Q4" s="6">
        <v>301641166</v>
      </c>
      <c r="R4" s="6">
        <v>305543577</v>
      </c>
      <c r="S4" s="6">
        <v>289972870</v>
      </c>
      <c r="T4" s="6">
        <v>281666289</v>
      </c>
      <c r="U4" s="6">
        <v>289587348.949</v>
      </c>
      <c r="V4" s="6">
        <v>291303268.10000002</v>
      </c>
      <c r="W4" s="6">
        <v>284581999</v>
      </c>
    </row>
    <row r="5" spans="1:23" x14ac:dyDescent="0.35">
      <c r="B5" s="8" t="s">
        <v>10</v>
      </c>
      <c r="C5" s="6">
        <f t="shared" si="5"/>
        <v>286081.97856650007</v>
      </c>
      <c r="D5" s="6">
        <f t="shared" si="6"/>
        <v>287389.01282999996</v>
      </c>
      <c r="E5" s="6">
        <f t="shared" si="7"/>
        <v>272440.212</v>
      </c>
      <c r="F5" s="6">
        <f t="shared" si="1"/>
        <v>278004.61599999998</v>
      </c>
      <c r="G5" s="6">
        <f t="shared" si="2"/>
        <v>284282.28260000004</v>
      </c>
      <c r="H5" s="6">
        <f t="shared" si="3"/>
        <v>270869.375</v>
      </c>
      <c r="I5" s="6">
        <f t="shared" si="4"/>
        <v>299494.69400000002</v>
      </c>
      <c r="J5" s="6">
        <f t="shared" si="8"/>
        <v>28625.319000000018</v>
      </c>
      <c r="K5" s="9">
        <f t="shared" si="9"/>
        <v>6.3306652459671486E-3</v>
      </c>
      <c r="L5" s="9">
        <f t="shared" si="10"/>
        <v>2.9054778595834829E-2</v>
      </c>
      <c r="M5" s="9"/>
      <c r="N5" s="9"/>
      <c r="O5" s="6"/>
      <c r="P5" s="6">
        <v>270869375</v>
      </c>
      <c r="Q5" s="6">
        <v>294296499</v>
      </c>
      <c r="R5" s="6">
        <v>299494694</v>
      </c>
      <c r="S5" s="6">
        <v>278746229</v>
      </c>
      <c r="T5" s="6">
        <v>278004616</v>
      </c>
      <c r="U5" s="6">
        <v>286081978.56650007</v>
      </c>
      <c r="V5" s="6">
        <v>287389012.82999998</v>
      </c>
      <c r="W5" s="6">
        <v>272440212</v>
      </c>
    </row>
    <row r="6" spans="1:23" x14ac:dyDescent="0.35">
      <c r="B6" s="8" t="s">
        <v>11</v>
      </c>
      <c r="C6" s="6">
        <f t="shared" si="5"/>
        <v>281702.66718525003</v>
      </c>
      <c r="D6" s="6">
        <f t="shared" si="6"/>
        <v>281620.46348999999</v>
      </c>
      <c r="E6" s="6"/>
      <c r="F6" s="6">
        <f t="shared" si="1"/>
        <v>282035.527</v>
      </c>
      <c r="G6" s="6">
        <f t="shared" si="2"/>
        <v>277214.05239999999</v>
      </c>
      <c r="H6" s="6">
        <f t="shared" si="3"/>
        <v>264225.09999999998</v>
      </c>
      <c r="I6" s="6">
        <f t="shared" si="4"/>
        <v>285260.59700000001</v>
      </c>
      <c r="J6" s="6">
        <f t="shared" si="8"/>
        <v>21035.497000000032</v>
      </c>
      <c r="K6" s="9">
        <f t="shared" si="9"/>
        <v>1.6191873198308393E-2</v>
      </c>
      <c r="L6" s="9">
        <f t="shared" si="10"/>
        <v>-1.1802052680759401E-3</v>
      </c>
      <c r="M6" s="9"/>
      <c r="N6" s="9"/>
      <c r="O6" s="6"/>
      <c r="P6" s="6">
        <v>264225100</v>
      </c>
      <c r="Q6" s="6">
        <v>271983295</v>
      </c>
      <c r="R6" s="6">
        <v>285260597</v>
      </c>
      <c r="S6" s="6">
        <v>282565743</v>
      </c>
      <c r="T6" s="6">
        <v>282035527</v>
      </c>
      <c r="U6" s="6">
        <v>281702667.18525004</v>
      </c>
      <c r="V6" s="6">
        <v>281620463.49000001</v>
      </c>
      <c r="W6" s="6"/>
    </row>
    <row r="7" spans="1:23" x14ac:dyDescent="0.35">
      <c r="B7" s="8" t="s">
        <v>6</v>
      </c>
      <c r="C7" s="6">
        <f t="shared" si="5"/>
        <v>292687.25724874996</v>
      </c>
      <c r="D7" s="6">
        <f t="shared" si="6"/>
        <v>287344.82653999998</v>
      </c>
      <c r="E7" s="6"/>
      <c r="F7" s="6">
        <f t="shared" si="1"/>
        <v>299372.19500000001</v>
      </c>
      <c r="G7" s="6">
        <f t="shared" si="2"/>
        <v>285790.68939999997</v>
      </c>
      <c r="H7" s="6">
        <f t="shared" si="3"/>
        <v>271897.234</v>
      </c>
      <c r="I7" s="6">
        <f t="shared" si="4"/>
        <v>299372.19500000001</v>
      </c>
      <c r="J7" s="6">
        <f t="shared" si="8"/>
        <v>27474.96100000001</v>
      </c>
      <c r="K7" s="9">
        <f t="shared" si="9"/>
        <v>2.4131534387032971E-2</v>
      </c>
      <c r="L7" s="9">
        <f t="shared" si="10"/>
        <v>-2.2329855153215061E-2</v>
      </c>
      <c r="M7" s="9"/>
      <c r="N7" s="9"/>
      <c r="O7" s="6"/>
      <c r="P7" s="6">
        <v>271897234</v>
      </c>
      <c r="Q7" s="6">
        <v>292383118</v>
      </c>
      <c r="R7" s="6">
        <v>278465005</v>
      </c>
      <c r="S7" s="6">
        <v>286835895</v>
      </c>
      <c r="T7" s="6">
        <v>299372195</v>
      </c>
      <c r="U7" s="6">
        <v>292687257.24874997</v>
      </c>
      <c r="V7" s="6">
        <v>287344826.53999996</v>
      </c>
      <c r="W7" s="6"/>
    </row>
    <row r="8" spans="1:23" x14ac:dyDescent="0.35">
      <c r="B8" s="8" t="s">
        <v>12</v>
      </c>
      <c r="C8" s="6">
        <f t="shared" si="5"/>
        <v>320795.75744575</v>
      </c>
      <c r="D8" s="6">
        <f t="shared" si="6"/>
        <v>319574.65643999999</v>
      </c>
      <c r="E8" s="6"/>
      <c r="F8" s="6">
        <f t="shared" si="1"/>
        <v>335662.261</v>
      </c>
      <c r="G8" s="6">
        <f t="shared" si="2"/>
        <v>324844.4044</v>
      </c>
      <c r="H8" s="6">
        <f t="shared" si="3"/>
        <v>306842.75</v>
      </c>
      <c r="I8" s="6">
        <f t="shared" si="4"/>
        <v>335662.261</v>
      </c>
      <c r="J8" s="6">
        <f t="shared" si="8"/>
        <v>28819.510999999999</v>
      </c>
      <c r="K8" s="9">
        <f t="shared" si="9"/>
        <v>-1.2463342139840794E-2</v>
      </c>
      <c r="L8" s="9">
        <f t="shared" si="10"/>
        <v>-4.4290065585448679E-2</v>
      </c>
      <c r="M8" s="9"/>
      <c r="N8" s="9"/>
      <c r="P8" s="6">
        <v>306842750</v>
      </c>
      <c r="Q8" s="6">
        <v>324549379</v>
      </c>
      <c r="R8" s="6">
        <v>333203185</v>
      </c>
      <c r="S8" s="6">
        <v>323964447</v>
      </c>
      <c r="T8" s="6">
        <v>335662261</v>
      </c>
      <c r="U8" s="6">
        <v>320795757.44575</v>
      </c>
      <c r="V8" s="6">
        <v>319574656.44</v>
      </c>
      <c r="W8" s="6"/>
    </row>
    <row r="9" spans="1:23" x14ac:dyDescent="0.35">
      <c r="B9" s="8" t="s">
        <v>13</v>
      </c>
      <c r="C9" s="6">
        <f t="shared" si="5"/>
        <v>329699.96086475003</v>
      </c>
      <c r="D9" s="6">
        <f t="shared" si="6"/>
        <v>337338.73038000002</v>
      </c>
      <c r="E9" s="6"/>
      <c r="F9" s="6">
        <f t="shared" si="1"/>
        <v>334234.20199999999</v>
      </c>
      <c r="G9" s="6">
        <f t="shared" si="2"/>
        <v>336492.33</v>
      </c>
      <c r="H9" s="6">
        <f t="shared" si="3"/>
        <v>325401.46399999998</v>
      </c>
      <c r="I9" s="6">
        <f t="shared" si="4"/>
        <v>353257.34</v>
      </c>
      <c r="J9" s="6">
        <f t="shared" si="8"/>
        <v>27855.876000000047</v>
      </c>
      <c r="K9" s="9">
        <f t="shared" si="9"/>
        <v>-2.018580671734771E-2</v>
      </c>
      <c r="L9" s="9">
        <f t="shared" si="10"/>
        <v>-1.3566059691431431E-2</v>
      </c>
      <c r="M9" s="9"/>
      <c r="N9" s="9"/>
      <c r="P9" s="6">
        <v>325401464</v>
      </c>
      <c r="Q9" s="6">
        <v>334882619</v>
      </c>
      <c r="R9" s="6">
        <v>334686025</v>
      </c>
      <c r="S9" s="6">
        <v>353257340</v>
      </c>
      <c r="T9" s="6">
        <v>334234202</v>
      </c>
      <c r="U9" s="6">
        <v>329699960.86475003</v>
      </c>
      <c r="V9" s="6">
        <v>337338730.38</v>
      </c>
      <c r="W9" s="6"/>
    </row>
    <row r="10" spans="1:23" x14ac:dyDescent="0.35">
      <c r="B10" s="8" t="s">
        <v>14</v>
      </c>
      <c r="C10" s="6">
        <f t="shared" si="5"/>
        <v>334410.44138974999</v>
      </c>
      <c r="D10" s="6">
        <f t="shared" si="6"/>
        <v>343904.93755000003</v>
      </c>
      <c r="E10" s="6"/>
      <c r="F10" s="6">
        <f t="shared" si="1"/>
        <v>328655.13699999999</v>
      </c>
      <c r="G10" s="6">
        <f t="shared" si="2"/>
        <v>335051.12099999998</v>
      </c>
      <c r="H10" s="6">
        <f t="shared" si="3"/>
        <v>319175.51</v>
      </c>
      <c r="I10" s="6">
        <f t="shared" si="4"/>
        <v>356278.74</v>
      </c>
      <c r="J10" s="6">
        <f t="shared" si="8"/>
        <v>37103.229999999981</v>
      </c>
      <c r="K10" s="9">
        <f t="shared" si="9"/>
        <v>-1.912184649130011E-3</v>
      </c>
      <c r="L10" s="9">
        <f t="shared" si="10"/>
        <v>1.7511682434922626E-2</v>
      </c>
      <c r="M10" s="9"/>
      <c r="N10" s="9"/>
      <c r="P10" s="6">
        <v>327372731</v>
      </c>
      <c r="Q10" s="6">
        <v>319175510</v>
      </c>
      <c r="R10" s="6">
        <v>343773487</v>
      </c>
      <c r="S10" s="6">
        <v>356278740</v>
      </c>
      <c r="T10" s="6">
        <v>328655137</v>
      </c>
      <c r="U10" s="6">
        <v>334410441.38975</v>
      </c>
      <c r="V10" s="6">
        <v>343904937.55000001</v>
      </c>
      <c r="W10" s="6"/>
    </row>
    <row r="11" spans="1:23" x14ac:dyDescent="0.35">
      <c r="B11" s="8" t="s">
        <v>15</v>
      </c>
      <c r="C11" s="6">
        <f t="shared" si="5"/>
        <v>338985.96036024997</v>
      </c>
      <c r="D11" s="6">
        <f t="shared" si="6"/>
        <v>347200.60456000001</v>
      </c>
      <c r="E11" s="6"/>
      <c r="F11" s="6">
        <f t="shared" si="1"/>
        <v>326017.69199999998</v>
      </c>
      <c r="G11" s="6">
        <f t="shared" si="2"/>
        <v>346835.91839999997</v>
      </c>
      <c r="H11" s="6">
        <f t="shared" si="3"/>
        <v>326017.69199999998</v>
      </c>
      <c r="I11" s="6">
        <f t="shared" si="4"/>
        <v>365210.75300000003</v>
      </c>
      <c r="J11" s="6">
        <f t="shared" si="8"/>
        <v>39193.061000000045</v>
      </c>
      <c r="K11" s="9">
        <f t="shared" si="9"/>
        <v>-2.2633059678371481E-2</v>
      </c>
      <c r="L11" s="9">
        <f t="shared" si="10"/>
        <v>3.9777805556178158E-2</v>
      </c>
      <c r="M11" s="9"/>
      <c r="N11" s="9"/>
      <c r="O11" s="4"/>
      <c r="P11" s="6">
        <v>343183428</v>
      </c>
      <c r="Q11" s="6">
        <v>345594646</v>
      </c>
      <c r="R11" s="6">
        <v>354173073</v>
      </c>
      <c r="S11" s="6">
        <v>365210753</v>
      </c>
      <c r="T11" s="6">
        <v>326017692</v>
      </c>
      <c r="U11" s="6">
        <v>338985960.36025</v>
      </c>
      <c r="V11" s="6">
        <v>347200604.56</v>
      </c>
      <c r="W11" s="6"/>
    </row>
    <row r="12" spans="1:23" x14ac:dyDescent="0.35">
      <c r="B12" s="8" t="s">
        <v>16</v>
      </c>
      <c r="C12" s="6">
        <f t="shared" si="5"/>
        <v>300885.57608975004</v>
      </c>
      <c r="D12" s="6">
        <f t="shared" si="6"/>
        <v>300960.04523000005</v>
      </c>
      <c r="E12" s="6"/>
      <c r="F12" s="6">
        <f t="shared" si="1"/>
        <v>311375.23800000001</v>
      </c>
      <c r="G12" s="6">
        <f t="shared" si="2"/>
        <v>305360.83299999998</v>
      </c>
      <c r="H12" s="6">
        <f t="shared" si="3"/>
        <v>302515.48599999998</v>
      </c>
      <c r="I12" s="6">
        <f t="shared" si="4"/>
        <v>311375.23800000001</v>
      </c>
      <c r="J12" s="6">
        <f t="shared" si="8"/>
        <v>8859.7520000000368</v>
      </c>
      <c r="K12" s="9">
        <f t="shared" si="9"/>
        <v>-1.4655634995107358E-2</v>
      </c>
      <c r="L12" s="9">
        <f t="shared" si="10"/>
        <v>-3.368816986741241E-2</v>
      </c>
      <c r="M12" s="9"/>
      <c r="N12" s="9"/>
      <c r="O12" s="6"/>
      <c r="P12" s="6">
        <v>305106752</v>
      </c>
      <c r="Q12" s="6">
        <v>302515486</v>
      </c>
      <c r="R12" s="6">
        <v>302635710</v>
      </c>
      <c r="S12" s="6">
        <v>305170979</v>
      </c>
      <c r="T12" s="6">
        <v>311375238</v>
      </c>
      <c r="U12" s="6">
        <v>300885576.08975005</v>
      </c>
      <c r="V12" s="6">
        <v>300960045.23000002</v>
      </c>
      <c r="W12" s="6"/>
    </row>
    <row r="13" spans="1:23" x14ac:dyDescent="0.35">
      <c r="B13" s="8" t="s">
        <v>17</v>
      </c>
      <c r="C13" s="6">
        <f t="shared" si="5"/>
        <v>276133.9412817501</v>
      </c>
      <c r="D13" s="6">
        <f t="shared" si="6"/>
        <v>281557.79995999997</v>
      </c>
      <c r="E13" s="6"/>
      <c r="F13" s="6">
        <f t="shared" si="1"/>
        <v>272400.43400000001</v>
      </c>
      <c r="G13" s="6">
        <f t="shared" si="2"/>
        <v>279818.18939999997</v>
      </c>
      <c r="H13" s="6">
        <f t="shared" si="3"/>
        <v>272400.43400000001</v>
      </c>
      <c r="I13" s="6">
        <f t="shared" si="4"/>
        <v>287504.95500000002</v>
      </c>
      <c r="J13" s="6">
        <f t="shared" si="8"/>
        <v>15104.521000000008</v>
      </c>
      <c r="K13" s="9">
        <f t="shared" si="9"/>
        <v>-1.3166578363436043E-2</v>
      </c>
      <c r="L13" s="9">
        <f t="shared" si="10"/>
        <v>1.3705952031449753E-2</v>
      </c>
      <c r="M13" s="9"/>
      <c r="N13" s="9"/>
      <c r="O13" s="6"/>
      <c r="P13" s="6">
        <v>275044566</v>
      </c>
      <c r="Q13" s="6">
        <v>280307185</v>
      </c>
      <c r="R13" s="6">
        <v>283833807</v>
      </c>
      <c r="S13" s="6">
        <v>287504955</v>
      </c>
      <c r="T13" s="6">
        <v>272400434</v>
      </c>
      <c r="U13" s="6">
        <v>276133941.28175008</v>
      </c>
      <c r="V13" s="6">
        <v>281557799.95999998</v>
      </c>
      <c r="W13" s="6"/>
    </row>
    <row r="14" spans="1:23" x14ac:dyDescent="0.35">
      <c r="B14" s="8" t="s">
        <v>18</v>
      </c>
      <c r="C14" s="6">
        <f t="shared" si="5"/>
        <v>293805.54800349998</v>
      </c>
      <c r="D14" s="6">
        <f t="shared" si="6"/>
        <v>297196.41474000004</v>
      </c>
      <c r="E14" s="6"/>
      <c r="F14" s="6">
        <f t="shared" si="1"/>
        <v>285325.984</v>
      </c>
      <c r="G14" s="6">
        <f t="shared" si="2"/>
        <v>296488.72779999999</v>
      </c>
      <c r="H14" s="6">
        <f t="shared" si="3"/>
        <v>285325.984</v>
      </c>
      <c r="I14" s="6">
        <f t="shared" si="4"/>
        <v>306804.75900000002</v>
      </c>
      <c r="J14" s="6">
        <f t="shared" si="8"/>
        <v>21478.775000000023</v>
      </c>
      <c r="K14" s="9">
        <f t="shared" si="9"/>
        <v>-9.0498543280538302E-3</v>
      </c>
      <c r="L14" s="9">
        <f t="shared" si="10"/>
        <v>2.9718863612155255E-2</v>
      </c>
      <c r="M14" s="9"/>
      <c r="N14" s="9"/>
      <c r="O14" s="6"/>
      <c r="P14" s="6">
        <v>298755904</v>
      </c>
      <c r="Q14" s="6">
        <v>306804759</v>
      </c>
      <c r="R14" s="6">
        <v>292436821</v>
      </c>
      <c r="S14" s="6">
        <v>299120171</v>
      </c>
      <c r="T14" s="6">
        <v>285325984</v>
      </c>
      <c r="U14" s="6">
        <v>293805548.00349998</v>
      </c>
      <c r="V14" s="6">
        <v>297196414.74000001</v>
      </c>
      <c r="W14" s="6"/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0" x14ac:dyDescent="0.35">
      <c r="B17" s="4"/>
      <c r="R17" s="4"/>
    </row>
    <row r="18" spans="2:20" x14ac:dyDescent="0.35">
      <c r="B18" s="4"/>
    </row>
    <row r="20" spans="2:20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</row>
    <row r="21" spans="2:20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</row>
    <row r="22" spans="2:20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</row>
    <row r="23" spans="2:20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</row>
    <row r="24" spans="2:20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</row>
    <row r="25" spans="2:20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</row>
    <row r="26" spans="2:20" x14ac:dyDescent="0.35">
      <c r="B26" s="4"/>
    </row>
    <row r="27" spans="2:20" x14ac:dyDescent="0.35">
      <c r="B27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C1:L43"/>
  <sheetViews>
    <sheetView showGridLines="0" workbookViewId="0">
      <selection activeCell="AA29" sqref="AA29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</cols>
  <sheetData>
    <row r="1" spans="3:12" x14ac:dyDescent="0.35">
      <c r="I1" s="21"/>
    </row>
    <row r="2" spans="3:12" x14ac:dyDescent="0.35">
      <c r="C2" t="s">
        <v>22</v>
      </c>
      <c r="D2" t="s">
        <v>23</v>
      </c>
      <c r="E2" t="s">
        <v>24</v>
      </c>
      <c r="F2" t="str">
        <f>KU_Sec_Customers!F2</f>
        <v>2023BP</v>
      </c>
      <c r="G2" t="str">
        <f>KU_Sec_Customers!G2</f>
        <v>2022BP</v>
      </c>
      <c r="H2" t="str">
        <f>KU_Sec_Customers!H2</f>
        <v>2021BP</v>
      </c>
      <c r="I2" t="s">
        <v>63</v>
      </c>
      <c r="J2" t="s">
        <v>64</v>
      </c>
      <c r="L2" t="s">
        <v>57</v>
      </c>
    </row>
    <row r="3" spans="3:12" x14ac:dyDescent="0.35">
      <c r="C3">
        <v>2010</v>
      </c>
      <c r="D3" s="11">
        <f>KU_Sec_Sales!D3/KU_Sec_Customers!D3</f>
        <v>482757.96906350821</v>
      </c>
      <c r="E3" s="12">
        <f>KU_Sec_Sales!E3/KU_Sec_Customers!D3</f>
        <v>476059.15076888236</v>
      </c>
      <c r="F3" s="12"/>
      <c r="G3" s="12"/>
      <c r="H3" s="12"/>
      <c r="I3" s="12"/>
      <c r="J3" s="13"/>
    </row>
    <row r="4" spans="3:12" x14ac:dyDescent="0.35">
      <c r="C4">
        <v>2011</v>
      </c>
      <c r="D4" s="14">
        <f>KU_Sec_Sales!D4/KU_Sec_Customers!D4</f>
        <v>582884.96879618533</v>
      </c>
      <c r="E4" s="15">
        <f>KU_Sec_Sales!E4/KU_Sec_Customers!D4</f>
        <v>582599.070767547</v>
      </c>
      <c r="F4" s="15"/>
      <c r="G4" s="15"/>
      <c r="H4" s="15"/>
      <c r="I4" s="15"/>
      <c r="J4" s="16"/>
    </row>
    <row r="5" spans="3:12" x14ac:dyDescent="0.35">
      <c r="C5">
        <v>2012</v>
      </c>
      <c r="D5" s="14">
        <f>KU_Sec_Sales!D5/KU_Sec_Customers!D5</f>
        <v>620388.66244917724</v>
      </c>
      <c r="E5" s="15">
        <f>KU_Sec_Sales!E5/KU_Sec_Customers!D5</f>
        <v>619463.14010186552</v>
      </c>
      <c r="F5" s="15"/>
      <c r="G5" s="15"/>
      <c r="H5" s="15"/>
      <c r="I5" s="15"/>
      <c r="J5" s="16"/>
    </row>
    <row r="6" spans="3:12" x14ac:dyDescent="0.35">
      <c r="C6">
        <v>2013</v>
      </c>
      <c r="D6" s="14">
        <f>KU_Sec_Sales!D6/KU_Sec_Customers!D6</f>
        <v>629436.65123830328</v>
      </c>
      <c r="E6" s="15">
        <f>KU_Sec_Sales!E6/KU_Sec_Customers!D6</f>
        <v>631775.80889689166</v>
      </c>
      <c r="F6" s="15"/>
      <c r="G6" s="15"/>
      <c r="H6" s="15"/>
      <c r="I6" s="15"/>
      <c r="J6" s="16"/>
    </row>
    <row r="7" spans="3:12" x14ac:dyDescent="0.35">
      <c r="C7">
        <v>2014</v>
      </c>
      <c r="D7" s="14">
        <f>KU_Sec_Sales!D7/KU_Sec_Customers!D7</f>
        <v>659777.99678341672</v>
      </c>
      <c r="E7" s="15">
        <f>KU_Sec_Sales!E7/KU_Sec_Customers!D7</f>
        <v>660599.62437455321</v>
      </c>
      <c r="F7" s="15"/>
      <c r="G7" s="15"/>
      <c r="H7" s="15"/>
      <c r="I7" s="15"/>
      <c r="J7" s="16"/>
    </row>
    <row r="8" spans="3:12" x14ac:dyDescent="0.35">
      <c r="C8">
        <v>2015</v>
      </c>
      <c r="D8" s="14">
        <f>KU_Sec_Sales!D8/KU_Sec_Customers!D8</f>
        <v>690955.88379763684</v>
      </c>
      <c r="E8" s="15">
        <f>KU_Sec_Sales!E8/KU_Sec_Customers!D8</f>
        <v>690239.40052960033</v>
      </c>
      <c r="F8" s="15"/>
      <c r="G8" s="15"/>
      <c r="H8" s="15"/>
      <c r="I8" s="15"/>
      <c r="J8" s="16"/>
    </row>
    <row r="9" spans="3:12" x14ac:dyDescent="0.35">
      <c r="C9">
        <v>2016</v>
      </c>
      <c r="D9" s="14">
        <f>KU_Sec_Sales!D9/KU_Sec_Customers!D9</f>
        <v>702986.94957547984</v>
      </c>
      <c r="E9" s="15">
        <f>KU_Sec_Sales!E9/KU_Sec_Customers!D9</f>
        <v>696690.32702961436</v>
      </c>
      <c r="F9" s="15"/>
      <c r="G9" s="15"/>
      <c r="H9" s="15"/>
      <c r="I9" s="15"/>
      <c r="J9" s="16"/>
    </row>
    <row r="10" spans="3:12" x14ac:dyDescent="0.35">
      <c r="C10">
        <v>2017</v>
      </c>
      <c r="D10" s="14">
        <f>KU_Sec_Sales!D10/KU_Sec_Customers!D10</f>
        <v>689421.83266253141</v>
      </c>
      <c r="E10" s="15">
        <f>KU_Sec_Sales!E10/KU_Sec_Customers!D10</f>
        <v>693014.33249680384</v>
      </c>
      <c r="F10" s="15"/>
      <c r="G10" s="15"/>
      <c r="H10" s="15"/>
      <c r="I10" s="15"/>
      <c r="J10" s="16"/>
    </row>
    <row r="11" spans="3:12" x14ac:dyDescent="0.35">
      <c r="C11">
        <v>2018</v>
      </c>
      <c r="D11" s="14">
        <f>KU_Sec_Sales!D11/KU_Sec_Customers!D11</f>
        <v>703127.60595488059</v>
      </c>
      <c r="E11" s="15">
        <f>KU_Sec_Sales!E11/KU_Sec_Customers!D11</f>
        <v>692642.52169931959</v>
      </c>
      <c r="F11" s="15"/>
      <c r="G11" s="15"/>
      <c r="H11" s="15"/>
      <c r="I11" s="15"/>
      <c r="J11" s="16"/>
      <c r="K11" s="17"/>
    </row>
    <row r="12" spans="3:12" x14ac:dyDescent="0.35">
      <c r="C12">
        <v>2019</v>
      </c>
      <c r="D12" s="14">
        <f>KU_Sec_Sales!D12/KU_Sec_Customers!D12</f>
        <v>688536.75748583768</v>
      </c>
      <c r="E12" s="15">
        <f>KU_Sec_Sales!E12/KU_Sec_Customers!D12</f>
        <v>680051.76388073445</v>
      </c>
      <c r="F12" s="15"/>
      <c r="G12" s="15"/>
      <c r="H12" s="15">
        <f>KU_Sec_Sales!H12/KU_Sec_Customers!H12</f>
        <v>687346.20833882503</v>
      </c>
      <c r="I12" s="15"/>
      <c r="J12" s="15"/>
      <c r="K12" s="17"/>
    </row>
    <row r="13" spans="3:12" x14ac:dyDescent="0.35">
      <c r="C13">
        <v>2020</v>
      </c>
      <c r="D13" s="14">
        <f>KU_Sec_Sales!D13/KU_Sec_Customers!D13</f>
        <v>636754.17105242028</v>
      </c>
      <c r="E13" s="15">
        <f>KU_Sec_Sales!E13/KU_Sec_Customers!D13</f>
        <v>638345.98217869468</v>
      </c>
      <c r="F13" s="15"/>
      <c r="G13" s="15"/>
      <c r="H13" s="15">
        <f>KU_Sec_Sales!H13/KU_Sec_Customers!H13</f>
        <v>690120.70694606577</v>
      </c>
      <c r="I13" s="15"/>
      <c r="J13" s="15"/>
      <c r="K13" s="17"/>
    </row>
    <row r="14" spans="3:12" x14ac:dyDescent="0.35">
      <c r="C14">
        <v>2021</v>
      </c>
      <c r="D14" s="14">
        <f>KU_Sec_Sales!D14/KU_Sec_Customers!D14</f>
        <v>681569.04037577449</v>
      </c>
      <c r="E14" s="15">
        <f>KU_Sec_Sales!E14/KU_Sec_Customers!D14</f>
        <v>677698.88007195678</v>
      </c>
      <c r="F14" s="15"/>
      <c r="G14" s="15">
        <f>KU_Sec_Sales!G14/KU_Sec_Customers!G14</f>
        <v>700020.07446166594</v>
      </c>
      <c r="H14" s="15">
        <f>KU_Sec_Sales!H14/KU_Sec_Customers!H14</f>
        <v>692592.8540166748</v>
      </c>
      <c r="I14" s="15"/>
      <c r="J14" s="15"/>
      <c r="K14" s="17"/>
    </row>
    <row r="15" spans="3:12" x14ac:dyDescent="0.35">
      <c r="C15">
        <v>2022</v>
      </c>
      <c r="D15" s="14"/>
      <c r="E15" s="15"/>
      <c r="F15" s="15">
        <f>KU_Sec_Sales!F15/KU_Sec_Customers!F15</f>
        <v>683831.32308485394</v>
      </c>
      <c r="G15" s="15">
        <f>KU_Sec_Sales!G15/KU_Sec_Customers!G15</f>
        <v>708703.24267710792</v>
      </c>
      <c r="H15" s="15">
        <f>KU_Sec_Sales!H15/KU_Sec_Customers!H15</f>
        <v>694618.73510641861</v>
      </c>
      <c r="I15" s="15">
        <f>KU_Sec_Sales!I15/KU_Sec_Customers!I15</f>
        <v>687814.08123360155</v>
      </c>
      <c r="J15" s="15">
        <f>KU_Sec_Sales!J15/KU_Sec_Customers!J15</f>
        <v>688061.15545517008</v>
      </c>
      <c r="K15" s="17"/>
    </row>
    <row r="16" spans="3:12" x14ac:dyDescent="0.35">
      <c r="C16">
        <v>2023</v>
      </c>
      <c r="D16" s="14"/>
      <c r="E16" s="15"/>
      <c r="F16" s="15">
        <f>KU_Sec_Sales!F16/KU_Sec_Customers!F16</f>
        <v>686578.43984906259</v>
      </c>
      <c r="G16" s="15">
        <f>KU_Sec_Sales!G16/KU_Sec_Customers!G16</f>
        <v>712804.64813195483</v>
      </c>
      <c r="H16" s="15">
        <f>KU_Sec_Sales!H16/KU_Sec_Customers!H16</f>
        <v>696353.53807998309</v>
      </c>
      <c r="I16" s="15"/>
      <c r="J16" s="16"/>
    </row>
    <row r="17" spans="3:10" x14ac:dyDescent="0.35">
      <c r="C17">
        <v>2024</v>
      </c>
      <c r="D17" s="14"/>
      <c r="E17" s="15"/>
      <c r="F17" s="15">
        <f>KU_Sec_Sales!F17/KU_Sec_Customers!F17</f>
        <v>691592.94128527993</v>
      </c>
      <c r="G17" s="15">
        <f>KU_Sec_Sales!G17/KU_Sec_Customers!G17</f>
        <v>713946.06583216379</v>
      </c>
      <c r="H17" s="15">
        <f>KU_Sec_Sales!H17/KU_Sec_Customers!H17</f>
        <v>697898.17926682357</v>
      </c>
      <c r="I17" s="15"/>
      <c r="J17" s="16"/>
    </row>
    <row r="18" spans="3:10" ht="15" thickBot="1" x14ac:dyDescent="0.4">
      <c r="C18">
        <v>2025</v>
      </c>
      <c r="D18" s="25"/>
      <c r="E18" s="26"/>
      <c r="F18" s="26">
        <f>KU_Sec_Sales!F18/KU_Sec_Customers!F18</f>
        <v>689874.14565372467</v>
      </c>
      <c r="G18" s="26">
        <f>KU_Sec_Sales!G18/KU_Sec_Customers!G18</f>
        <v>714221.01030028518</v>
      </c>
      <c r="H18" s="26">
        <f>KU_Sec_Sales!H18/KU_Sec_Customers!H18</f>
        <v>699228.9872968758</v>
      </c>
      <c r="I18" s="26"/>
      <c r="J18" s="27"/>
    </row>
    <row r="19" spans="3:10" x14ac:dyDescent="0.35">
      <c r="C19">
        <v>2026</v>
      </c>
      <c r="D19" s="22"/>
      <c r="E19" s="23"/>
      <c r="F19" s="23">
        <f>KU_Sec_Sales!F19/KU_Sec_Customers!F19</f>
        <v>689393.33872259792</v>
      </c>
      <c r="G19" s="23">
        <f>KU_Sec_Sales!G19/KU_Sec_Customers!G19</f>
        <v>715451.43953892321</v>
      </c>
      <c r="H19" s="23">
        <f>KU_Sec_Sales!H19/KU_Sec_Customers!H19</f>
        <v>700335.35184296395</v>
      </c>
      <c r="I19" s="23"/>
      <c r="J19" s="24"/>
    </row>
    <row r="20" spans="3:10" x14ac:dyDescent="0.35">
      <c r="C20">
        <v>2027</v>
      </c>
      <c r="D20" s="14"/>
      <c r="E20" s="15"/>
      <c r="F20" s="15">
        <f>KU_Sec_Sales!F20/KU_Sec_Customers!F20</f>
        <v>688562.26557332114</v>
      </c>
      <c r="G20" s="15">
        <f>KU_Sec_Sales!G20/KU_Sec_Customers!G20</f>
        <v>720460.66238901124</v>
      </c>
      <c r="H20" s="15">
        <f>KU_Sec_Sales!H20/KU_Sec_Customers!H20</f>
        <v>701258.88679610868</v>
      </c>
      <c r="I20" s="15"/>
      <c r="J20" s="16"/>
    </row>
    <row r="21" spans="3:10" x14ac:dyDescent="0.35">
      <c r="C21">
        <v>2028</v>
      </c>
      <c r="D21" s="14"/>
      <c r="E21" s="15"/>
      <c r="F21" s="15">
        <f>KU_Sec_Sales!F21/KU_Sec_Customers!F21</f>
        <v>687436.35929792433</v>
      </c>
      <c r="G21" s="15">
        <f>KU_Sec_Sales!G21/KU_Sec_Customers!G21</f>
        <v>720999.19102534663</v>
      </c>
      <c r="H21" s="15">
        <f>KU_Sec_Sales!H21/KU_Sec_Customers!H21</f>
        <v>702035.60290356306</v>
      </c>
      <c r="I21" s="15"/>
      <c r="J21" s="16"/>
    </row>
    <row r="22" spans="3:10" x14ac:dyDescent="0.35">
      <c r="C22">
        <v>2029</v>
      </c>
      <c r="D22" s="14"/>
      <c r="E22" s="15"/>
      <c r="F22" s="15">
        <f>KU_Sec_Sales!F22/KU_Sec_Customers!F22</f>
        <v>681608.48857071169</v>
      </c>
      <c r="G22" s="15">
        <f>KU_Sec_Sales!G22/KU_Sec_Customers!G22</f>
        <v>720873.89894886059</v>
      </c>
      <c r="H22" s="15">
        <f>KU_Sec_Sales!H22/KU_Sec_Customers!H22</f>
        <v>702687.64264006948</v>
      </c>
      <c r="I22" s="15"/>
      <c r="J22" s="16"/>
    </row>
    <row r="23" spans="3:10" x14ac:dyDescent="0.35">
      <c r="C23">
        <v>2030</v>
      </c>
      <c r="D23" s="14"/>
      <c r="E23" s="15"/>
      <c r="F23" s="15">
        <f>KU_Sec_Sales!F23/KU_Sec_Customers!F23</f>
        <v>675525.27457294532</v>
      </c>
      <c r="G23" s="15">
        <f>KU_Sec_Sales!G23/KU_Sec_Customers!G23</f>
        <v>722924.88905458897</v>
      </c>
      <c r="H23" s="15">
        <f>KU_Sec_Sales!H23/KU_Sec_Customers!H23</f>
        <v>703228.82064194791</v>
      </c>
      <c r="I23" s="15"/>
      <c r="J23" s="16"/>
    </row>
    <row r="24" spans="3:10" x14ac:dyDescent="0.35">
      <c r="C24">
        <v>2031</v>
      </c>
      <c r="D24" s="14"/>
      <c r="E24" s="15"/>
      <c r="F24" s="15">
        <f>KU_Sec_Sales!F24/KU_Sec_Customers!F24</f>
        <v>670384.9730384422</v>
      </c>
      <c r="G24" s="15">
        <f>KU_Sec_Sales!G24/KU_Sec_Customers!G24</f>
        <v>722372.32429916051</v>
      </c>
      <c r="H24" s="15">
        <f>KU_Sec_Sales!H24/KU_Sec_Customers!H24</f>
        <v>703675.78903071419</v>
      </c>
      <c r="I24" s="15"/>
      <c r="J24" s="16"/>
    </row>
    <row r="25" spans="3:10" x14ac:dyDescent="0.35">
      <c r="C25">
        <v>2032</v>
      </c>
      <c r="D25" s="14"/>
      <c r="E25" s="15"/>
      <c r="F25" s="15">
        <f>KU_Sec_Sales!F25/KU_Sec_Customers!F25</f>
        <v>667942.82509851153</v>
      </c>
      <c r="G25" s="15">
        <f>KU_Sec_Sales!G25/KU_Sec_Customers!G25</f>
        <v>725295.46410990541</v>
      </c>
      <c r="H25" s="15">
        <f>KU_Sec_Sales!H25/KU_Sec_Customers!H25</f>
        <v>704041.70289782598</v>
      </c>
      <c r="I25" s="15"/>
      <c r="J25" s="16"/>
    </row>
    <row r="26" spans="3:10" x14ac:dyDescent="0.35">
      <c r="C26">
        <v>2033</v>
      </c>
      <c r="D26" s="14"/>
      <c r="E26" s="15"/>
      <c r="F26" s="15">
        <f>KU_Sec_Sales!F26/KU_Sec_Customers!F26</f>
        <v>662214.43177148805</v>
      </c>
      <c r="G26" s="15">
        <f>KU_Sec_Sales!G26/KU_Sec_Customers!G26</f>
        <v>726495.71639313723</v>
      </c>
      <c r="H26" s="15">
        <f>KU_Sec_Sales!H26/KU_Sec_Customers!H26</f>
        <v>704340.81138446892</v>
      </c>
      <c r="I26" s="15"/>
      <c r="J26" s="16"/>
    </row>
    <row r="27" spans="3:10" x14ac:dyDescent="0.35">
      <c r="C27">
        <v>2034</v>
      </c>
      <c r="D27" s="14"/>
      <c r="E27" s="15"/>
      <c r="F27" s="15">
        <f>KU_Sec_Sales!F27/KU_Sec_Customers!F27</f>
        <v>659194.12381623441</v>
      </c>
      <c r="G27" s="15">
        <f>KU_Sec_Sales!G27/KU_Sec_Customers!G27</f>
        <v>729465.09044490475</v>
      </c>
      <c r="H27" s="15">
        <f>KU_Sec_Sales!H27/KU_Sec_Customers!H27</f>
        <v>704579.94094806362</v>
      </c>
      <c r="I27" s="15"/>
      <c r="J27" s="16"/>
    </row>
    <row r="28" spans="3:10" x14ac:dyDescent="0.35">
      <c r="C28">
        <v>2035</v>
      </c>
      <c r="D28" s="14"/>
      <c r="E28" s="15"/>
      <c r="F28" s="15">
        <f>KU_Sec_Sales!F28/KU_Sec_Customers!F28</f>
        <v>656674.75676600018</v>
      </c>
      <c r="G28" s="15">
        <f>KU_Sec_Sales!G28/KU_Sec_Customers!G28</f>
        <v>728676.38400616113</v>
      </c>
      <c r="H28" s="15">
        <f>KU_Sec_Sales!H28/KU_Sec_Customers!H28</f>
        <v>704768.49815191794</v>
      </c>
      <c r="I28" s="15"/>
      <c r="J28" s="16"/>
    </row>
    <row r="29" spans="3:10" x14ac:dyDescent="0.35">
      <c r="C29">
        <v>2036</v>
      </c>
      <c r="D29" s="14"/>
      <c r="E29" s="15"/>
      <c r="F29" s="15">
        <f>KU_Sec_Sales!F29/KU_Sec_Customers!F29</f>
        <v>656254.42019418417</v>
      </c>
      <c r="G29" s="15">
        <f>KU_Sec_Sales!G29/KU_Sec_Customers!G29</f>
        <v>731420.72914727451</v>
      </c>
      <c r="H29" s="15">
        <f>KU_Sec_Sales!H29/KU_Sec_Customers!H29</f>
        <v>704912.92784517049</v>
      </c>
      <c r="I29" s="15"/>
      <c r="J29" s="16"/>
    </row>
    <row r="30" spans="3:10" x14ac:dyDescent="0.35">
      <c r="C30">
        <v>2037</v>
      </c>
      <c r="D30" s="14"/>
      <c r="E30" s="15"/>
      <c r="F30" s="15">
        <f>KU_Sec_Sales!F30/KU_Sec_Customers!F30</f>
        <v>652270.43290030118</v>
      </c>
      <c r="G30" s="15">
        <f>KU_Sec_Sales!G30/KU_Sec_Customers!G30</f>
        <v>731428.54399713594</v>
      </c>
      <c r="H30" s="15">
        <f>KU_Sec_Sales!H30/KU_Sec_Customers!H30</f>
        <v>705022.99541372096</v>
      </c>
      <c r="I30" s="15"/>
      <c r="J30" s="16"/>
    </row>
    <row r="31" spans="3:10" x14ac:dyDescent="0.35">
      <c r="C31">
        <v>2038</v>
      </c>
      <c r="D31" s="14"/>
      <c r="E31" s="15"/>
      <c r="F31" s="15">
        <f>KU_Sec_Sales!F31/KU_Sec_Customers!F31</f>
        <v>650513.78020813153</v>
      </c>
      <c r="G31" s="15">
        <f>KU_Sec_Sales!G31/KU_Sec_Customers!G31</f>
        <v>734841.57728385623</v>
      </c>
      <c r="H31" s="15">
        <f>KU_Sec_Sales!H31/KU_Sec_Customers!H31</f>
        <v>705100.44534922729</v>
      </c>
      <c r="I31" s="15"/>
      <c r="J31" s="16"/>
    </row>
    <row r="32" spans="3:10" x14ac:dyDescent="0.35">
      <c r="C32">
        <v>2039</v>
      </c>
      <c r="D32" s="14"/>
      <c r="E32" s="15"/>
      <c r="F32" s="15">
        <f>KU_Sec_Sales!F32/KU_Sec_Customers!F32</f>
        <v>648936.22374461242</v>
      </c>
      <c r="G32" s="15">
        <f>KU_Sec_Sales!G32/KU_Sec_Customers!G32</f>
        <v>737883.80011507659</v>
      </c>
      <c r="H32" s="15">
        <f>KU_Sec_Sales!H32/KU_Sec_Customers!H32</f>
        <v>705151.0667131833</v>
      </c>
      <c r="I32" s="15"/>
      <c r="J32" s="16"/>
    </row>
    <row r="33" spans="3:10" x14ac:dyDescent="0.35">
      <c r="C33">
        <v>2040</v>
      </c>
      <c r="D33" s="14"/>
      <c r="E33" s="15"/>
      <c r="F33" s="15">
        <f>KU_Sec_Sales!F33/KU_Sec_Customers!F33</f>
        <v>648807.36100462917</v>
      </c>
      <c r="G33" s="15">
        <f>KU_Sec_Sales!G33/KU_Sec_Customers!G33</f>
        <v>736279.84485168278</v>
      </c>
      <c r="H33" s="15">
        <f>KU_Sec_Sales!H33/KU_Sec_Customers!H33</f>
        <v>705177.65628351783</v>
      </c>
      <c r="I33" s="15"/>
      <c r="J33" s="16"/>
    </row>
    <row r="34" spans="3:10" x14ac:dyDescent="0.35">
      <c r="C34">
        <v>2041</v>
      </c>
      <c r="D34" s="14"/>
      <c r="E34" s="15"/>
      <c r="F34" s="15">
        <f>KU_Sec_Sales!F34/KU_Sec_Customers!F34</f>
        <v>645172.70814401249</v>
      </c>
      <c r="G34" s="15">
        <f>KU_Sec_Sales!G34/KU_Sec_Customers!G34</f>
        <v>736839.81585005485</v>
      </c>
      <c r="H34" s="15">
        <f>KU_Sec_Sales!H34/KU_Sec_Customers!H34</f>
        <v>705187.688004161</v>
      </c>
      <c r="I34" s="15"/>
      <c r="J34" s="16"/>
    </row>
    <row r="35" spans="3:10" x14ac:dyDescent="0.35">
      <c r="C35">
        <v>2042</v>
      </c>
      <c r="D35" s="14"/>
      <c r="E35" s="15"/>
      <c r="F35" s="15">
        <f>KU_Sec_Sales!F35/KU_Sec_Customers!F35</f>
        <v>643677.2183638073</v>
      </c>
      <c r="G35" s="15">
        <f>KU_Sec_Sales!G35/KU_Sec_Customers!G35</f>
        <v>735683.85965110851</v>
      </c>
      <c r="H35" s="15">
        <f>KU_Sec_Sales!H35/KU_Sec_Customers!H35</f>
        <v>705180.43565462204</v>
      </c>
      <c r="I35" s="15"/>
      <c r="J35" s="16"/>
    </row>
    <row r="36" spans="3:10" x14ac:dyDescent="0.35">
      <c r="C36">
        <v>2043</v>
      </c>
      <c r="D36" s="14"/>
      <c r="E36" s="15"/>
      <c r="F36" s="15">
        <f>KU_Sec_Sales!F36/KU_Sec_Customers!F36</f>
        <v>642497.89844865049</v>
      </c>
      <c r="G36" s="15">
        <f>KU_Sec_Sales!G36/KU_Sec_Customers!G36</f>
        <v>738161.10301446158</v>
      </c>
      <c r="H36" s="15">
        <f>KU_Sec_Sales!H36/KU_Sec_Customers!H36</f>
        <v>705159.41611528979</v>
      </c>
      <c r="I36" s="15"/>
      <c r="J36" s="16"/>
    </row>
    <row r="37" spans="3:10" x14ac:dyDescent="0.35">
      <c r="C37">
        <v>2044</v>
      </c>
      <c r="D37" s="14"/>
      <c r="E37" s="15"/>
      <c r="F37" s="15">
        <f>KU_Sec_Sales!F37/KU_Sec_Customers!F37</f>
        <v>643172.23206987046</v>
      </c>
      <c r="G37" s="15">
        <f>KU_Sec_Sales!G37/KU_Sec_Customers!G37</f>
        <v>738352.7640559111</v>
      </c>
      <c r="H37" s="15">
        <f>KU_Sec_Sales!H37/KU_Sec_Customers!H37</f>
        <v>705125.31200312974</v>
      </c>
      <c r="I37" s="15"/>
      <c r="J37" s="16"/>
    </row>
    <row r="38" spans="3:10" x14ac:dyDescent="0.35">
      <c r="C38">
        <v>2045</v>
      </c>
      <c r="D38" s="14"/>
      <c r="E38" s="15"/>
      <c r="F38" s="15">
        <f>KU_Sec_Sales!F38/KU_Sec_Customers!F38</f>
        <v>640292.32990406977</v>
      </c>
      <c r="G38" s="15">
        <f>KU_Sec_Sales!G38/KU_Sec_Customers!G38</f>
        <v>740462.81820246612</v>
      </c>
      <c r="H38" s="15">
        <f>KU_Sec_Sales!H38/KU_Sec_Customers!H38</f>
        <v>705084.25836800807</v>
      </c>
      <c r="I38" s="15"/>
      <c r="J38" s="16"/>
    </row>
    <row r="39" spans="3:10" x14ac:dyDescent="0.35">
      <c r="C39">
        <v>2046</v>
      </c>
      <c r="D39" s="14"/>
      <c r="E39" s="15"/>
      <c r="F39" s="15">
        <f>KU_Sec_Sales!F39/KU_Sec_Customers!F39</f>
        <v>639305.8076158542</v>
      </c>
      <c r="G39" s="15">
        <f>KU_Sec_Sales!G39/KU_Sec_Customers!G39</f>
        <v>738380.99471342005</v>
      </c>
      <c r="H39" s="15">
        <f>KU_Sec_Sales!H39/KU_Sec_Customers!H39</f>
        <v>705033.89736538462</v>
      </c>
      <c r="I39" s="15"/>
      <c r="J39" s="16"/>
    </row>
    <row r="40" spans="3:10" x14ac:dyDescent="0.35">
      <c r="C40">
        <v>2047</v>
      </c>
      <c r="D40" s="14"/>
      <c r="E40" s="15"/>
      <c r="F40" s="15">
        <f>KU_Sec_Sales!F40/KU_Sec_Customers!F40</f>
        <v>638429.77035745978</v>
      </c>
      <c r="G40" s="15">
        <f>KU_Sec_Sales!G40/KU_Sec_Customers!G40</f>
        <v>739962.17315427703</v>
      </c>
      <c r="H40" s="15">
        <f>KU_Sec_Sales!H40/KU_Sec_Customers!H40</f>
        <v>704977.01885495835</v>
      </c>
      <c r="I40" s="15"/>
      <c r="J40" s="16"/>
    </row>
    <row r="41" spans="3:10" x14ac:dyDescent="0.35">
      <c r="C41">
        <v>2048</v>
      </c>
      <c r="D41" s="14"/>
      <c r="E41" s="15"/>
      <c r="F41" s="15">
        <f>KU_Sec_Sales!F41/KU_Sec_Customers!F41</f>
        <v>639172.47533781582</v>
      </c>
      <c r="G41" s="15">
        <f>KU_Sec_Sales!G41/KU_Sec_Customers!G41</f>
        <v>738481.47871326352</v>
      </c>
      <c r="H41" s="15">
        <f>KU_Sec_Sales!H41/KU_Sec_Customers!H41</f>
        <v>704913.20920826111</v>
      </c>
      <c r="I41" s="15"/>
      <c r="J41" s="16"/>
    </row>
    <row r="42" spans="3:10" x14ac:dyDescent="0.35">
      <c r="C42">
        <v>2049</v>
      </c>
      <c r="D42" s="14"/>
      <c r="E42" s="15"/>
      <c r="F42" s="15">
        <f>KU_Sec_Sales!F42/KU_Sec_Customers!F42</f>
        <v>636353.2759001056</v>
      </c>
      <c r="G42" s="15">
        <f>KU_Sec_Sales!G42/KU_Sec_Customers!G42</f>
        <v>740795.13747692353</v>
      </c>
      <c r="H42" s="15">
        <f>KU_Sec_Sales!H42/KU_Sec_Customers!H42</f>
        <v>704840.24057947157</v>
      </c>
      <c r="I42" s="15"/>
      <c r="J42" s="16"/>
    </row>
    <row r="43" spans="3:10" x14ac:dyDescent="0.35">
      <c r="C43">
        <v>2050</v>
      </c>
      <c r="D43" s="18"/>
      <c r="E43" s="19"/>
      <c r="F43" s="15">
        <f>KU_Sec_Sales!F43/KU_Sec_Customers!F43</f>
        <v>635265.21771753428</v>
      </c>
      <c r="G43" s="15">
        <f>KU_Sec_Sales!G43/KU_Sec_Customers!G43</f>
        <v>740652.65490778012</v>
      </c>
      <c r="H43" s="15">
        <f>KU_Sec_Sales!H43/KU_Sec_Customers!H43</f>
        <v>704773.06367457972</v>
      </c>
      <c r="I43" s="19"/>
      <c r="J43" s="20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C2:L45"/>
  <sheetViews>
    <sheetView showGridLines="0" zoomScale="80" zoomScaleNormal="80" workbookViewId="0">
      <selection activeCell="S69" sqref="S69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31</v>
      </c>
    </row>
    <row r="3" spans="3:12" x14ac:dyDescent="0.35">
      <c r="C3">
        <v>2010</v>
      </c>
      <c r="D3" s="11">
        <v>2521588913</v>
      </c>
      <c r="E3" s="11">
        <v>2478001052.125</v>
      </c>
      <c r="F3" s="31"/>
      <c r="G3" s="12"/>
      <c r="H3" s="12"/>
      <c r="I3" s="12"/>
      <c r="J3" s="13"/>
    </row>
    <row r="4" spans="3:12" x14ac:dyDescent="0.35">
      <c r="C4">
        <v>2011</v>
      </c>
      <c r="D4" s="11">
        <v>2375583756</v>
      </c>
      <c r="E4" s="11">
        <v>2362020464.875</v>
      </c>
      <c r="F4" s="32"/>
      <c r="G4" s="15"/>
      <c r="H4" s="15"/>
      <c r="I4" s="15"/>
      <c r="J4" s="16"/>
    </row>
    <row r="5" spans="3:12" x14ac:dyDescent="0.35">
      <c r="C5">
        <v>2012</v>
      </c>
      <c r="D5" s="11">
        <v>2279794549</v>
      </c>
      <c r="E5" s="11">
        <v>2268455133</v>
      </c>
      <c r="F5" s="32"/>
      <c r="G5" s="15"/>
      <c r="H5" s="15"/>
      <c r="I5" s="15"/>
      <c r="J5" s="16"/>
    </row>
    <row r="6" spans="3:12" x14ac:dyDescent="0.35">
      <c r="C6">
        <v>2013</v>
      </c>
      <c r="D6" s="11">
        <v>2177195912</v>
      </c>
      <c r="E6" s="11">
        <v>2192051094</v>
      </c>
      <c r="F6" s="32"/>
      <c r="G6" s="15"/>
      <c r="H6" s="15"/>
      <c r="I6" s="15"/>
      <c r="J6" s="16"/>
    </row>
    <row r="7" spans="3:12" x14ac:dyDescent="0.35">
      <c r="C7">
        <v>2014</v>
      </c>
      <c r="D7" s="11">
        <v>2024050899</v>
      </c>
      <c r="E7" s="11">
        <v>2021418275</v>
      </c>
      <c r="F7" s="32"/>
      <c r="G7" s="15"/>
      <c r="H7" s="15"/>
      <c r="I7" s="15"/>
      <c r="J7" s="16"/>
    </row>
    <row r="8" spans="3:12" x14ac:dyDescent="0.35">
      <c r="C8">
        <v>2015</v>
      </c>
      <c r="D8" s="11">
        <v>1943725367</v>
      </c>
      <c r="E8" s="11">
        <v>1943452247</v>
      </c>
      <c r="F8" s="32"/>
      <c r="G8" s="15"/>
      <c r="H8" s="15"/>
      <c r="I8" s="15"/>
      <c r="J8" s="16"/>
    </row>
    <row r="9" spans="3:12" x14ac:dyDescent="0.35">
      <c r="C9">
        <v>2016</v>
      </c>
      <c r="D9" s="11">
        <v>1896163875</v>
      </c>
      <c r="E9" s="11">
        <v>1872523346</v>
      </c>
      <c r="F9" s="32"/>
      <c r="G9" s="15"/>
      <c r="H9" s="15"/>
      <c r="I9" s="15"/>
      <c r="J9" s="16"/>
    </row>
    <row r="10" spans="3:12" x14ac:dyDescent="0.35">
      <c r="C10">
        <v>2017</v>
      </c>
      <c r="D10" s="11">
        <v>1788616724</v>
      </c>
      <c r="E10" s="11">
        <v>1802568611</v>
      </c>
      <c r="F10" s="32"/>
      <c r="G10" s="15"/>
      <c r="H10" s="15"/>
      <c r="I10" s="15"/>
      <c r="J10" s="16"/>
    </row>
    <row r="11" spans="3:12" x14ac:dyDescent="0.35">
      <c r="C11">
        <v>2018</v>
      </c>
      <c r="D11" s="11">
        <v>1746657603</v>
      </c>
      <c r="E11" s="11">
        <v>1690380593</v>
      </c>
      <c r="F11" s="32"/>
      <c r="G11" s="15"/>
      <c r="H11" s="15"/>
      <c r="I11" s="15"/>
      <c r="J11" s="16"/>
      <c r="K11" s="17"/>
    </row>
    <row r="12" spans="3:12" x14ac:dyDescent="0.35">
      <c r="C12">
        <v>2019</v>
      </c>
      <c r="D12" s="11">
        <v>1639499645</v>
      </c>
      <c r="E12" s="11">
        <v>1618419406</v>
      </c>
      <c r="F12" s="32"/>
      <c r="G12" s="32"/>
      <c r="H12" s="15"/>
      <c r="I12" s="15"/>
      <c r="J12" s="16"/>
      <c r="K12" s="17"/>
    </row>
    <row r="13" spans="3:12" x14ac:dyDescent="0.35">
      <c r="C13">
        <v>2020</v>
      </c>
      <c r="D13" s="14">
        <v>1398594739</v>
      </c>
      <c r="E13" s="15">
        <v>1415005270</v>
      </c>
      <c r="F13" s="15"/>
      <c r="G13" s="15"/>
      <c r="H13" s="15">
        <v>1532947519.5499296</v>
      </c>
      <c r="I13" s="15"/>
      <c r="J13" s="16"/>
      <c r="K13" s="17"/>
    </row>
    <row r="14" spans="3:12" x14ac:dyDescent="0.35">
      <c r="C14">
        <v>2021</v>
      </c>
      <c r="D14" s="14">
        <v>1419955548</v>
      </c>
      <c r="E14" s="15">
        <v>1411835633</v>
      </c>
      <c r="F14" s="15"/>
      <c r="G14" s="15">
        <v>1435232941.6999192</v>
      </c>
      <c r="H14" s="15">
        <v>1529221307.6289244</v>
      </c>
      <c r="I14" s="15"/>
      <c r="J14" s="16"/>
      <c r="K14" s="17"/>
    </row>
    <row r="15" spans="3:12" x14ac:dyDescent="0.35">
      <c r="C15">
        <v>2022</v>
      </c>
      <c r="D15" s="14"/>
      <c r="E15" s="15"/>
      <c r="F15" s="15">
        <f>SUMIF('[2]2023BP_Energy_Fcst_Input'!$A$4:$A$387,C15,'[2]2023BP_Energy_Fcst_Input'!$AG$4:$AG$387)</f>
        <v>1343031927.8816411</v>
      </c>
      <c r="G15" s="15">
        <v>1378534206.0049081</v>
      </c>
      <c r="H15" s="15">
        <v>1527557464.6933441</v>
      </c>
      <c r="I15" s="15">
        <f>SUM([4]SEC_Sales!$J$146:$J$149,[4]SEC_Sales!$N$150:$N$157)</f>
        <v>1343020003.4340675</v>
      </c>
      <c r="J15" s="15">
        <f>SUM(435215528,[4]SEC_Sales!$N$150:$N$157)</f>
        <v>1346878495.5279756</v>
      </c>
      <c r="K15" s="17"/>
    </row>
    <row r="16" spans="3:12" x14ac:dyDescent="0.35">
      <c r="C16">
        <v>2023</v>
      </c>
      <c r="D16" s="14"/>
      <c r="E16" s="15"/>
      <c r="F16" s="15">
        <f>SUMIF('[2]2023BP_Energy_Fcst_Input'!$A$4:$A$387,C16,'[2]2023BP_Energy_Fcst_Input'!$AG$4:$AG$387)</f>
        <v>1264979169.0520411</v>
      </c>
      <c r="G16" s="15">
        <v>1373054811.2241819</v>
      </c>
      <c r="H16" s="15">
        <v>1524277288.085629</v>
      </c>
      <c r="I16" s="15"/>
      <c r="J16" s="16"/>
    </row>
    <row r="17" spans="3:10" x14ac:dyDescent="0.35">
      <c r="C17">
        <v>2024</v>
      </c>
      <c r="D17" s="14"/>
      <c r="E17" s="15"/>
      <c r="F17" s="15">
        <f>SUMIF('[2]2023BP_Energy_Fcst_Input'!$A$4:$A$387,C17,'[2]2023BP_Energy_Fcst_Input'!$AG$4:$AG$387)</f>
        <v>1256446578.3681185</v>
      </c>
      <c r="G17" s="15">
        <v>1364668153.6681275</v>
      </c>
      <c r="H17" s="15">
        <v>1520179993.8695331</v>
      </c>
      <c r="I17" s="15"/>
      <c r="J17" s="16"/>
    </row>
    <row r="18" spans="3:10" ht="15" thickBot="1" x14ac:dyDescent="0.4">
      <c r="C18">
        <v>2025</v>
      </c>
      <c r="D18" s="25"/>
      <c r="E18" s="26"/>
      <c r="F18" s="15">
        <f>SUMIF('[2]2023BP_Energy_Fcst_Input'!$A$4:$A$387,C18,'[2]2023BP_Energy_Fcst_Input'!$AG$4:$AG$387)</f>
        <v>1239932699.5567031</v>
      </c>
      <c r="G18" s="33">
        <v>1355738024.0562396</v>
      </c>
      <c r="H18" s="15">
        <v>1514810919.9830706</v>
      </c>
      <c r="I18" s="26"/>
      <c r="J18" s="27"/>
    </row>
    <row r="19" spans="3:10" x14ac:dyDescent="0.35">
      <c r="C19">
        <v>2026</v>
      </c>
      <c r="D19" s="22"/>
      <c r="E19" s="23"/>
      <c r="F19" s="15">
        <f>SUMIF('[2]2023BP_Energy_Fcst_Input'!$A$4:$A$387,C19,'[2]2023BP_Energy_Fcst_Input'!$AG$4:$AG$387)</f>
        <v>1226493403.9982486</v>
      </c>
      <c r="G19" s="23">
        <v>1348626193.9744635</v>
      </c>
      <c r="H19" s="15">
        <v>1505918940.4890881</v>
      </c>
      <c r="I19" s="23"/>
      <c r="J19" s="24"/>
    </row>
    <row r="20" spans="3:10" x14ac:dyDescent="0.35">
      <c r="C20">
        <v>2027</v>
      </c>
      <c r="D20" s="14"/>
      <c r="E20" s="15"/>
      <c r="F20" s="15">
        <f>SUMIF('[2]2023BP_Energy_Fcst_Input'!$A$4:$A$387,C20,'[2]2023BP_Energy_Fcst_Input'!$AG$4:$AG$387)</f>
        <v>1214158341.2859719</v>
      </c>
      <c r="G20" s="15">
        <v>1348051478.6029761</v>
      </c>
      <c r="H20" s="15">
        <v>1497087006.6375008</v>
      </c>
      <c r="I20" s="15"/>
      <c r="J20" s="16"/>
    </row>
    <row r="21" spans="3:10" x14ac:dyDescent="0.35">
      <c r="C21">
        <v>2028</v>
      </c>
      <c r="D21" s="14"/>
      <c r="E21" s="15"/>
      <c r="F21" s="15">
        <f>SUMIF('[2]2023BP_Energy_Fcst_Input'!$A$4:$A$387,C21,'[2]2023BP_Energy_Fcst_Input'!$AG$4:$AG$387)</f>
        <v>1204670659.8883932</v>
      </c>
      <c r="G21" s="15">
        <v>1340236220.6394291</v>
      </c>
      <c r="H21" s="15">
        <v>1488599466.8816023</v>
      </c>
      <c r="I21" s="15"/>
      <c r="J21" s="16"/>
    </row>
    <row r="22" spans="3:10" x14ac:dyDescent="0.35">
      <c r="C22">
        <v>2029</v>
      </c>
      <c r="D22" s="14"/>
      <c r="E22" s="15"/>
      <c r="F22" s="15">
        <f>SUMIF('[2]2023BP_Energy_Fcst_Input'!$A$4:$A$387,C22,'[2]2023BP_Energy_Fcst_Input'!$AG$4:$AG$387)</f>
        <v>1186105823.4135044</v>
      </c>
      <c r="G22" s="15">
        <v>1331984963.0299604</v>
      </c>
      <c r="H22" s="15">
        <v>1480581646.4797432</v>
      </c>
      <c r="I22" s="15"/>
      <c r="J22" s="16"/>
    </row>
    <row r="23" spans="3:10" x14ac:dyDescent="0.35">
      <c r="C23">
        <v>2030</v>
      </c>
      <c r="D23" s="14"/>
      <c r="E23" s="15"/>
      <c r="F23" s="15">
        <f>SUMIF('[2]2023BP_Energy_Fcst_Input'!$A$4:$A$387,C23,'[2]2023BP_Energy_Fcst_Input'!$AG$4:$AG$387)</f>
        <v>1166947656.4328973</v>
      </c>
      <c r="G23" s="15">
        <v>1326969734.485888</v>
      </c>
      <c r="H23" s="15">
        <v>1469963669.5103598</v>
      </c>
      <c r="I23" s="15"/>
      <c r="J23" s="16"/>
    </row>
    <row r="24" spans="3:10" x14ac:dyDescent="0.35">
      <c r="C24">
        <v>2031</v>
      </c>
      <c r="D24" s="14"/>
      <c r="E24" s="15"/>
      <c r="F24" s="15">
        <f>SUMIF('[2]2023BP_Energy_Fcst_Input'!$A$4:$A$387,C24,'[2]2023BP_Energy_Fcst_Input'!$AG$4:$AG$387)</f>
        <v>1149837539.0915835</v>
      </c>
      <c r="G24" s="15">
        <v>1320871367.9427054</v>
      </c>
      <c r="H24" s="15">
        <v>1463681477.8974853</v>
      </c>
      <c r="I24" s="15"/>
      <c r="J24" s="16"/>
    </row>
    <row r="25" spans="3:10" x14ac:dyDescent="0.35">
      <c r="C25">
        <v>2032</v>
      </c>
      <c r="D25" s="14"/>
      <c r="E25" s="15"/>
      <c r="F25" s="15">
        <f>SUMIF('[2]2023BP_Energy_Fcst_Input'!$A$4:$A$387,C25,'[2]2023BP_Energy_Fcst_Input'!$AG$4:$AG$387)</f>
        <v>1142126439.6846902</v>
      </c>
      <c r="G25" s="15">
        <v>1321014759.5553486</v>
      </c>
      <c r="H25" s="15">
        <v>1458379125.5930562</v>
      </c>
      <c r="I25" s="15"/>
      <c r="J25" s="16"/>
    </row>
    <row r="26" spans="3:10" x14ac:dyDescent="0.35">
      <c r="C26">
        <v>2033</v>
      </c>
      <c r="D26" s="14"/>
      <c r="E26" s="15"/>
      <c r="F26" s="15">
        <f>SUMIF('[2]2023BP_Energy_Fcst_Input'!$A$4:$A$387,C26,'[2]2023BP_Energy_Fcst_Input'!$AG$4:$AG$387)</f>
        <v>1125947859.6625333</v>
      </c>
      <c r="G26" s="15">
        <v>1318159661.6203351</v>
      </c>
      <c r="H26" s="15">
        <v>1453290959.6072681</v>
      </c>
      <c r="I26" s="15"/>
      <c r="J26" s="16"/>
    </row>
    <row r="27" spans="3:10" x14ac:dyDescent="0.35">
      <c r="C27">
        <v>2034</v>
      </c>
      <c r="D27" s="14"/>
      <c r="E27" s="15"/>
      <c r="F27" s="15">
        <f>SUMIF('[2]2023BP_Energy_Fcst_Input'!$A$4:$A$387,C27,'[2]2023BP_Energy_Fcst_Input'!$AG$4:$AG$387)</f>
        <v>1116403497.1386151</v>
      </c>
      <c r="G27" s="15">
        <v>1317795975.4619789</v>
      </c>
      <c r="H27" s="15">
        <v>1448701553.3125868</v>
      </c>
      <c r="I27" s="15"/>
      <c r="J27" s="16"/>
    </row>
    <row r="28" spans="3:10" x14ac:dyDescent="0.35">
      <c r="C28">
        <v>2035</v>
      </c>
      <c r="D28" s="14"/>
      <c r="E28" s="15"/>
      <c r="F28" s="15">
        <f>SUMIF('[2]2023BP_Energy_Fcst_Input'!$A$4:$A$387,C28,'[2]2023BP_Energy_Fcst_Input'!$AG$4:$AG$387)</f>
        <v>1108255397.1278391</v>
      </c>
      <c r="G28" s="15">
        <v>1312420724.980104</v>
      </c>
      <c r="H28" s="15">
        <v>1444666580.8002069</v>
      </c>
      <c r="I28" s="15"/>
      <c r="J28" s="16"/>
    </row>
    <row r="29" spans="3:10" x14ac:dyDescent="0.35">
      <c r="C29">
        <v>2036</v>
      </c>
      <c r="D29" s="14"/>
      <c r="E29" s="15"/>
      <c r="F29" s="15">
        <f>SUMIF('[2]2023BP_Energy_Fcst_Input'!$A$4:$A$387,C29,'[2]2023BP_Energy_Fcst_Input'!$AG$4:$AG$387)</f>
        <v>1106108196.4559247</v>
      </c>
      <c r="G29" s="15">
        <v>1312847869.3204517</v>
      </c>
      <c r="H29" s="15">
        <v>1441195040.6620665</v>
      </c>
      <c r="I29" s="15"/>
      <c r="J29" s="16"/>
    </row>
    <row r="30" spans="3:10" x14ac:dyDescent="0.35">
      <c r="C30">
        <v>2037</v>
      </c>
      <c r="D30" s="14"/>
      <c r="E30" s="15"/>
      <c r="F30" s="15">
        <f>SUMIF('[2]2023BP_Energy_Fcst_Input'!$A$4:$A$387,C30,'[2]2023BP_Energy_Fcst_Input'!$AG$4:$AG$387)</f>
        <v>1095483567.4007063</v>
      </c>
      <c r="G30" s="15">
        <v>1309305439.1550624</v>
      </c>
      <c r="H30" s="15">
        <v>1438198724.7514977</v>
      </c>
      <c r="I30" s="15"/>
      <c r="J30" s="16"/>
    </row>
    <row r="31" spans="3:10" x14ac:dyDescent="0.35">
      <c r="C31">
        <v>2038</v>
      </c>
      <c r="D31" s="14"/>
      <c r="E31" s="15"/>
      <c r="F31" s="15">
        <f>SUMIF('[2]2023BP_Energy_Fcst_Input'!$A$4:$A$387,C31,'[2]2023BP_Energy_Fcst_Input'!$AG$4:$AG$387)</f>
        <v>1090660521.8041532</v>
      </c>
      <c r="G31" s="15">
        <v>1311664834.8981884</v>
      </c>
      <c r="H31" s="15">
        <v>1435594283.055449</v>
      </c>
      <c r="I31" s="15"/>
      <c r="J31" s="16"/>
    </row>
    <row r="32" spans="3:10" x14ac:dyDescent="0.35">
      <c r="C32">
        <v>2039</v>
      </c>
      <c r="D32" s="14"/>
      <c r="E32" s="15"/>
      <c r="F32" s="15">
        <f>SUMIF('[2]2023BP_Energy_Fcst_Input'!$A$4:$A$387,C32,'[2]2023BP_Energy_Fcst_Input'!$AG$4:$AG$387)</f>
        <v>1086324411.9381111</v>
      </c>
      <c r="G32" s="15">
        <v>1312987760.5368903</v>
      </c>
      <c r="H32" s="15">
        <v>1432933330.7619812</v>
      </c>
      <c r="I32" s="15"/>
      <c r="J32" s="16"/>
    </row>
    <row r="33" spans="3:10" x14ac:dyDescent="0.35">
      <c r="C33">
        <v>2040</v>
      </c>
      <c r="D33" s="14"/>
      <c r="E33" s="15"/>
      <c r="F33" s="15">
        <f>SUMIF('[2]2023BP_Energy_Fcst_Input'!$A$4:$A$387,C33,'[2]2023BP_Energy_Fcst_Input'!$AG$4:$AG$387)</f>
        <v>1085471361.3581996</v>
      </c>
      <c r="G33" s="15">
        <v>1307865076.1572828</v>
      </c>
      <c r="H33" s="15">
        <v>1428438397.0033817</v>
      </c>
      <c r="I33" s="15"/>
      <c r="J33" s="16"/>
    </row>
    <row r="34" spans="3:10" x14ac:dyDescent="0.35">
      <c r="C34">
        <v>2041</v>
      </c>
      <c r="D34" s="14"/>
      <c r="E34" s="15"/>
      <c r="F34" s="15">
        <f>SUMIF('[2]2023BP_Energy_Fcst_Input'!$A$4:$A$387,C34,'[2]2023BP_Energy_Fcst_Input'!$AG$4:$AG$387)</f>
        <v>1075738565.5267584</v>
      </c>
      <c r="G34" s="15">
        <v>1305879997.2006352</v>
      </c>
      <c r="H34" s="15">
        <v>1424433380.8478217</v>
      </c>
      <c r="I34" s="15"/>
      <c r="J34" s="16"/>
    </row>
    <row r="35" spans="3:10" x14ac:dyDescent="0.35">
      <c r="C35">
        <v>2042</v>
      </c>
      <c r="D35" s="14"/>
      <c r="E35" s="15"/>
      <c r="F35" s="15">
        <f>SUMIF('[2]2023BP_Energy_Fcst_Input'!$A$4:$A$387,C35,'[2]2023BP_Energy_Fcst_Input'!$AG$4:$AG$387)</f>
        <v>1070803128.3665245</v>
      </c>
      <c r="G35" s="15">
        <v>1301412192.7243714</v>
      </c>
      <c r="H35" s="15">
        <v>1420925403.4978824</v>
      </c>
      <c r="I35" s="15"/>
      <c r="J35" s="16"/>
    </row>
    <row r="36" spans="3:10" x14ac:dyDescent="0.35">
      <c r="C36">
        <v>2043</v>
      </c>
      <c r="D36" s="14"/>
      <c r="E36" s="15"/>
      <c r="F36" s="15">
        <f>SUMIF('[2]2023BP_Energy_Fcst_Input'!$A$4:$A$387,C36,'[2]2023BP_Energy_Fcst_Input'!$AG$4:$AG$387)</f>
        <v>1066722662.211726</v>
      </c>
      <c r="G36" s="15">
        <v>1302533328.9556108</v>
      </c>
      <c r="H36" s="15">
        <v>1418068651.289232</v>
      </c>
      <c r="I36" s="15"/>
      <c r="J36" s="16"/>
    </row>
    <row r="37" spans="3:10" x14ac:dyDescent="0.35">
      <c r="C37">
        <v>2044</v>
      </c>
      <c r="D37" s="14"/>
      <c r="E37" s="15"/>
      <c r="F37" s="15">
        <f>SUMIF('[2]2023BP_Energy_Fcst_Input'!$A$4:$A$387,C37,'[2]2023BP_Energy_Fcst_Input'!$AG$4:$AG$387)</f>
        <v>1067128869.0425377</v>
      </c>
      <c r="G37" s="15">
        <v>1300933888.6783412</v>
      </c>
      <c r="H37" s="15">
        <v>1415435212.219012</v>
      </c>
      <c r="I37" s="15"/>
      <c r="J37" s="16"/>
    </row>
    <row r="38" spans="3:10" x14ac:dyDescent="0.35">
      <c r="C38">
        <v>2045</v>
      </c>
      <c r="D38" s="14"/>
      <c r="E38" s="15"/>
      <c r="F38" s="15">
        <f>SUMIF('[2]2023BP_Energy_Fcst_Input'!$A$4:$A$387,C38,'[2]2023BP_Energy_Fcst_Input'!$AG$4:$AG$387)</f>
        <v>1058887205.4967222</v>
      </c>
      <c r="G38" s="15">
        <v>1301194024.2314129</v>
      </c>
      <c r="H38" s="15">
        <v>1412840669.6651602</v>
      </c>
      <c r="I38" s="15"/>
      <c r="J38" s="16"/>
    </row>
    <row r="39" spans="3:10" x14ac:dyDescent="0.35">
      <c r="C39">
        <v>2046</v>
      </c>
      <c r="D39" s="14"/>
      <c r="E39" s="15"/>
      <c r="F39" s="15">
        <f>SUMIF('[2]2023BP_Energy_Fcst_Input'!$A$4:$A$387,C39,'[2]2023BP_Energy_Fcst_Input'!$AG$4:$AG$387)</f>
        <v>1055361818.8945216</v>
      </c>
      <c r="G39" s="15">
        <v>1296705495.3525116</v>
      </c>
      <c r="H39" s="15">
        <v>1410911712.2660346</v>
      </c>
      <c r="I39" s="15"/>
      <c r="J39" s="16"/>
    </row>
    <row r="40" spans="3:10" x14ac:dyDescent="0.35">
      <c r="C40">
        <v>2047</v>
      </c>
      <c r="D40" s="14"/>
      <c r="E40" s="15"/>
      <c r="F40" s="15">
        <f>SUMIF('[2]2023BP_Energy_Fcst_Input'!$A$4:$A$387,C40,'[2]2023BP_Energy_Fcst_Input'!$AG$4:$AG$387)</f>
        <v>1052552756.6354982</v>
      </c>
      <c r="G40" s="15">
        <v>1297893134.4842672</v>
      </c>
      <c r="H40" s="15">
        <v>1409066140.9207578</v>
      </c>
      <c r="I40" s="15"/>
      <c r="J40" s="16"/>
    </row>
    <row r="41" spans="3:10" x14ac:dyDescent="0.35">
      <c r="C41">
        <v>2048</v>
      </c>
      <c r="D41" s="14"/>
      <c r="E41" s="15"/>
      <c r="F41" s="15">
        <f>SUMIF('[2]2023BP_Energy_Fcst_Input'!$A$4:$A$387,C41,'[2]2023BP_Energy_Fcst_Input'!$AG$4:$AG$387)</f>
        <v>1053900262.7777663</v>
      </c>
      <c r="G41" s="15">
        <v>1294502768.8001332</v>
      </c>
      <c r="H41" s="15">
        <v>1407331287.2261474</v>
      </c>
      <c r="I41" s="15"/>
      <c r="J41" s="16"/>
    </row>
    <row r="42" spans="3:10" x14ac:dyDescent="0.35">
      <c r="C42">
        <v>2049</v>
      </c>
      <c r="D42" s="14"/>
      <c r="E42" s="15"/>
      <c r="F42" s="15">
        <f>SUMIF('[2]2023BP_Energy_Fcst_Input'!$A$4:$A$387,C42,'[2]2023BP_Energy_Fcst_Input'!$AG$4:$AG$387)</f>
        <v>1046454839.2263592</v>
      </c>
      <c r="G42" s="15">
        <v>1297495821.4042234</v>
      </c>
      <c r="H42" s="15">
        <v>1405923078.8722122</v>
      </c>
      <c r="I42" s="15"/>
      <c r="J42" s="16"/>
    </row>
    <row r="43" spans="3:10" x14ac:dyDescent="0.35">
      <c r="C43">
        <v>2050</v>
      </c>
      <c r="D43" s="18"/>
      <c r="E43" s="19"/>
      <c r="F43" s="15">
        <f>SUMIF('[2]2023BP_Energy_Fcst_Input'!$A$4:$A$387,C43,'[2]2023BP_Energy_Fcst_Input'!$AG$4:$AG$387)</f>
        <v>1043324808.4837897</v>
      </c>
      <c r="G43" s="33">
        <v>1296765491.8108373</v>
      </c>
      <c r="H43" s="15">
        <v>1404466050.2685552</v>
      </c>
      <c r="I43" s="19"/>
      <c r="J43" s="20"/>
    </row>
    <row r="44" spans="3:10" x14ac:dyDescent="0.35">
      <c r="C44">
        <v>2050</v>
      </c>
      <c r="F44" s="15">
        <f>SUMIF('[2]2023BP_Energy_Fcst_Input'!$A$4:$A$387,C44,'[2]2023BP_Energy_Fcst_Input'!$AG$4:$AG$387)</f>
        <v>1043324808.4837897</v>
      </c>
    </row>
    <row r="45" spans="3:10" x14ac:dyDescent="0.35">
      <c r="C45">
        <v>2050</v>
      </c>
      <c r="F45" s="15">
        <f>SUMIF('[2]2023BP_Energy_Fcst_Input'!$A$4:$A$387,C45,'[2]2023BP_Energy_Fcst_Input'!$AG$4:$AG$387)</f>
        <v>1043324808.4837897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C2:L45"/>
  <sheetViews>
    <sheetView showGridLines="0" zoomScale="80" zoomScaleNormal="80" workbookViewId="0">
      <selection activeCell="Q51" sqref="Q51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32</v>
      </c>
    </row>
    <row r="3" spans="3:12" x14ac:dyDescent="0.35">
      <c r="C3">
        <v>2010</v>
      </c>
      <c r="D3" s="11">
        <v>460749360</v>
      </c>
      <c r="E3" s="11">
        <v>450820664.49930495</v>
      </c>
      <c r="F3" s="31"/>
      <c r="G3" s="12"/>
      <c r="H3" s="12"/>
      <c r="I3" s="12"/>
      <c r="J3" s="13"/>
    </row>
    <row r="4" spans="3:12" x14ac:dyDescent="0.35">
      <c r="C4">
        <v>2011</v>
      </c>
      <c r="D4" s="11">
        <v>534749316</v>
      </c>
      <c r="E4" s="11">
        <v>531101387.5992955</v>
      </c>
      <c r="F4" s="32"/>
      <c r="G4" s="15"/>
      <c r="H4" s="15"/>
      <c r="I4" s="15"/>
      <c r="J4" s="16"/>
    </row>
    <row r="5" spans="3:12" x14ac:dyDescent="0.35">
      <c r="C5">
        <v>2012</v>
      </c>
      <c r="D5" s="11">
        <v>623185544</v>
      </c>
      <c r="E5" s="11">
        <v>623003461</v>
      </c>
      <c r="F5" s="32"/>
      <c r="G5" s="15"/>
      <c r="H5" s="15"/>
      <c r="I5" s="15"/>
      <c r="J5" s="16"/>
    </row>
    <row r="6" spans="3:12" x14ac:dyDescent="0.35">
      <c r="C6">
        <v>2013</v>
      </c>
      <c r="D6" s="11">
        <v>720137505</v>
      </c>
      <c r="E6" s="11">
        <v>720459954</v>
      </c>
      <c r="F6" s="32"/>
      <c r="G6" s="15"/>
      <c r="H6" s="15"/>
      <c r="I6" s="15"/>
      <c r="J6" s="16"/>
    </row>
    <row r="7" spans="3:12" x14ac:dyDescent="0.35">
      <c r="C7">
        <v>2014</v>
      </c>
      <c r="D7" s="11">
        <v>937495238</v>
      </c>
      <c r="E7" s="11">
        <v>937490902</v>
      </c>
      <c r="F7" s="32"/>
      <c r="G7" s="15"/>
      <c r="H7" s="15"/>
      <c r="I7" s="15"/>
      <c r="J7" s="16"/>
    </row>
    <row r="8" spans="3:12" x14ac:dyDescent="0.35">
      <c r="C8">
        <v>2015</v>
      </c>
      <c r="D8" s="11">
        <v>1036470884</v>
      </c>
      <c r="E8" s="11">
        <v>1036486596</v>
      </c>
      <c r="F8" s="32"/>
      <c r="G8" s="15"/>
      <c r="H8" s="15"/>
      <c r="I8" s="15"/>
      <c r="J8" s="16"/>
    </row>
    <row r="9" spans="3:12" x14ac:dyDescent="0.35">
      <c r="C9">
        <v>2016</v>
      </c>
      <c r="D9" s="11">
        <v>1105545843</v>
      </c>
      <c r="E9" s="11">
        <v>1104949023</v>
      </c>
      <c r="F9" s="32"/>
      <c r="G9" s="15"/>
      <c r="H9" s="15"/>
      <c r="I9" s="15"/>
      <c r="J9" s="16"/>
    </row>
    <row r="10" spans="3:12" x14ac:dyDescent="0.35">
      <c r="C10">
        <v>2017</v>
      </c>
      <c r="D10" s="11">
        <v>1118073047</v>
      </c>
      <c r="E10" s="11">
        <v>1118458635</v>
      </c>
      <c r="F10" s="32"/>
      <c r="G10" s="15"/>
      <c r="H10" s="15"/>
      <c r="I10" s="15"/>
      <c r="J10" s="16"/>
    </row>
    <row r="11" spans="3:12" x14ac:dyDescent="0.35">
      <c r="C11">
        <v>2018</v>
      </c>
      <c r="D11" s="11">
        <v>1228302898</v>
      </c>
      <c r="E11" s="11">
        <v>1226889784</v>
      </c>
      <c r="F11" s="32"/>
      <c r="G11" s="15"/>
      <c r="H11" s="15"/>
      <c r="I11" s="15"/>
      <c r="J11" s="16"/>
      <c r="K11" s="17"/>
    </row>
    <row r="12" spans="3:12" x14ac:dyDescent="0.35">
      <c r="C12">
        <v>2019</v>
      </c>
      <c r="D12" s="11">
        <v>1251745525</v>
      </c>
      <c r="E12" s="11">
        <v>1251188939</v>
      </c>
      <c r="F12" s="32"/>
      <c r="G12" s="32"/>
      <c r="H12" s="15"/>
      <c r="I12" s="15"/>
      <c r="J12" s="16"/>
      <c r="K12" s="17"/>
    </row>
    <row r="13" spans="3:12" x14ac:dyDescent="0.35">
      <c r="C13">
        <v>2020</v>
      </c>
      <c r="D13" s="14">
        <v>1216166720</v>
      </c>
      <c r="E13" s="15">
        <v>1216543880</v>
      </c>
      <c r="F13" s="15"/>
      <c r="G13" s="15"/>
      <c r="H13" s="15">
        <v>1285068827.1922493</v>
      </c>
      <c r="I13" s="15"/>
      <c r="J13" s="16"/>
      <c r="K13" s="17"/>
    </row>
    <row r="14" spans="3:12" x14ac:dyDescent="0.35">
      <c r="C14">
        <v>2021</v>
      </c>
      <c r="D14" s="14">
        <v>1280106280</v>
      </c>
      <c r="E14" s="15">
        <v>1279898250</v>
      </c>
      <c r="F14" s="15"/>
      <c r="G14" s="15">
        <v>1366920826.587081</v>
      </c>
      <c r="H14" s="15">
        <v>1289610465.231771</v>
      </c>
      <c r="I14" s="15"/>
      <c r="J14" s="16"/>
      <c r="K14" s="17"/>
    </row>
    <row r="15" spans="3:12" x14ac:dyDescent="0.35">
      <c r="C15">
        <v>2022</v>
      </c>
      <c r="D15" s="14"/>
      <c r="E15" s="15"/>
      <c r="F15" s="15">
        <f>SUMIF('[2]2023BP_Energy_Fcst_Input'!$A$4:$A$387,C15,'[2]2023BP_Energy_Fcst_Input'!$AN$4:$AN$387)</f>
        <v>1321119444.9393587</v>
      </c>
      <c r="G15" s="15">
        <v>1474355074.816092</v>
      </c>
      <c r="H15" s="15">
        <v>1295949559.1645436</v>
      </c>
      <c r="I15" s="15">
        <f>SUM([4]SEC_Sales!$K$146:$K$149,[4]SEC_Sales!$O$150:$O$157)</f>
        <v>1320900468.0307546</v>
      </c>
      <c r="J15" s="15">
        <f>SUM(405037901,[4]SEC_Sales!$O$150:$O$157)</f>
        <v>1321207510.1840243</v>
      </c>
      <c r="K15" s="17"/>
    </row>
    <row r="16" spans="3:12" x14ac:dyDescent="0.35">
      <c r="C16">
        <v>2023</v>
      </c>
      <c r="D16" s="14"/>
      <c r="E16" s="15"/>
      <c r="F16" s="15">
        <f>SUMIF('[2]2023BP_Energy_Fcst_Input'!$A$4:$A$387,C16,'[2]2023BP_Energy_Fcst_Input'!$AN$4:$AN$387)</f>
        <v>1362630594.814959</v>
      </c>
      <c r="G16" s="15">
        <v>1474356879.6158185</v>
      </c>
      <c r="H16" s="15">
        <v>1300921232.4830565</v>
      </c>
      <c r="I16" s="15"/>
      <c r="J16" s="16"/>
    </row>
    <row r="17" spans="3:10" x14ac:dyDescent="0.35">
      <c r="C17">
        <v>2024</v>
      </c>
      <c r="D17" s="14"/>
      <c r="E17" s="15"/>
      <c r="F17" s="15">
        <f>SUMIF('[2]2023BP_Energy_Fcst_Input'!$A$4:$A$387,C17,'[2]2023BP_Energy_Fcst_Input'!$AN$4:$AN$387)</f>
        <v>1358781138.3628814</v>
      </c>
      <c r="G17" s="15">
        <v>1471393289.2628722</v>
      </c>
      <c r="H17" s="15">
        <v>1305211695.7936437</v>
      </c>
      <c r="I17" s="15"/>
      <c r="J17" s="16"/>
    </row>
    <row r="18" spans="3:10" ht="15" thickBot="1" x14ac:dyDescent="0.4">
      <c r="C18">
        <v>2025</v>
      </c>
      <c r="D18" s="25"/>
      <c r="E18" s="26"/>
      <c r="F18" s="15">
        <f>SUMIF('[2]2023BP_Energy_Fcst_Input'!$A$4:$A$387,C18,'[2]2023BP_Energy_Fcst_Input'!$AN$4:$AN$387)</f>
        <v>1346455988.9462972</v>
      </c>
      <c r="G18" s="33">
        <v>1467616422.4427602</v>
      </c>
      <c r="H18" s="15">
        <v>1308411092.1402941</v>
      </c>
      <c r="I18" s="26"/>
      <c r="J18" s="27"/>
    </row>
    <row r="19" spans="3:10" x14ac:dyDescent="0.35">
      <c r="C19">
        <v>2026</v>
      </c>
      <c r="D19" s="22"/>
      <c r="E19" s="23"/>
      <c r="F19" s="15">
        <f>SUMIF('[2]2023BP_Energy_Fcst_Input'!$A$4:$A$387,C19,'[2]2023BP_Energy_Fcst_Input'!$AN$4:$AN$387)</f>
        <v>1337268209.7437515</v>
      </c>
      <c r="G19" s="23">
        <v>1465669773.5445368</v>
      </c>
      <c r="H19" s="15">
        <v>1308541856.4516926</v>
      </c>
      <c r="I19" s="23"/>
      <c r="J19" s="24"/>
    </row>
    <row r="20" spans="3:10" x14ac:dyDescent="0.35">
      <c r="C20">
        <v>2027</v>
      </c>
      <c r="D20" s="14"/>
      <c r="E20" s="15"/>
      <c r="F20" s="15">
        <f>SUMIF('[2]2023BP_Energy_Fcst_Input'!$A$4:$A$387,C20,'[2]2023BP_Energy_Fcst_Input'!$AN$4:$AN$387)</f>
        <v>1329126789.7400284</v>
      </c>
      <c r="G20" s="15">
        <v>1471019293.445024</v>
      </c>
      <c r="H20" s="15">
        <v>1308683264.4658673</v>
      </c>
      <c r="I20" s="15"/>
      <c r="J20" s="16"/>
    </row>
    <row r="21" spans="3:10" x14ac:dyDescent="0.35">
      <c r="C21">
        <v>2028</v>
      </c>
      <c r="D21" s="14"/>
      <c r="E21" s="15"/>
      <c r="F21" s="15">
        <f>SUMIF('[2]2023BP_Energy_Fcst_Input'!$A$4:$A$387,C21,'[2]2023BP_Energy_Fcst_Input'!$AN$4:$AN$387)</f>
        <v>1323936473.9516068</v>
      </c>
      <c r="G21" s="15">
        <v>1468463035.9645708</v>
      </c>
      <c r="H21" s="15">
        <v>1309084993.1648433</v>
      </c>
      <c r="I21" s="15"/>
      <c r="J21" s="16"/>
    </row>
    <row r="22" spans="3:10" x14ac:dyDescent="0.35">
      <c r="C22">
        <v>2029</v>
      </c>
      <c r="D22" s="14"/>
      <c r="E22" s="15"/>
      <c r="F22" s="15">
        <f>SUMIF('[2]2023BP_Energy_Fcst_Input'!$A$4:$A$387,C22,'[2]2023BP_Energy_Fcst_Input'!$AN$4:$AN$387)</f>
        <v>1308939589.2124956</v>
      </c>
      <c r="G22" s="15">
        <v>1465429043.3000393</v>
      </c>
      <c r="H22" s="15">
        <v>1309871621.2886629</v>
      </c>
      <c r="I22" s="15"/>
      <c r="J22" s="16"/>
    </row>
    <row r="23" spans="3:10" x14ac:dyDescent="0.35">
      <c r="C23">
        <v>2030</v>
      </c>
      <c r="D23" s="14"/>
      <c r="E23" s="15"/>
      <c r="F23" s="15">
        <f>SUMIF('[2]2023BP_Energy_Fcst_Input'!$A$4:$A$387,C23,'[2]2023BP_Energy_Fcst_Input'!$AN$4:$AN$387)</f>
        <v>1292999516.7671025</v>
      </c>
      <c r="G23" s="15">
        <v>1465766779.0081122</v>
      </c>
      <c r="H23" s="15">
        <v>1308301646.4996684</v>
      </c>
      <c r="I23" s="15"/>
      <c r="J23" s="16"/>
    </row>
    <row r="24" spans="3:10" x14ac:dyDescent="0.35">
      <c r="C24">
        <v>2031</v>
      </c>
      <c r="D24" s="14"/>
      <c r="E24" s="15"/>
      <c r="F24" s="15">
        <f>SUMIF('[2]2023BP_Energy_Fcst_Input'!$A$4:$A$387,C24,'[2]2023BP_Energy_Fcst_Input'!$AN$4:$AN$387)</f>
        <v>1279210018.2104163</v>
      </c>
      <c r="G24" s="15">
        <v>1458978297.3732946</v>
      </c>
      <c r="H24" s="15">
        <v>1305264640.828207</v>
      </c>
      <c r="I24" s="15"/>
      <c r="J24" s="16"/>
    </row>
    <row r="25" spans="3:10" x14ac:dyDescent="0.35">
      <c r="C25">
        <v>2032</v>
      </c>
      <c r="D25" s="14"/>
      <c r="E25" s="15"/>
      <c r="F25" s="15">
        <f>SUMIF('[2]2023BP_Energy_Fcst_Input'!$A$4:$A$387,C25,'[2]2023BP_Energy_Fcst_Input'!$AN$4:$AN$387)</f>
        <v>1270495078.4013097</v>
      </c>
      <c r="G25" s="15">
        <v>1459023498.6476512</v>
      </c>
      <c r="H25" s="15">
        <v>1303084161.6726711</v>
      </c>
      <c r="I25" s="15"/>
      <c r="J25" s="16"/>
    </row>
    <row r="26" spans="3:10" x14ac:dyDescent="0.35">
      <c r="C26">
        <v>2033</v>
      </c>
      <c r="D26" s="14"/>
      <c r="E26" s="15"/>
      <c r="F26" s="15">
        <f>SUMIF('[2]2023BP_Energy_Fcst_Input'!$A$4:$A$387,C26,'[2]2023BP_Energy_Fcst_Input'!$AN$4:$AN$387)</f>
        <v>1252635459.1024666</v>
      </c>
      <c r="G26" s="15">
        <v>1455906183.0456648</v>
      </c>
      <c r="H26" s="15">
        <v>1301093570.1285472</v>
      </c>
      <c r="I26" s="15"/>
      <c r="J26" s="16"/>
    </row>
    <row r="27" spans="3:10" x14ac:dyDescent="0.35">
      <c r="C27">
        <v>2034</v>
      </c>
      <c r="D27" s="14"/>
      <c r="E27" s="15"/>
      <c r="F27" s="15">
        <f>SUMIF('[2]2023BP_Energy_Fcst_Input'!$A$4:$A$387,C27,'[2]2023BP_Energy_Fcst_Input'!$AN$4:$AN$387)</f>
        <v>1242021191.3603847</v>
      </c>
      <c r="G27" s="15">
        <v>1455536685.9590211</v>
      </c>
      <c r="H27" s="15">
        <v>1299539005.9264662</v>
      </c>
      <c r="I27" s="15"/>
      <c r="J27" s="16"/>
    </row>
    <row r="28" spans="3:10" x14ac:dyDescent="0.35">
      <c r="C28">
        <v>2035</v>
      </c>
      <c r="D28" s="14"/>
      <c r="E28" s="15"/>
      <c r="F28" s="15">
        <f>SUMIF('[2]2023BP_Energy_Fcst_Input'!$A$4:$A$387,C28,'[2]2023BP_Energy_Fcst_Input'!$AN$4:$AN$387)</f>
        <v>1232957628.052161</v>
      </c>
      <c r="G28" s="15">
        <v>1449738900.7808957</v>
      </c>
      <c r="H28" s="15">
        <v>1298475609.5164871</v>
      </c>
      <c r="I28" s="15"/>
      <c r="J28" s="16"/>
    </row>
    <row r="29" spans="3:10" x14ac:dyDescent="0.35">
      <c r="C29">
        <v>2036</v>
      </c>
      <c r="D29" s="14"/>
      <c r="E29" s="15"/>
      <c r="F29" s="15">
        <f>SUMIF('[2]2023BP_Energy_Fcst_Input'!$A$4:$A$387,C29,'[2]2023BP_Energy_Fcst_Input'!$AN$4:$AN$387)</f>
        <v>1230444498.1640751</v>
      </c>
      <c r="G29" s="15">
        <v>1450006143.1775484</v>
      </c>
      <c r="H29" s="15">
        <v>1297910750.0686667</v>
      </c>
      <c r="I29" s="15"/>
      <c r="J29" s="16"/>
    </row>
    <row r="30" spans="3:10" x14ac:dyDescent="0.35">
      <c r="C30">
        <v>2037</v>
      </c>
      <c r="D30" s="14"/>
      <c r="E30" s="15"/>
      <c r="F30" s="15">
        <f>SUMIF('[2]2023BP_Energy_Fcst_Input'!$A$4:$A$387,C30,'[2]2023BP_Energy_Fcst_Input'!$AN$4:$AN$387)</f>
        <v>1218755675.5572937</v>
      </c>
      <c r="G30" s="15">
        <v>1446086787.2089376</v>
      </c>
      <c r="H30" s="15">
        <v>1297781526.2667022</v>
      </c>
      <c r="I30" s="15"/>
      <c r="J30" s="16"/>
    </row>
    <row r="31" spans="3:10" x14ac:dyDescent="0.35">
      <c r="C31">
        <v>2038</v>
      </c>
      <c r="D31" s="14"/>
      <c r="E31" s="15"/>
      <c r="F31" s="15">
        <f>SUMIF('[2]2023BP_Energy_Fcst_Input'!$A$4:$A$387,C31,'[2]2023BP_Energy_Fcst_Input'!$AN$4:$AN$387)</f>
        <v>1213393165.7818465</v>
      </c>
      <c r="G31" s="15">
        <v>1448679959.9448116</v>
      </c>
      <c r="H31" s="15">
        <v>1297999942.4106123</v>
      </c>
      <c r="I31" s="15"/>
      <c r="J31" s="16"/>
    </row>
    <row r="32" spans="3:10" x14ac:dyDescent="0.35">
      <c r="C32">
        <v>2039</v>
      </c>
      <c r="D32" s="14"/>
      <c r="E32" s="15"/>
      <c r="F32" s="15">
        <f>SUMIF('[2]2023BP_Energy_Fcst_Input'!$A$4:$A$387,C32,'[2]2023BP_Energy_Fcst_Input'!$AN$4:$AN$387)</f>
        <v>1208571389.0558891</v>
      </c>
      <c r="G32" s="15">
        <v>1450255972.1211097</v>
      </c>
      <c r="H32" s="15">
        <v>1298167325.4811139</v>
      </c>
      <c r="I32" s="15"/>
      <c r="J32" s="16"/>
    </row>
    <row r="33" spans="3:10" x14ac:dyDescent="0.35">
      <c r="C33">
        <v>2040</v>
      </c>
      <c r="D33" s="14"/>
      <c r="E33" s="15"/>
      <c r="F33" s="15">
        <f>SUMIF('[2]2023BP_Energy_Fcst_Input'!$A$4:$A$387,C33,'[2]2023BP_Energy_Fcst_Input'!$AN$4:$AN$387)</f>
        <v>1207499036.3838003</v>
      </c>
      <c r="G33" s="15">
        <v>1444624588.1497171</v>
      </c>
      <c r="H33" s="15">
        <v>1296658770.6884422</v>
      </c>
      <c r="I33" s="15"/>
      <c r="J33" s="16"/>
    </row>
    <row r="34" spans="3:10" x14ac:dyDescent="0.35">
      <c r="C34">
        <v>2041</v>
      </c>
      <c r="D34" s="14"/>
      <c r="E34" s="15"/>
      <c r="F34" s="15">
        <f>SUMIF('[2]2023BP_Energy_Fcst_Input'!$A$4:$A$387,C34,'[2]2023BP_Energy_Fcst_Input'!$AN$4:$AN$387)</f>
        <v>1196793602.7822413</v>
      </c>
      <c r="G34" s="15">
        <v>1442478799.0243647</v>
      </c>
      <c r="H34" s="15">
        <v>1295600778.0753856</v>
      </c>
      <c r="I34" s="15"/>
      <c r="J34" s="16"/>
    </row>
    <row r="35" spans="3:10" x14ac:dyDescent="0.35">
      <c r="C35">
        <v>2042</v>
      </c>
      <c r="D35" s="14"/>
      <c r="E35" s="15"/>
      <c r="F35" s="15">
        <f>SUMIF('[2]2023BP_Energy_Fcst_Input'!$A$4:$A$387,C35,'[2]2023BP_Energy_Fcst_Input'!$AN$4:$AN$387)</f>
        <v>1191300101.8324754</v>
      </c>
      <c r="G35" s="15">
        <v>1437482316.5056288</v>
      </c>
      <c r="H35" s="15">
        <v>1294985558.0552557</v>
      </c>
      <c r="I35" s="15"/>
      <c r="J35" s="16"/>
    </row>
    <row r="36" spans="3:10" x14ac:dyDescent="0.35">
      <c r="C36">
        <v>2043</v>
      </c>
      <c r="D36" s="14"/>
      <c r="E36" s="15"/>
      <c r="F36" s="15">
        <f>SUMIF('[2]2023BP_Energy_Fcst_Input'!$A$4:$A$387,C36,'[2]2023BP_Energy_Fcst_Input'!$AN$4:$AN$387)</f>
        <v>1186763053.707274</v>
      </c>
      <c r="G36" s="15">
        <v>1438691333.386389</v>
      </c>
      <c r="H36" s="15">
        <v>1294962117.7449145</v>
      </c>
      <c r="I36" s="15"/>
      <c r="J36" s="16"/>
    </row>
    <row r="37" spans="3:10" x14ac:dyDescent="0.35">
      <c r="C37">
        <v>2044</v>
      </c>
      <c r="D37" s="14"/>
      <c r="E37" s="15"/>
      <c r="F37" s="15">
        <f>SUMIF('[2]2023BP_Energy_Fcst_Input'!$A$4:$A$387,C37,'[2]2023BP_Energy_Fcst_Input'!$AN$4:$AN$387)</f>
        <v>1187090286.6044624</v>
      </c>
      <c r="G37" s="15">
        <v>1436883803.9816587</v>
      </c>
      <c r="H37" s="15">
        <v>1295136816.4449072</v>
      </c>
      <c r="I37" s="15"/>
      <c r="J37" s="16"/>
    </row>
    <row r="38" spans="3:10" x14ac:dyDescent="0.35">
      <c r="C38">
        <v>2045</v>
      </c>
      <c r="D38" s="14"/>
      <c r="E38" s="15"/>
      <c r="F38" s="15">
        <f>SUMIF('[2]2023BP_Energy_Fcst_Input'!$A$4:$A$387,C38,'[2]2023BP_Energy_Fcst_Input'!$AN$4:$AN$387)</f>
        <v>1178048469.2762775</v>
      </c>
      <c r="G38" s="15">
        <v>1437207741.2335873</v>
      </c>
      <c r="H38" s="15">
        <v>1295357172.546778</v>
      </c>
      <c r="I38" s="15"/>
      <c r="J38" s="16"/>
    </row>
    <row r="39" spans="3:10" x14ac:dyDescent="0.35">
      <c r="C39">
        <v>2046</v>
      </c>
      <c r="D39" s="14"/>
      <c r="E39" s="15"/>
      <c r="F39" s="15">
        <f>SUMIF('[2]2023BP_Energy_Fcst_Input'!$A$4:$A$387,C39,'[2]2023BP_Energy_Fcst_Input'!$AN$4:$AN$387)</f>
        <v>1174128491.4974785</v>
      </c>
      <c r="G39" s="15">
        <v>1432387819.2474885</v>
      </c>
      <c r="H39" s="15">
        <v>1296184781.7735333</v>
      </c>
      <c r="I39" s="15"/>
      <c r="J39" s="16"/>
    </row>
    <row r="40" spans="3:10" x14ac:dyDescent="0.35">
      <c r="C40">
        <v>2047</v>
      </c>
      <c r="D40" s="14"/>
      <c r="E40" s="15"/>
      <c r="F40" s="15">
        <f>SUMIF('[2]2023BP_Energy_Fcst_Input'!$A$4:$A$387,C40,'[2]2023BP_Energy_Fcst_Input'!$AN$4:$AN$387)</f>
        <v>1171004774.8845019</v>
      </c>
      <c r="G40" s="15">
        <v>1433656494.857733</v>
      </c>
      <c r="H40" s="15">
        <v>1297091113.0400717</v>
      </c>
      <c r="I40" s="15"/>
      <c r="J40" s="16"/>
    </row>
    <row r="41" spans="3:10" x14ac:dyDescent="0.35">
      <c r="C41">
        <v>2048</v>
      </c>
      <c r="D41" s="14"/>
      <c r="E41" s="15"/>
      <c r="F41" s="15">
        <f>SUMIF('[2]2023BP_Energy_Fcst_Input'!$A$4:$A$387,C41,'[2]2023BP_Energy_Fcst_Input'!$AN$4:$AN$387)</f>
        <v>1172380576.3852336</v>
      </c>
      <c r="G41" s="15">
        <v>1429764512.3658671</v>
      </c>
      <c r="H41" s="15">
        <v>1298095227.290426</v>
      </c>
      <c r="I41" s="15"/>
      <c r="J41" s="16"/>
    </row>
    <row r="42" spans="3:10" x14ac:dyDescent="0.35">
      <c r="C42">
        <v>2049</v>
      </c>
      <c r="D42" s="14"/>
      <c r="E42" s="15"/>
      <c r="F42" s="15">
        <f>SUMIF('[2]2023BP_Energy_Fcst_Input'!$A$4:$A$387,C42,'[2]2023BP_Energy_Fcst_Input'!$AN$4:$AN$387)</f>
        <v>1164222735.0386405</v>
      </c>
      <c r="G42" s="15">
        <v>1433038755.4457765</v>
      </c>
      <c r="H42" s="15">
        <v>1299329104.3876307</v>
      </c>
      <c r="I42" s="15"/>
      <c r="J42" s="16"/>
    </row>
    <row r="43" spans="3:10" x14ac:dyDescent="0.35">
      <c r="C43">
        <v>2050</v>
      </c>
      <c r="D43" s="18"/>
      <c r="E43" s="19"/>
      <c r="F43" s="15">
        <f>SUMIF('[2]2023BP_Energy_Fcst_Input'!$A$4:$A$387,C43,'[2]2023BP_Energy_Fcst_Input'!$AN$4:$AN$387)</f>
        <v>1160745157.8622103</v>
      </c>
      <c r="G43" s="33">
        <v>1432290664.5051625</v>
      </c>
      <c r="H43" s="15">
        <v>1300512030.6590214</v>
      </c>
      <c r="I43" s="19"/>
      <c r="J43" s="20"/>
    </row>
    <row r="44" spans="3:10" x14ac:dyDescent="0.35">
      <c r="C44">
        <v>2051</v>
      </c>
      <c r="F44" s="15">
        <f>SUMIF('[2]2023BP_Energy_Fcst_Input'!$A$4:$A$387,C44,'[2]2023BP_Energy_Fcst_Input'!$AN$4:$AN$387)</f>
        <v>1157967320.3222427</v>
      </c>
    </row>
    <row r="45" spans="3:10" x14ac:dyDescent="0.35">
      <c r="C45">
        <v>2052</v>
      </c>
      <c r="F45" s="15">
        <f>SUMIF('[2]2023BP_Energy_Fcst_Input'!$A$4:$A$387,C45,'[2]2023BP_Energy_Fcst_Input'!$AN$4:$AN$387)</f>
        <v>1151353051.9556732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C1:M417"/>
  <sheetViews>
    <sheetView showGridLines="0" zoomScale="90" zoomScaleNormal="90" workbookViewId="0">
      <selection activeCell="W32" sqref="W32"/>
    </sheetView>
  </sheetViews>
  <sheetFormatPr defaultRowHeight="14.5" x14ac:dyDescent="0.35"/>
  <cols>
    <col min="1" max="2" width="2.7265625" customWidth="1"/>
    <col min="4" max="8" width="16.08984375" bestFit="1" customWidth="1"/>
    <col min="9" max="9" width="15.08984375" bestFit="1" customWidth="1"/>
    <col min="10" max="10" width="16.08984375" bestFit="1" customWidth="1"/>
    <col min="11" max="11" width="5.54296875" bestFit="1" customWidth="1"/>
    <col min="12" max="12" width="11.453125" bestFit="1" customWidth="1"/>
    <col min="13" max="13" width="5.54296875" bestFit="1" customWidth="1"/>
  </cols>
  <sheetData>
    <row r="1" spans="3:13" x14ac:dyDescent="0.35">
      <c r="I1" s="21"/>
    </row>
    <row r="2" spans="3:13" x14ac:dyDescent="0.35">
      <c r="C2" t="s">
        <v>22</v>
      </c>
      <c r="D2" t="s">
        <v>23</v>
      </c>
      <c r="E2" t="s">
        <v>24</v>
      </c>
      <c r="F2" t="str">
        <f>LGE_TOD_Sales!F2</f>
        <v>2023BP</v>
      </c>
      <c r="G2" t="str">
        <f>LGE_TOD_Sales!G2</f>
        <v>2022BP</v>
      </c>
      <c r="H2" t="str">
        <f>LGE_TOD_Sales!H2</f>
        <v>2021BP</v>
      </c>
      <c r="I2" t="s">
        <v>63</v>
      </c>
      <c r="J2" t="s">
        <v>64</v>
      </c>
      <c r="K2" s="4"/>
      <c r="L2" t="s">
        <v>61</v>
      </c>
    </row>
    <row r="3" spans="3:13" x14ac:dyDescent="0.35">
      <c r="C3">
        <v>2010</v>
      </c>
      <c r="D3" s="11">
        <f>LGE_PS_Sales!D3+LGE_TOD_Sales!D3</f>
        <v>2982338273</v>
      </c>
      <c r="E3" s="11">
        <f>LGE_PS_Sales!E3+LGE_TOD_Sales!E3</f>
        <v>2928821716.6243048</v>
      </c>
      <c r="F3" s="31"/>
      <c r="G3" s="12"/>
      <c r="H3" s="12"/>
      <c r="I3" s="12"/>
      <c r="J3" s="13"/>
      <c r="K3" s="35"/>
    </row>
    <row r="4" spans="3:13" x14ac:dyDescent="0.35">
      <c r="C4">
        <v>2011</v>
      </c>
      <c r="D4" s="11">
        <f>LGE_PS_Sales!D4+LGE_TOD_Sales!D4</f>
        <v>2910333072</v>
      </c>
      <c r="E4" s="11">
        <f>LGE_PS_Sales!E4+LGE_TOD_Sales!E4</f>
        <v>2893121852.4742956</v>
      </c>
      <c r="F4" s="31"/>
      <c r="G4" s="15"/>
      <c r="H4" s="15"/>
      <c r="I4" s="15"/>
      <c r="J4" s="16"/>
      <c r="K4" s="34">
        <f>E4/E3-1</f>
        <v>-1.218915577802937E-2</v>
      </c>
    </row>
    <row r="5" spans="3:13" x14ac:dyDescent="0.35">
      <c r="C5">
        <v>2012</v>
      </c>
      <c r="D5" s="11">
        <f>LGE_PS_Sales!D5+LGE_TOD_Sales!D5</f>
        <v>2902980093</v>
      </c>
      <c r="E5" s="11">
        <f>LGE_PS_Sales!E5+LGE_TOD_Sales!E5</f>
        <v>2891458594</v>
      </c>
      <c r="F5" s="32"/>
      <c r="G5" s="15"/>
      <c r="H5" s="15"/>
      <c r="I5" s="15"/>
      <c r="J5" s="16"/>
      <c r="K5" s="34">
        <f t="shared" ref="K5:K12" si="0">E5/E4-1</f>
        <v>-5.7490094061307673E-4</v>
      </c>
    </row>
    <row r="6" spans="3:13" x14ac:dyDescent="0.35">
      <c r="C6">
        <v>2013</v>
      </c>
      <c r="D6" s="11">
        <f>LGE_PS_Sales!D6+LGE_TOD_Sales!D6</f>
        <v>2897333417</v>
      </c>
      <c r="E6" s="11">
        <f>LGE_PS_Sales!E6+LGE_TOD_Sales!E6</f>
        <v>2912511048</v>
      </c>
      <c r="F6" s="32"/>
      <c r="G6" s="15"/>
      <c r="H6" s="15"/>
      <c r="I6" s="15"/>
      <c r="J6" s="16"/>
      <c r="K6" s="34">
        <f t="shared" si="0"/>
        <v>7.2809114554450716E-3</v>
      </c>
    </row>
    <row r="7" spans="3:13" x14ac:dyDescent="0.35">
      <c r="C7">
        <v>2014</v>
      </c>
      <c r="D7" s="11">
        <f>LGE_PS_Sales!D7+LGE_TOD_Sales!D7</f>
        <v>2961546137</v>
      </c>
      <c r="E7" s="11">
        <f>LGE_PS_Sales!E7+LGE_TOD_Sales!E7</f>
        <v>2958909177</v>
      </c>
      <c r="F7" s="32"/>
      <c r="G7" s="15"/>
      <c r="H7" s="15"/>
      <c r="I7" s="15"/>
      <c r="J7" s="16"/>
      <c r="K7" s="34">
        <f t="shared" si="0"/>
        <v>1.5930627638944594E-2</v>
      </c>
    </row>
    <row r="8" spans="3:13" x14ac:dyDescent="0.35">
      <c r="C8">
        <v>2015</v>
      </c>
      <c r="D8" s="11">
        <f>LGE_PS_Sales!D8+LGE_TOD_Sales!D8</f>
        <v>2980196251</v>
      </c>
      <c r="E8" s="11">
        <f>LGE_PS_Sales!E8+LGE_TOD_Sales!E8</f>
        <v>2979938843</v>
      </c>
      <c r="F8" s="32"/>
      <c r="G8" s="15"/>
      <c r="H8" s="15"/>
      <c r="I8" s="15"/>
      <c r="J8" s="16"/>
      <c r="K8" s="34">
        <f t="shared" si="0"/>
        <v>7.1072360596486917E-3</v>
      </c>
    </row>
    <row r="9" spans="3:13" x14ac:dyDescent="0.35">
      <c r="C9">
        <v>2016</v>
      </c>
      <c r="D9" s="11">
        <f>LGE_PS_Sales!D9+LGE_TOD_Sales!D9</f>
        <v>3001709718</v>
      </c>
      <c r="E9" s="11">
        <f>LGE_PS_Sales!E9+LGE_TOD_Sales!E9</f>
        <v>2977472369</v>
      </c>
      <c r="F9" s="32"/>
      <c r="G9" s="15"/>
      <c r="H9" s="15"/>
      <c r="I9" s="15"/>
      <c r="J9" s="16"/>
      <c r="K9" s="34">
        <f t="shared" si="0"/>
        <v>-8.2769282523831311E-4</v>
      </c>
    </row>
    <row r="10" spans="3:13" x14ac:dyDescent="0.35">
      <c r="C10">
        <v>2017</v>
      </c>
      <c r="D10" s="11">
        <f>LGE_PS_Sales!D10+LGE_TOD_Sales!D10</f>
        <v>2906689771</v>
      </c>
      <c r="E10" s="11">
        <f>LGE_PS_Sales!E10+LGE_TOD_Sales!E10</f>
        <v>2921027246</v>
      </c>
      <c r="F10" s="32"/>
      <c r="G10" s="15"/>
      <c r="H10" s="15"/>
      <c r="I10" s="15"/>
      <c r="J10" s="16"/>
      <c r="K10" s="34">
        <f t="shared" si="0"/>
        <v>-1.8957396074495647E-2</v>
      </c>
    </row>
    <row r="11" spans="3:13" x14ac:dyDescent="0.35">
      <c r="C11">
        <v>2018</v>
      </c>
      <c r="D11" s="11">
        <f>LGE_PS_Sales!D11+LGE_TOD_Sales!D11</f>
        <v>2974960501</v>
      </c>
      <c r="E11" s="11">
        <f>LGE_PS_Sales!E11+LGE_TOD_Sales!E11</f>
        <v>2917270377</v>
      </c>
      <c r="F11" s="32"/>
      <c r="G11" s="15"/>
      <c r="H11" s="15"/>
      <c r="I11" s="15"/>
      <c r="J11" s="16"/>
      <c r="K11" s="34">
        <f t="shared" si="0"/>
        <v>-1.2861465106649428E-3</v>
      </c>
    </row>
    <row r="12" spans="3:13" x14ac:dyDescent="0.35">
      <c r="C12">
        <v>2019</v>
      </c>
      <c r="D12" s="11">
        <f>LGE_PS_Sales!D12+LGE_TOD_Sales!D12</f>
        <v>2891245170</v>
      </c>
      <c r="E12" s="11">
        <f>LGE_PS_Sales!E12+LGE_TOD_Sales!E12</f>
        <v>2869608345</v>
      </c>
      <c r="F12" s="32"/>
      <c r="G12" s="32"/>
      <c r="H12" s="15">
        <v>2914519567.9266396</v>
      </c>
      <c r="I12" s="15"/>
      <c r="J12" s="16"/>
      <c r="K12" s="34">
        <f t="shared" si="0"/>
        <v>-1.6337886393997358E-2</v>
      </c>
    </row>
    <row r="13" spans="3:13" x14ac:dyDescent="0.35">
      <c r="C13">
        <v>2020</v>
      </c>
      <c r="D13" s="11">
        <f>LGE_PS_Sales!D13+LGE_TOD_Sales!D13</f>
        <v>2614761459</v>
      </c>
      <c r="E13" s="11">
        <f>LGE_PS_Sales!E13+LGE_TOD_Sales!E13</f>
        <v>2631549150</v>
      </c>
      <c r="F13" s="32"/>
      <c r="G13" s="32"/>
      <c r="H13" s="15">
        <v>2918293500.3131795</v>
      </c>
      <c r="I13" s="15"/>
      <c r="J13" s="15"/>
      <c r="K13" s="34">
        <f>F13/$E$12-1</f>
        <v>-1</v>
      </c>
      <c r="L13" s="34" t="e">
        <f>F13/G13-1</f>
        <v>#DIV/0!</v>
      </c>
    </row>
    <row r="14" spans="3:13" x14ac:dyDescent="0.35">
      <c r="C14">
        <v>2021</v>
      </c>
      <c r="D14" s="11">
        <f>LGE_PS_Sales!D14+LGE_TOD_Sales!D14</f>
        <v>2700061828</v>
      </c>
      <c r="E14" s="11">
        <f>LGE_PS_Sales!E14+LGE_TOD_Sales!E14</f>
        <v>2691733883</v>
      </c>
      <c r="F14" s="32"/>
      <c r="G14" s="32">
        <f>LGE_PS_Sales!G14+LGE_TOD_Sales!G14</f>
        <v>2802153768.2870002</v>
      </c>
      <c r="H14" s="15">
        <v>2921418707.4596953</v>
      </c>
      <c r="I14" s="15"/>
      <c r="J14" s="15"/>
      <c r="K14" s="34">
        <f t="shared" ref="K14:K18" si="1">F14/$E$12-1</f>
        <v>-1</v>
      </c>
      <c r="L14" s="34">
        <f t="shared" ref="L14:L18" si="2">F14/G14-1</f>
        <v>-1</v>
      </c>
      <c r="M14" s="34" t="e">
        <f>F14/F13-1</f>
        <v>#DIV/0!</v>
      </c>
    </row>
    <row r="15" spans="3:13" x14ac:dyDescent="0.35">
      <c r="C15">
        <v>2022</v>
      </c>
      <c r="D15" s="14"/>
      <c r="E15" s="15"/>
      <c r="F15" s="32">
        <f>LGE_PS_Sales!F15+LGE_TOD_Sales!F15</f>
        <v>2664151372.8210001</v>
      </c>
      <c r="G15" s="32">
        <f>LGE_PS_Sales!G15+LGE_TOD_Sales!G15</f>
        <v>2852889280.8210001</v>
      </c>
      <c r="H15" s="15">
        <v>2923955892.281888</v>
      </c>
      <c r="I15" s="32">
        <f>LGE_PS_Sales!I15+LGE_TOD_Sales!I15</f>
        <v>2663920471.4648218</v>
      </c>
      <c r="J15" s="32">
        <f>LGE_PS_Sales!J15+LGE_TOD_Sales!J15</f>
        <v>2668086005.7119999</v>
      </c>
      <c r="K15" s="34">
        <f t="shared" si="1"/>
        <v>-7.1597565757357651E-2</v>
      </c>
      <c r="L15" s="34">
        <f t="shared" si="2"/>
        <v>-6.6156758787948911E-2</v>
      </c>
      <c r="M15" s="34" t="e">
        <f t="shared" ref="M15:M18" si="3">F15/F14-1</f>
        <v>#DIV/0!</v>
      </c>
    </row>
    <row r="16" spans="3:13" x14ac:dyDescent="0.35">
      <c r="C16">
        <v>2023</v>
      </c>
      <c r="D16" s="14"/>
      <c r="E16" s="15"/>
      <c r="F16" s="32">
        <f>LGE_PS_Sales!F16+LGE_TOD_Sales!F16</f>
        <v>2627609763.8670001</v>
      </c>
      <c r="G16" s="32">
        <f>LGE_PS_Sales!G16+LGE_TOD_Sales!G16</f>
        <v>2847411690.8400002</v>
      </c>
      <c r="H16" s="15">
        <v>2925996770.1906857</v>
      </c>
      <c r="I16" s="15"/>
      <c r="J16" s="16"/>
      <c r="K16" s="34">
        <f t="shared" si="1"/>
        <v>-8.4331571433661878E-2</v>
      </c>
      <c r="L16" s="34">
        <f t="shared" si="2"/>
        <v>-7.7193588717814565E-2</v>
      </c>
      <c r="M16" s="34">
        <f t="shared" si="3"/>
        <v>-1.3716040810138774E-2</v>
      </c>
    </row>
    <row r="17" spans="3:13" x14ac:dyDescent="0.35">
      <c r="C17">
        <v>2024</v>
      </c>
      <c r="D17" s="14"/>
      <c r="E17" s="15"/>
      <c r="F17" s="32">
        <f>LGE_PS_Sales!F17+LGE_TOD_Sales!F17</f>
        <v>2615227716.7309999</v>
      </c>
      <c r="G17" s="32">
        <f>LGE_PS_Sales!G17+LGE_TOD_Sales!G17</f>
        <v>2836061442.9309998</v>
      </c>
      <c r="H17" s="15">
        <v>2927501713.9281769</v>
      </c>
      <c r="I17" s="15"/>
      <c r="J17" s="16"/>
      <c r="K17" s="34">
        <f t="shared" si="1"/>
        <v>-8.8646462403913939E-2</v>
      </c>
      <c r="L17" s="34">
        <f t="shared" si="2"/>
        <v>-7.7866340572570136E-2</v>
      </c>
      <c r="M17" s="34">
        <f t="shared" si="3"/>
        <v>-4.7122854033613271E-3</v>
      </c>
    </row>
    <row r="18" spans="3:13" ht="15" thickBot="1" x14ac:dyDescent="0.4">
      <c r="C18">
        <v>2025</v>
      </c>
      <c r="D18" s="25"/>
      <c r="E18" s="26"/>
      <c r="F18" s="26">
        <f>LGE_PS_Sales!F18+LGE_TOD_Sales!F18</f>
        <v>2586388688.5030003</v>
      </c>
      <c r="G18" s="26">
        <f>LGE_PS_Sales!G18+LGE_TOD_Sales!G18</f>
        <v>2823354446.4989996</v>
      </c>
      <c r="H18" s="26">
        <v>2928650937.1903648</v>
      </c>
      <c r="I18" s="26"/>
      <c r="J18" s="27"/>
      <c r="K18" s="34">
        <f t="shared" si="1"/>
        <v>-9.8696275744556305E-2</v>
      </c>
      <c r="L18" s="34">
        <f t="shared" si="2"/>
        <v>-8.393057353809763E-2</v>
      </c>
      <c r="M18" s="34">
        <f t="shared" si="3"/>
        <v>-1.1027348801598058E-2</v>
      </c>
    </row>
    <row r="19" spans="3:13" x14ac:dyDescent="0.35">
      <c r="C19">
        <v>2026</v>
      </c>
      <c r="D19" s="22"/>
      <c r="E19" s="23"/>
      <c r="F19" s="23">
        <f>LGE_PS_Sales!F19+LGE_TOD_Sales!F19</f>
        <v>2563761613.7420001</v>
      </c>
      <c r="G19" s="23">
        <f>LGE_PS_Sales!G19+LGE_TOD_Sales!G19</f>
        <v>2814295967.5190001</v>
      </c>
      <c r="H19" s="23">
        <v>2929665299.5177803</v>
      </c>
      <c r="I19" s="23"/>
      <c r="J19" s="24"/>
      <c r="K19" s="36"/>
      <c r="L19" s="37"/>
      <c r="M19" s="37"/>
    </row>
    <row r="20" spans="3:13" x14ac:dyDescent="0.35">
      <c r="C20">
        <v>2027</v>
      </c>
      <c r="D20" s="14"/>
      <c r="E20" s="15"/>
      <c r="F20" s="32">
        <f>LGE_PS_Sales!F20+LGE_TOD_Sales!F20</f>
        <v>2543285131.026</v>
      </c>
      <c r="G20" s="32">
        <f>LGE_PS_Sales!G20+LGE_TOD_Sales!G20</f>
        <v>2819070772.0480003</v>
      </c>
      <c r="H20" s="15">
        <v>2930692594.5303688</v>
      </c>
      <c r="I20" s="15"/>
      <c r="J20" s="16"/>
      <c r="K20" s="36"/>
      <c r="L20" s="37"/>
      <c r="M20" s="37"/>
    </row>
    <row r="21" spans="3:13" x14ac:dyDescent="0.35">
      <c r="C21">
        <v>2028</v>
      </c>
      <c r="D21" s="14"/>
      <c r="E21" s="15"/>
      <c r="F21" s="32">
        <f>LGE_PS_Sales!F21+LGE_TOD_Sales!F21</f>
        <v>2528607133.8400002</v>
      </c>
      <c r="G21" s="32">
        <f>LGE_PS_Sales!G21+LGE_TOD_Sales!G21</f>
        <v>2808699256.6040001</v>
      </c>
      <c r="H21" s="15">
        <v>2931694100.1704454</v>
      </c>
      <c r="I21" s="15"/>
      <c r="J21" s="16"/>
      <c r="K21" s="36"/>
      <c r="L21" s="37"/>
      <c r="M21" s="37"/>
    </row>
    <row r="22" spans="3:13" x14ac:dyDescent="0.35">
      <c r="C22">
        <v>2029</v>
      </c>
      <c r="D22" s="14"/>
      <c r="E22" s="15"/>
      <c r="F22" s="32">
        <f>LGE_PS_Sales!F22+LGE_TOD_Sales!F22</f>
        <v>2495045412.6259999</v>
      </c>
      <c r="G22" s="32">
        <f>LGE_PS_Sales!G22+LGE_TOD_Sales!G22</f>
        <v>2797414006.3299999</v>
      </c>
      <c r="H22" s="15">
        <v>2932657937.4744062</v>
      </c>
      <c r="I22" s="15"/>
      <c r="J22" s="16"/>
      <c r="K22" s="36"/>
      <c r="L22" s="37"/>
      <c r="M22" s="37"/>
    </row>
    <row r="23" spans="3:13" x14ac:dyDescent="0.35">
      <c r="C23">
        <v>2030</v>
      </c>
      <c r="D23" s="14"/>
      <c r="E23" s="15"/>
      <c r="F23" s="32">
        <f>LGE_PS_Sales!F23+LGE_TOD_Sales!F23</f>
        <v>2459947173.1999998</v>
      </c>
      <c r="G23" s="32">
        <f>LGE_PS_Sales!G23+LGE_TOD_Sales!G23</f>
        <v>2792736513.4940004</v>
      </c>
      <c r="H23" s="15">
        <v>2933602196.4240284</v>
      </c>
      <c r="I23" s="15"/>
      <c r="J23" s="16"/>
      <c r="K23" s="36"/>
      <c r="L23" s="37"/>
      <c r="M23" s="37"/>
    </row>
    <row r="24" spans="3:13" x14ac:dyDescent="0.35">
      <c r="C24">
        <v>2031</v>
      </c>
      <c r="D24" s="14"/>
      <c r="E24" s="15"/>
      <c r="F24" s="32">
        <f>LGE_PS_Sales!F24+LGE_TOD_Sales!F24</f>
        <v>2429047557.302</v>
      </c>
      <c r="G24" s="32">
        <f>LGE_PS_Sales!G24+LGE_TOD_Sales!G24</f>
        <v>2779849665.316</v>
      </c>
      <c r="H24" s="15">
        <v>2934547694.6856923</v>
      </c>
      <c r="I24" s="15"/>
      <c r="J24" s="16"/>
      <c r="K24" s="36"/>
      <c r="L24" s="37"/>
      <c r="M24" s="37"/>
    </row>
    <row r="25" spans="3:13" x14ac:dyDescent="0.35">
      <c r="C25">
        <v>2032</v>
      </c>
      <c r="D25" s="14"/>
      <c r="E25" s="15"/>
      <c r="F25" s="32">
        <f>LGE_PS_Sales!F25+LGE_TOD_Sales!F25</f>
        <v>2412621518.086</v>
      </c>
      <c r="G25" s="32">
        <f>LGE_PS_Sales!G25+LGE_TOD_Sales!G25</f>
        <v>2780038258.2030001</v>
      </c>
      <c r="H25" s="15">
        <v>2935496127.4807272</v>
      </c>
      <c r="I25" s="15"/>
      <c r="J25" s="16"/>
      <c r="K25" s="36"/>
      <c r="L25" s="37"/>
      <c r="M25" s="37"/>
    </row>
    <row r="26" spans="3:13" x14ac:dyDescent="0.35">
      <c r="C26">
        <v>2033</v>
      </c>
      <c r="D26" s="14"/>
      <c r="E26" s="15"/>
      <c r="F26" s="32">
        <f>LGE_PS_Sales!F26+LGE_TOD_Sales!F26</f>
        <v>2378583318.7649999</v>
      </c>
      <c r="G26" s="32">
        <f>LGE_PS_Sales!G26+LGE_TOD_Sales!G26</f>
        <v>2774065844.6659999</v>
      </c>
      <c r="H26" s="15">
        <v>2936437602.7848158</v>
      </c>
      <c r="I26" s="15"/>
      <c r="J26" s="16"/>
      <c r="K26" s="36"/>
      <c r="L26" s="37"/>
      <c r="M26" s="37"/>
    </row>
    <row r="27" spans="3:13" x14ac:dyDescent="0.35">
      <c r="C27">
        <v>2034</v>
      </c>
      <c r="D27" s="14"/>
      <c r="E27" s="15"/>
      <c r="F27" s="32">
        <f>LGE_PS_Sales!F27+LGE_TOD_Sales!F27</f>
        <v>2358424688.4989996</v>
      </c>
      <c r="G27" s="32">
        <f>LGE_PS_Sales!G27+LGE_TOD_Sales!G27</f>
        <v>2773332661.421</v>
      </c>
      <c r="H27" s="15">
        <v>2937380471.506053</v>
      </c>
      <c r="I27" s="15"/>
      <c r="J27" s="16"/>
      <c r="K27" s="36"/>
      <c r="L27" s="37"/>
      <c r="M27" s="37"/>
    </row>
    <row r="28" spans="3:13" x14ac:dyDescent="0.35">
      <c r="C28">
        <v>2035</v>
      </c>
      <c r="D28" s="14"/>
      <c r="E28" s="15"/>
      <c r="F28" s="32">
        <f>LGE_PS_Sales!F28+LGE_TOD_Sales!F28</f>
        <v>2341213025.1800003</v>
      </c>
      <c r="G28" s="32">
        <f>LGE_PS_Sales!G28+LGE_TOD_Sales!G28</f>
        <v>2762159625.7609997</v>
      </c>
      <c r="H28" s="15">
        <v>2938353137.1256943</v>
      </c>
      <c r="I28" s="15"/>
      <c r="J28" s="16"/>
      <c r="K28" s="36"/>
      <c r="L28" s="37"/>
      <c r="M28" s="37"/>
    </row>
    <row r="29" spans="3:13" x14ac:dyDescent="0.35">
      <c r="C29">
        <v>2036</v>
      </c>
      <c r="D29" s="14"/>
      <c r="E29" s="15"/>
      <c r="F29" s="32">
        <f>LGE_PS_Sales!F29+LGE_TOD_Sales!F29</f>
        <v>2336552694.6199999</v>
      </c>
      <c r="G29" s="32">
        <f>LGE_PS_Sales!G29+LGE_TOD_Sales!G29</f>
        <v>2762854012.4980001</v>
      </c>
      <c r="H29" s="15">
        <v>2939347382.2607336</v>
      </c>
      <c r="I29" s="15"/>
      <c r="J29" s="16"/>
      <c r="K29" s="36"/>
      <c r="L29" s="37"/>
      <c r="M29" s="37"/>
    </row>
    <row r="30" spans="3:13" x14ac:dyDescent="0.35">
      <c r="C30">
        <v>2037</v>
      </c>
      <c r="D30" s="14"/>
      <c r="E30" s="15"/>
      <c r="F30" s="32">
        <f>LGE_PS_Sales!F30+LGE_TOD_Sales!F30</f>
        <v>2314239242.9580002</v>
      </c>
      <c r="G30" s="32">
        <f>LGE_PS_Sales!G30+LGE_TOD_Sales!G30</f>
        <v>2755392226.3640003</v>
      </c>
      <c r="H30" s="15">
        <v>2940373414.6402006</v>
      </c>
      <c r="I30" s="15"/>
      <c r="J30" s="16"/>
      <c r="K30" s="36"/>
      <c r="L30" s="37"/>
      <c r="M30" s="37"/>
    </row>
    <row r="31" spans="3:13" x14ac:dyDescent="0.35">
      <c r="C31">
        <v>2038</v>
      </c>
      <c r="D31" s="14"/>
      <c r="E31" s="15"/>
      <c r="F31" s="32">
        <f>LGE_PS_Sales!F31+LGE_TOD_Sales!F31</f>
        <v>2304053687.5859995</v>
      </c>
      <c r="G31" s="32">
        <f>LGE_PS_Sales!G31+LGE_TOD_Sales!G31</f>
        <v>2760344794.8429999</v>
      </c>
      <c r="H31" s="15">
        <v>2941417497.5190616</v>
      </c>
      <c r="I31" s="15"/>
      <c r="J31" s="16"/>
      <c r="K31" s="36"/>
      <c r="L31" s="37"/>
      <c r="M31" s="37"/>
    </row>
    <row r="32" spans="3:13" x14ac:dyDescent="0.35">
      <c r="C32">
        <v>2039</v>
      </c>
      <c r="D32" s="14"/>
      <c r="E32" s="15"/>
      <c r="F32" s="32">
        <f>LGE_PS_Sales!F32+LGE_TOD_Sales!F32</f>
        <v>2294895800.9940004</v>
      </c>
      <c r="G32" s="32">
        <f>LGE_PS_Sales!G32+LGE_TOD_Sales!G32</f>
        <v>2763243732.658</v>
      </c>
      <c r="H32" s="15">
        <v>2942469204.0830956</v>
      </c>
      <c r="I32" s="15"/>
      <c r="J32" s="16"/>
      <c r="K32" s="36"/>
      <c r="L32" s="37"/>
      <c r="M32" s="37"/>
    </row>
    <row r="33" spans="3:13" x14ac:dyDescent="0.35">
      <c r="C33">
        <v>2040</v>
      </c>
      <c r="D33" s="14"/>
      <c r="E33" s="15"/>
      <c r="F33" s="32">
        <f>LGE_PS_Sales!F33+LGE_TOD_Sales!F33</f>
        <v>2292970397.7419996</v>
      </c>
      <c r="G33" s="32">
        <f>LGE_PS_Sales!G33+LGE_TOD_Sales!G33</f>
        <v>2752489664.3070002</v>
      </c>
      <c r="H33" s="15">
        <v>2943552043.8938236</v>
      </c>
      <c r="I33" s="15"/>
      <c r="J33" s="16"/>
      <c r="K33" s="36"/>
      <c r="L33" s="37"/>
      <c r="M33" s="37"/>
    </row>
    <row r="34" spans="3:13" x14ac:dyDescent="0.35">
      <c r="C34">
        <v>2041</v>
      </c>
      <c r="D34" s="14"/>
      <c r="E34" s="15"/>
      <c r="F34" s="32">
        <f>LGE_PS_Sales!F34+LGE_TOD_Sales!F34</f>
        <v>2272532168.309</v>
      </c>
      <c r="G34" s="32">
        <f>LGE_PS_Sales!G34+LGE_TOD_Sales!G34</f>
        <v>2748358796.2249999</v>
      </c>
      <c r="H34" s="15">
        <v>2944678477.6152077</v>
      </c>
      <c r="I34" s="15"/>
      <c r="J34" s="16"/>
      <c r="K34" s="36"/>
      <c r="L34" s="37"/>
      <c r="M34" s="37"/>
    </row>
    <row r="35" spans="3:13" x14ac:dyDescent="0.35">
      <c r="C35">
        <v>2042</v>
      </c>
      <c r="D35" s="14"/>
      <c r="E35" s="15"/>
      <c r="F35" s="32">
        <f>LGE_PS_Sales!F35+LGE_TOD_Sales!F35</f>
        <v>2262103230.1989999</v>
      </c>
      <c r="G35" s="32">
        <f>LGE_PS_Sales!G35+LGE_TOD_Sales!G35</f>
        <v>2738894509.2300005</v>
      </c>
      <c r="H35" s="15">
        <v>2945835022.4391384</v>
      </c>
      <c r="I35" s="15"/>
      <c r="J35" s="16"/>
      <c r="K35" s="36"/>
      <c r="L35" s="37"/>
      <c r="M35" s="37"/>
    </row>
    <row r="36" spans="3:13" x14ac:dyDescent="0.35">
      <c r="C36">
        <v>2043</v>
      </c>
      <c r="D36" s="14"/>
      <c r="E36" s="15"/>
      <c r="F36" s="32">
        <f>LGE_PS_Sales!F36+LGE_TOD_Sales!F36</f>
        <v>2253485715.9189997</v>
      </c>
      <c r="G36" s="32">
        <f>LGE_PS_Sales!G36+LGE_TOD_Sales!G36</f>
        <v>2741224662.342</v>
      </c>
      <c r="H36" s="15">
        <v>2947058472.6251464</v>
      </c>
      <c r="I36" s="15"/>
      <c r="J36" s="16"/>
      <c r="K36" s="36"/>
      <c r="L36" s="37"/>
      <c r="M36" s="37"/>
    </row>
    <row r="37" spans="3:13" x14ac:dyDescent="0.35">
      <c r="C37">
        <v>2044</v>
      </c>
      <c r="D37" s="14"/>
      <c r="E37" s="15"/>
      <c r="F37" s="32">
        <f>LGE_PS_Sales!F37+LGE_TOD_Sales!F37</f>
        <v>2254219155.6470003</v>
      </c>
      <c r="G37" s="32">
        <f>LGE_PS_Sales!G37+LGE_TOD_Sales!G37</f>
        <v>2737817692.6599998</v>
      </c>
      <c r="H37" s="15">
        <v>2948332496.3669195</v>
      </c>
      <c r="I37" s="15"/>
      <c r="J37" s="16"/>
      <c r="K37" s="36"/>
      <c r="L37" s="37"/>
      <c r="M37" s="37"/>
    </row>
    <row r="38" spans="3:13" x14ac:dyDescent="0.35">
      <c r="C38">
        <v>2045</v>
      </c>
      <c r="D38" s="14"/>
      <c r="E38" s="15"/>
      <c r="F38" s="32">
        <f>LGE_PS_Sales!F38+LGE_TOD_Sales!F38</f>
        <v>2236935674.7729998</v>
      </c>
      <c r="G38" s="32">
        <f>LGE_PS_Sales!G38+LGE_TOD_Sales!G38</f>
        <v>2738401765.4650002</v>
      </c>
      <c r="H38" s="15">
        <v>2949662718.2969379</v>
      </c>
      <c r="I38" s="15"/>
      <c r="J38" s="16"/>
      <c r="K38" s="36"/>
      <c r="L38" s="37"/>
      <c r="M38" s="37"/>
    </row>
    <row r="39" spans="3:13" x14ac:dyDescent="0.35">
      <c r="C39">
        <v>2046</v>
      </c>
      <c r="D39" s="14"/>
      <c r="E39" s="15"/>
      <c r="F39" s="32">
        <f>LGE_PS_Sales!F39+LGE_TOD_Sales!F39</f>
        <v>2229490310.3920002</v>
      </c>
      <c r="G39" s="32">
        <f>LGE_PS_Sales!G39+LGE_TOD_Sales!G39</f>
        <v>2729093314.6000004</v>
      </c>
      <c r="H39" s="15">
        <v>2951006912.5295672</v>
      </c>
      <c r="I39" s="15"/>
      <c r="J39" s="16"/>
      <c r="K39" s="36"/>
      <c r="L39" s="37"/>
      <c r="M39" s="37"/>
    </row>
    <row r="40" spans="3:13" x14ac:dyDescent="0.35">
      <c r="C40">
        <v>2047</v>
      </c>
      <c r="D40" s="14"/>
      <c r="E40" s="15"/>
      <c r="F40" s="32">
        <f>LGE_PS_Sales!F40+LGE_TOD_Sales!F40</f>
        <v>2223557531.52</v>
      </c>
      <c r="G40" s="32">
        <f>LGE_PS_Sales!G40+LGE_TOD_Sales!G40</f>
        <v>2731549629.342</v>
      </c>
      <c r="H40" s="15">
        <v>2952395688.3598299</v>
      </c>
      <c r="I40" s="15"/>
      <c r="J40" s="16"/>
      <c r="K40" s="36"/>
      <c r="L40" s="37"/>
      <c r="M40" s="37"/>
    </row>
    <row r="41" spans="3:13" x14ac:dyDescent="0.35">
      <c r="C41">
        <v>2048</v>
      </c>
      <c r="D41" s="14"/>
      <c r="E41" s="15"/>
      <c r="F41" s="32">
        <f>LGE_PS_Sales!F41+LGE_TOD_Sales!F41</f>
        <v>2226280839.1630001</v>
      </c>
      <c r="G41" s="32">
        <f>LGE_PS_Sales!G41+LGE_TOD_Sales!G41</f>
        <v>2724267281.1660004</v>
      </c>
      <c r="H41" s="15">
        <v>2953824741.7555733</v>
      </c>
      <c r="I41" s="15"/>
      <c r="J41" s="16"/>
      <c r="K41" s="36"/>
      <c r="L41" s="37"/>
      <c r="M41" s="37"/>
    </row>
    <row r="42" spans="3:13" x14ac:dyDescent="0.35">
      <c r="C42">
        <v>2049</v>
      </c>
      <c r="D42" s="14"/>
      <c r="E42" s="15"/>
      <c r="F42" s="32">
        <f>LGE_PS_Sales!F42+LGE_TOD_Sales!F42</f>
        <v>2210677574.2649999</v>
      </c>
      <c r="G42" s="32">
        <f>LGE_PS_Sales!G42+LGE_TOD_Sales!G42</f>
        <v>2730534576.8499999</v>
      </c>
      <c r="H42" s="15">
        <v>2955320585.5628424</v>
      </c>
      <c r="I42" s="15"/>
      <c r="J42" s="16"/>
      <c r="K42" s="36"/>
      <c r="L42" s="37"/>
      <c r="M42" s="37"/>
    </row>
    <row r="43" spans="3:13" x14ac:dyDescent="0.35">
      <c r="C43">
        <v>2050</v>
      </c>
      <c r="D43" s="18"/>
      <c r="E43" s="19"/>
      <c r="F43" s="32">
        <f>LGE_PS_Sales!F43+LGE_TOD_Sales!F43</f>
        <v>2204069966.3459997</v>
      </c>
      <c r="G43" s="32">
        <f>LGE_PS_Sales!G43+LGE_TOD_Sales!G43</f>
        <v>2729056156.316</v>
      </c>
      <c r="H43" s="15"/>
      <c r="I43" s="19"/>
      <c r="J43" s="20"/>
      <c r="K43" s="36"/>
      <c r="L43" s="37"/>
      <c r="M43" s="37"/>
    </row>
    <row r="44" spans="3:13" x14ac:dyDescent="0.35">
      <c r="L44" s="37"/>
      <c r="M44" s="37"/>
    </row>
    <row r="45" spans="3:13" x14ac:dyDescent="0.35">
      <c r="L45" s="37"/>
      <c r="M45" s="37"/>
    </row>
    <row r="46" spans="3:13" x14ac:dyDescent="0.35">
      <c r="L46" s="37"/>
      <c r="M46" s="37"/>
    </row>
    <row r="47" spans="3:13" x14ac:dyDescent="0.35">
      <c r="L47" s="37"/>
      <c r="M47" s="37"/>
    </row>
    <row r="48" spans="3:13" x14ac:dyDescent="0.35">
      <c r="D48">
        <v>140398825.83566183</v>
      </c>
      <c r="E48">
        <v>104657524.17133816</v>
      </c>
      <c r="G48">
        <f>D48+E48</f>
        <v>245056350.00699997</v>
      </c>
      <c r="H48">
        <f>SUM(G48:G59)</f>
        <v>2953716535.151</v>
      </c>
      <c r="L48" s="37"/>
      <c r="M48" s="37"/>
    </row>
    <row r="49" spans="4:13" x14ac:dyDescent="0.35">
      <c r="D49">
        <v>131528079.08766422</v>
      </c>
      <c r="E49">
        <v>96804142.48433578</v>
      </c>
      <c r="G49">
        <f t="shared" ref="G49:G83" si="4">D49+E49</f>
        <v>228332221.572</v>
      </c>
      <c r="L49" s="37"/>
      <c r="M49" s="37"/>
    </row>
    <row r="50" spans="4:13" x14ac:dyDescent="0.35">
      <c r="D50">
        <v>131190204.00162116</v>
      </c>
      <c r="E50">
        <v>96201579.718378872</v>
      </c>
      <c r="G50">
        <f t="shared" si="4"/>
        <v>227391783.72000003</v>
      </c>
      <c r="L50" s="37"/>
      <c r="M50" s="37"/>
    </row>
    <row r="51" spans="4:13" x14ac:dyDescent="0.35">
      <c r="D51">
        <v>129246844.65190861</v>
      </c>
      <c r="E51">
        <v>96064835.797091395</v>
      </c>
      <c r="G51">
        <f t="shared" si="4"/>
        <v>225311680.449</v>
      </c>
      <c r="L51" s="37"/>
      <c r="M51" s="37"/>
    </row>
    <row r="52" spans="4:13" x14ac:dyDescent="0.35">
      <c r="D52">
        <v>132359805.22448607</v>
      </c>
      <c r="E52">
        <v>99369021.391513944</v>
      </c>
      <c r="G52">
        <f t="shared" si="4"/>
        <v>231728826.616</v>
      </c>
      <c r="L52" s="37"/>
      <c r="M52" s="37"/>
    </row>
    <row r="53" spans="4:13" x14ac:dyDescent="0.35">
      <c r="D53">
        <v>147884714.96482101</v>
      </c>
      <c r="E53">
        <v>112715316.61317903</v>
      </c>
      <c r="G53">
        <f t="shared" si="4"/>
        <v>260600031.57800004</v>
      </c>
      <c r="L53" s="37"/>
      <c r="M53" s="37"/>
    </row>
    <row r="54" spans="4:13" x14ac:dyDescent="0.35">
      <c r="D54">
        <v>156734532.45203137</v>
      </c>
      <c r="E54">
        <v>120925940.70496863</v>
      </c>
      <c r="G54">
        <f t="shared" si="4"/>
        <v>277660473.15700001</v>
      </c>
      <c r="L54" s="37"/>
      <c r="M54" s="37"/>
    </row>
    <row r="55" spans="4:13" x14ac:dyDescent="0.35">
      <c r="D55">
        <v>158641063.93368804</v>
      </c>
      <c r="E55">
        <v>121856235.78331196</v>
      </c>
      <c r="G55">
        <f t="shared" si="4"/>
        <v>280497299.71700001</v>
      </c>
      <c r="L55" s="37"/>
      <c r="M55" s="37"/>
    </row>
    <row r="56" spans="4:13" x14ac:dyDescent="0.35">
      <c r="D56">
        <v>158589459.78087124</v>
      </c>
      <c r="E56">
        <v>122057542.59412877</v>
      </c>
      <c r="G56">
        <f t="shared" si="4"/>
        <v>280647002.375</v>
      </c>
      <c r="L56" s="37"/>
      <c r="M56" s="37"/>
    </row>
    <row r="57" spans="4:13" x14ac:dyDescent="0.35">
      <c r="D57">
        <v>136659427.17130652</v>
      </c>
      <c r="E57">
        <v>106186019.28869349</v>
      </c>
      <c r="G57">
        <f t="shared" si="4"/>
        <v>242845446.46000001</v>
      </c>
      <c r="L57" s="37"/>
      <c r="M57" s="37"/>
    </row>
    <row r="58" spans="4:13" x14ac:dyDescent="0.35">
      <c r="D58">
        <v>125122790.15324698</v>
      </c>
      <c r="E58">
        <v>96536910.74575302</v>
      </c>
      <c r="G58">
        <f t="shared" si="4"/>
        <v>221659700.89899999</v>
      </c>
      <c r="L58" s="37"/>
      <c r="M58" s="37"/>
    </row>
    <row r="59" spans="4:13" x14ac:dyDescent="0.35">
      <c r="D59">
        <v>130471907.95572624</v>
      </c>
      <c r="E59">
        <v>101513810.6452738</v>
      </c>
      <c r="G59">
        <f t="shared" si="4"/>
        <v>231985718.60100004</v>
      </c>
      <c r="L59" s="37"/>
      <c r="M59" s="37"/>
    </row>
    <row r="60" spans="4:13" x14ac:dyDescent="0.35">
      <c r="D60">
        <v>140308880.04192686</v>
      </c>
      <c r="E60">
        <v>104804389.91207315</v>
      </c>
      <c r="G60">
        <f t="shared" si="4"/>
        <v>245113269.954</v>
      </c>
      <c r="H60">
        <f t="shared" ref="H60" si="5">SUM(G60:G71)</f>
        <v>2954401813.8809996</v>
      </c>
      <c r="L60" s="37"/>
      <c r="M60" s="37"/>
    </row>
    <row r="61" spans="4:13" x14ac:dyDescent="0.35">
      <c r="D61">
        <v>131446700.1690121</v>
      </c>
      <c r="E61">
        <v>96942489.285987884</v>
      </c>
      <c r="G61">
        <f t="shared" si="4"/>
        <v>228389189.45499998</v>
      </c>
      <c r="L61" s="37"/>
      <c r="M61" s="37"/>
    </row>
    <row r="62" spans="4:13" x14ac:dyDescent="0.35">
      <c r="D62">
        <v>131109373.27891529</v>
      </c>
      <c r="E62">
        <v>96339425.001084715</v>
      </c>
      <c r="G62">
        <f t="shared" si="4"/>
        <v>227448798.28</v>
      </c>
      <c r="L62" s="37"/>
      <c r="M62" s="37"/>
    </row>
    <row r="63" spans="4:13" x14ac:dyDescent="0.35">
      <c r="D63">
        <v>129166884.14084269</v>
      </c>
      <c r="E63">
        <v>96201842.700157329</v>
      </c>
      <c r="G63">
        <f t="shared" si="4"/>
        <v>225368726.84100002</v>
      </c>
      <c r="L63" s="37"/>
      <c r="M63" s="37"/>
    </row>
    <row r="64" spans="4:13" x14ac:dyDescent="0.35">
      <c r="D64">
        <v>132276513.96445516</v>
      </c>
      <c r="E64">
        <v>99509390.038544834</v>
      </c>
      <c r="G64">
        <f t="shared" si="4"/>
        <v>231785904.00299999</v>
      </c>
      <c r="L64" s="37"/>
      <c r="M64" s="37"/>
    </row>
    <row r="65" spans="4:13" x14ac:dyDescent="0.35">
      <c r="D65">
        <v>147786793.66843545</v>
      </c>
      <c r="E65">
        <v>112870345.47756453</v>
      </c>
      <c r="G65">
        <f t="shared" si="4"/>
        <v>260657139.14599997</v>
      </c>
      <c r="L65" s="37"/>
      <c r="M65" s="37"/>
    </row>
    <row r="66" spans="4:13" x14ac:dyDescent="0.35">
      <c r="D66">
        <v>156627922.2682662</v>
      </c>
      <c r="E66">
        <v>121089680.39473382</v>
      </c>
      <c r="G66">
        <f t="shared" si="4"/>
        <v>277717602.66299999</v>
      </c>
      <c r="L66" s="37"/>
      <c r="M66" s="37"/>
    </row>
    <row r="67" spans="4:13" x14ac:dyDescent="0.35">
      <c r="D67">
        <v>158533109.56624445</v>
      </c>
      <c r="E67">
        <v>122021341.01775558</v>
      </c>
      <c r="G67">
        <f t="shared" si="4"/>
        <v>280554450.58400005</v>
      </c>
      <c r="L67" s="37"/>
      <c r="M67" s="37"/>
    </row>
    <row r="68" spans="4:13" x14ac:dyDescent="0.35">
      <c r="D68">
        <v>158481414.55516562</v>
      </c>
      <c r="E68">
        <v>122222759.48683439</v>
      </c>
      <c r="G68">
        <f t="shared" si="4"/>
        <v>280704174.042</v>
      </c>
      <c r="L68" s="37"/>
      <c r="M68" s="37"/>
    </row>
    <row r="69" spans="4:13" x14ac:dyDescent="0.35">
      <c r="D69">
        <v>136570165.75354928</v>
      </c>
      <c r="E69">
        <v>106332482.55745071</v>
      </c>
      <c r="G69">
        <f t="shared" si="4"/>
        <v>242902648.31099999</v>
      </c>
      <c r="L69" s="37"/>
      <c r="M69" s="37"/>
    </row>
    <row r="70" spans="4:13" x14ac:dyDescent="0.35">
      <c r="D70">
        <v>125044237.66184817</v>
      </c>
      <c r="E70">
        <v>96672694.47915183</v>
      </c>
      <c r="G70">
        <f t="shared" si="4"/>
        <v>221716932.141</v>
      </c>
      <c r="L70" s="37"/>
      <c r="M70" s="37"/>
    </row>
    <row r="71" spans="4:13" x14ac:dyDescent="0.35">
      <c r="D71">
        <v>130388090.18674423</v>
      </c>
      <c r="E71">
        <v>101654888.27425577</v>
      </c>
      <c r="G71">
        <f t="shared" si="4"/>
        <v>232042978.461</v>
      </c>
      <c r="L71" s="37"/>
      <c r="M71" s="37"/>
    </row>
    <row r="72" spans="4:13" x14ac:dyDescent="0.35">
      <c r="D72">
        <v>140219098.84381622</v>
      </c>
      <c r="E72">
        <v>104951478.37318377</v>
      </c>
      <c r="G72">
        <f t="shared" si="4"/>
        <v>245170577.21700001</v>
      </c>
      <c r="H72">
        <f t="shared" ref="H72" si="6">SUM(G72:G83)</f>
        <v>2955091624.9180002</v>
      </c>
      <c r="L72" s="37"/>
      <c r="M72" s="37"/>
    </row>
    <row r="73" spans="4:13" x14ac:dyDescent="0.35">
      <c r="D73">
        <v>131365485.98154977</v>
      </c>
      <c r="E73">
        <v>97081056.894450232</v>
      </c>
      <c r="G73">
        <f t="shared" si="4"/>
        <v>228446542.87599999</v>
      </c>
      <c r="L73" s="37"/>
      <c r="M73" s="37"/>
    </row>
    <row r="74" spans="4:13" x14ac:dyDescent="0.35">
      <c r="D74">
        <v>131028706.58883186</v>
      </c>
      <c r="E74">
        <v>96477490.057168156</v>
      </c>
      <c r="G74">
        <f t="shared" si="4"/>
        <v>227506196.64600003</v>
      </c>
      <c r="L74" s="37"/>
      <c r="M74" s="37"/>
    </row>
    <row r="75" spans="4:13" x14ac:dyDescent="0.35">
      <c r="D75">
        <v>129087085.3096431</v>
      </c>
      <c r="E75">
        <v>96339069.887356937</v>
      </c>
      <c r="G75">
        <f t="shared" si="4"/>
        <v>225426155.19700003</v>
      </c>
      <c r="L75" s="37"/>
      <c r="M75" s="37"/>
    </row>
    <row r="76" spans="4:13" x14ac:dyDescent="0.35">
      <c r="D76">
        <v>132193382.39447042</v>
      </c>
      <c r="E76">
        <v>99649979.166529611</v>
      </c>
      <c r="G76">
        <f t="shared" si="4"/>
        <v>231843361.56100005</v>
      </c>
      <c r="L76" s="37"/>
      <c r="M76" s="37"/>
    </row>
    <row r="77" spans="4:13" x14ac:dyDescent="0.35">
      <c r="D77">
        <v>147689029.6343843</v>
      </c>
      <c r="E77">
        <v>113025595.50561573</v>
      </c>
      <c r="G77">
        <f t="shared" si="4"/>
        <v>260714625.14000005</v>
      </c>
      <c r="L77" s="37"/>
      <c r="M77" s="37"/>
    </row>
    <row r="78" spans="4:13" x14ac:dyDescent="0.35">
      <c r="D78">
        <v>156521467.18173671</v>
      </c>
      <c r="E78">
        <v>121253641.62126325</v>
      </c>
      <c r="G78">
        <f t="shared" si="4"/>
        <v>277775108.80299997</v>
      </c>
      <c r="L78" s="37"/>
      <c r="M78" s="37"/>
    </row>
    <row r="79" spans="4:13" x14ac:dyDescent="0.35">
      <c r="D79">
        <v>158425309.69985664</v>
      </c>
      <c r="E79">
        <v>122186666.64114335</v>
      </c>
      <c r="G79">
        <f t="shared" si="4"/>
        <v>280611976.34099996</v>
      </c>
      <c r="L79" s="37"/>
      <c r="M79" s="37"/>
    </row>
    <row r="80" spans="4:13" x14ac:dyDescent="0.35">
      <c r="D80">
        <v>158373522.66930261</v>
      </c>
      <c r="E80">
        <v>122388196.23069738</v>
      </c>
      <c r="G80">
        <f t="shared" si="4"/>
        <v>280761718.89999998</v>
      </c>
      <c r="L80" s="37"/>
      <c r="M80" s="37"/>
    </row>
    <row r="81" spans="4:13" x14ac:dyDescent="0.35">
      <c r="D81">
        <v>136481055.89426583</v>
      </c>
      <c r="E81">
        <v>106479165.89773419</v>
      </c>
      <c r="G81">
        <f t="shared" si="4"/>
        <v>242960221.79200003</v>
      </c>
      <c r="L81" s="37"/>
      <c r="M81" s="37"/>
    </row>
    <row r="82" spans="4:13" x14ac:dyDescent="0.35">
      <c r="D82">
        <v>124965836.48932812</v>
      </c>
      <c r="E82">
        <v>96808697.003671885</v>
      </c>
      <c r="G82">
        <f t="shared" si="4"/>
        <v>221774533.493</v>
      </c>
      <c r="L82" s="37"/>
      <c r="M82" s="37"/>
    </row>
    <row r="83" spans="4:13" x14ac:dyDescent="0.35">
      <c r="D83">
        <v>130304422.11233489</v>
      </c>
      <c r="E83">
        <v>101796184.83966511</v>
      </c>
      <c r="G83">
        <f t="shared" si="4"/>
        <v>232100606.95200002</v>
      </c>
      <c r="L83" s="37"/>
      <c r="M83" s="37"/>
    </row>
    <row r="84" spans="4:13" x14ac:dyDescent="0.35">
      <c r="L84" s="37"/>
      <c r="M84" s="37"/>
    </row>
    <row r="85" spans="4:13" x14ac:dyDescent="0.35">
      <c r="L85" s="37"/>
      <c r="M85" s="37"/>
    </row>
    <row r="86" spans="4:13" x14ac:dyDescent="0.35">
      <c r="L86" s="37"/>
      <c r="M86" s="37"/>
    </row>
    <row r="87" spans="4:13" x14ac:dyDescent="0.35">
      <c r="L87" s="37"/>
      <c r="M87" s="37"/>
    </row>
    <row r="88" spans="4:13" x14ac:dyDescent="0.35">
      <c r="L88" s="37"/>
      <c r="M88" s="37"/>
    </row>
    <row r="89" spans="4:13" x14ac:dyDescent="0.35">
      <c r="L89" s="37"/>
      <c r="M89" s="37"/>
    </row>
    <row r="90" spans="4:13" x14ac:dyDescent="0.35">
      <c r="L90" s="37"/>
      <c r="M90" s="37"/>
    </row>
    <row r="91" spans="4:13" x14ac:dyDescent="0.35">
      <c r="L91" s="37"/>
      <c r="M91" s="37"/>
    </row>
    <row r="92" spans="4:13" x14ac:dyDescent="0.35">
      <c r="L92" s="37"/>
      <c r="M92" s="37"/>
    </row>
    <row r="93" spans="4:13" x14ac:dyDescent="0.35">
      <c r="L93" s="37"/>
      <c r="M93" s="37"/>
    </row>
    <row r="94" spans="4:13" x14ac:dyDescent="0.35">
      <c r="L94" s="37"/>
      <c r="M94" s="37"/>
    </row>
    <row r="95" spans="4:13" x14ac:dyDescent="0.35">
      <c r="L95" s="37"/>
      <c r="M95" s="37"/>
    </row>
    <row r="96" spans="4:13" x14ac:dyDescent="0.35">
      <c r="L96" s="37"/>
      <c r="M96" s="37"/>
    </row>
    <row r="97" spans="12:13" x14ac:dyDescent="0.35">
      <c r="L97" s="37"/>
      <c r="M97" s="37"/>
    </row>
    <row r="98" spans="12:13" x14ac:dyDescent="0.35">
      <c r="L98" s="37"/>
      <c r="M98" s="37"/>
    </row>
    <row r="99" spans="12:13" x14ac:dyDescent="0.35">
      <c r="L99" s="37"/>
      <c r="M99" s="37"/>
    </row>
    <row r="100" spans="12:13" x14ac:dyDescent="0.35">
      <c r="L100" s="37"/>
      <c r="M100" s="37"/>
    </row>
    <row r="101" spans="12:13" x14ac:dyDescent="0.35">
      <c r="L101" s="37"/>
      <c r="M101" s="37"/>
    </row>
    <row r="102" spans="12:13" x14ac:dyDescent="0.35">
      <c r="L102" s="37"/>
      <c r="M102" s="37"/>
    </row>
    <row r="103" spans="12:13" x14ac:dyDescent="0.35">
      <c r="L103" s="37"/>
      <c r="M103" s="37"/>
    </row>
    <row r="104" spans="12:13" x14ac:dyDescent="0.35">
      <c r="L104" s="37"/>
      <c r="M104" s="37"/>
    </row>
    <row r="105" spans="12:13" x14ac:dyDescent="0.35">
      <c r="L105" s="37"/>
      <c r="M105" s="37"/>
    </row>
    <row r="106" spans="12:13" x14ac:dyDescent="0.35">
      <c r="L106" s="37"/>
      <c r="M106" s="37"/>
    </row>
    <row r="107" spans="12:13" x14ac:dyDescent="0.35">
      <c r="L107" s="37"/>
      <c r="M107" s="37"/>
    </row>
    <row r="108" spans="12:13" x14ac:dyDescent="0.35">
      <c r="L108" s="37"/>
      <c r="M108" s="37"/>
    </row>
    <row r="109" spans="12:13" x14ac:dyDescent="0.35">
      <c r="L109" s="37"/>
      <c r="M109" s="37"/>
    </row>
    <row r="110" spans="12:13" x14ac:dyDescent="0.35">
      <c r="L110" s="37"/>
      <c r="M110" s="37"/>
    </row>
    <row r="111" spans="12:13" x14ac:dyDescent="0.35">
      <c r="L111" s="37"/>
      <c r="M111" s="37"/>
    </row>
    <row r="112" spans="12:13" x14ac:dyDescent="0.35">
      <c r="L112" s="37"/>
      <c r="M112" s="37"/>
    </row>
    <row r="113" spans="12:13" x14ac:dyDescent="0.35">
      <c r="L113" s="37"/>
      <c r="M113" s="37"/>
    </row>
    <row r="114" spans="12:13" x14ac:dyDescent="0.35">
      <c r="L114" s="37"/>
      <c r="M114" s="37"/>
    </row>
    <row r="115" spans="12:13" x14ac:dyDescent="0.35">
      <c r="L115" s="37"/>
      <c r="M115" s="37"/>
    </row>
    <row r="116" spans="12:13" x14ac:dyDescent="0.35">
      <c r="L116" s="37"/>
      <c r="M116" s="37"/>
    </row>
    <row r="117" spans="12:13" x14ac:dyDescent="0.35">
      <c r="L117" s="37"/>
      <c r="M117" s="37"/>
    </row>
    <row r="118" spans="12:13" x14ac:dyDescent="0.35">
      <c r="L118" s="37"/>
      <c r="M118" s="37"/>
    </row>
    <row r="119" spans="12:13" x14ac:dyDescent="0.35">
      <c r="L119" s="37"/>
      <c r="M119" s="37"/>
    </row>
    <row r="120" spans="12:13" x14ac:dyDescent="0.35">
      <c r="L120" s="37"/>
      <c r="M120" s="37"/>
    </row>
    <row r="121" spans="12:13" x14ac:dyDescent="0.35">
      <c r="L121" s="37"/>
      <c r="M121" s="37"/>
    </row>
    <row r="122" spans="12:13" x14ac:dyDescent="0.35">
      <c r="L122" s="37"/>
      <c r="M122" s="37"/>
    </row>
    <row r="123" spans="12:13" x14ac:dyDescent="0.35">
      <c r="L123" s="37"/>
      <c r="M123" s="37"/>
    </row>
    <row r="124" spans="12:13" x14ac:dyDescent="0.35">
      <c r="L124" s="37"/>
      <c r="M124" s="37"/>
    </row>
    <row r="125" spans="12:13" x14ac:dyDescent="0.35">
      <c r="L125" s="37"/>
      <c r="M125" s="37"/>
    </row>
    <row r="126" spans="12:13" x14ac:dyDescent="0.35">
      <c r="L126" s="37"/>
      <c r="M126" s="37"/>
    </row>
    <row r="127" spans="12:13" x14ac:dyDescent="0.35">
      <c r="L127" s="37"/>
      <c r="M127" s="37"/>
    </row>
    <row r="128" spans="12:13" x14ac:dyDescent="0.35">
      <c r="L128" s="6">
        <v>220753634.94800001</v>
      </c>
      <c r="M128" s="6"/>
    </row>
    <row r="129" spans="12:13" x14ac:dyDescent="0.35">
      <c r="L129" s="6">
        <v>231447259.14300001</v>
      </c>
      <c r="M129" s="6"/>
    </row>
    <row r="130" spans="12:13" x14ac:dyDescent="0.35">
      <c r="L130" s="6">
        <v>242072695.669</v>
      </c>
      <c r="M130" s="6"/>
    </row>
    <row r="131" spans="12:13" x14ac:dyDescent="0.35">
      <c r="L131" s="6">
        <v>226330918.419</v>
      </c>
      <c r="M131" s="6"/>
    </row>
    <row r="132" spans="12:13" x14ac:dyDescent="0.35">
      <c r="L132" s="6">
        <v>225548035.39399999</v>
      </c>
      <c r="M132" s="6"/>
    </row>
    <row r="133" spans="12:13" x14ac:dyDescent="0.35">
      <c r="L133" s="6">
        <v>220676993.27399999</v>
      </c>
      <c r="M133" s="6"/>
    </row>
    <row r="134" spans="12:13" x14ac:dyDescent="0.35">
      <c r="L134" s="6">
        <v>228865560.78299999</v>
      </c>
      <c r="M134" s="6"/>
    </row>
    <row r="135" spans="12:13" x14ac:dyDescent="0.35">
      <c r="L135" s="6">
        <v>257925328.70199999</v>
      </c>
      <c r="M135" s="6"/>
    </row>
    <row r="136" spans="12:13" x14ac:dyDescent="0.35">
      <c r="L136" s="6">
        <v>275067193.046</v>
      </c>
      <c r="M136" s="6"/>
    </row>
    <row r="137" spans="12:13" x14ac:dyDescent="0.35">
      <c r="L137" s="6">
        <v>278707349.88499999</v>
      </c>
      <c r="M137" s="6"/>
    </row>
    <row r="138" spans="12:13" x14ac:dyDescent="0.35">
      <c r="L138" s="6">
        <v>279376445.21700001</v>
      </c>
      <c r="M138" s="6"/>
    </row>
    <row r="139" spans="12:13" x14ac:dyDescent="0.35">
      <c r="L139" s="6">
        <v>239297788.574</v>
      </c>
      <c r="M139" s="6"/>
    </row>
    <row r="140" spans="12:13" x14ac:dyDescent="0.35">
      <c r="L140" s="6">
        <v>220676993.27399999</v>
      </c>
      <c r="M140" s="6"/>
    </row>
    <row r="141" spans="12:13" x14ac:dyDescent="0.35">
      <c r="L141" s="6">
        <v>231370617.46799999</v>
      </c>
      <c r="M141" s="6"/>
    </row>
    <row r="142" spans="12:13" x14ac:dyDescent="0.35">
      <c r="L142" s="6">
        <v>242019517.72799999</v>
      </c>
      <c r="M142" s="6"/>
    </row>
    <row r="143" spans="12:13" x14ac:dyDescent="0.35">
      <c r="L143" s="6">
        <v>226277740.47799999</v>
      </c>
      <c r="M143" s="6"/>
    </row>
    <row r="144" spans="12:13" x14ac:dyDescent="0.35">
      <c r="L144" s="6">
        <v>225494857.45300001</v>
      </c>
      <c r="M144" s="6"/>
    </row>
    <row r="145" spans="12:13" x14ac:dyDescent="0.35">
      <c r="L145" s="6">
        <v>220623815.333</v>
      </c>
      <c r="M145" s="6"/>
    </row>
    <row r="146" spans="12:13" x14ac:dyDescent="0.35">
      <c r="L146" s="6">
        <v>228812382.84200001</v>
      </c>
      <c r="M146" s="6"/>
    </row>
    <row r="147" spans="12:13" x14ac:dyDescent="0.35">
      <c r="L147" s="6">
        <v>257872150.76199999</v>
      </c>
      <c r="M147" s="6"/>
    </row>
    <row r="148" spans="12:13" x14ac:dyDescent="0.35">
      <c r="L148" s="6">
        <v>275014015.10500002</v>
      </c>
      <c r="M148" s="6"/>
    </row>
    <row r="149" spans="12:13" x14ac:dyDescent="0.35">
      <c r="L149" s="6">
        <v>278654171.94400001</v>
      </c>
      <c r="M149" s="6"/>
    </row>
    <row r="150" spans="12:13" x14ac:dyDescent="0.35">
      <c r="L150" s="6">
        <v>279323267.27600002</v>
      </c>
      <c r="M150" s="6"/>
    </row>
    <row r="151" spans="12:13" x14ac:dyDescent="0.35">
      <c r="L151" s="6">
        <v>239244610.63299999</v>
      </c>
      <c r="M151" s="6"/>
    </row>
    <row r="152" spans="12:13" x14ac:dyDescent="0.35">
      <c r="L152" s="6">
        <v>220623815.333</v>
      </c>
      <c r="M152" s="6"/>
    </row>
    <row r="153" spans="12:13" x14ac:dyDescent="0.35">
      <c r="L153" s="6">
        <v>231317439.52700001</v>
      </c>
      <c r="M153" s="6"/>
    </row>
    <row r="154" spans="12:13" x14ac:dyDescent="0.35">
      <c r="L154" s="6">
        <v>241977283.222</v>
      </c>
      <c r="M154" s="6"/>
    </row>
    <row r="155" spans="12:13" x14ac:dyDescent="0.35">
      <c r="L155" s="6">
        <v>226235505.97299999</v>
      </c>
      <c r="M155" s="6"/>
    </row>
    <row r="156" spans="12:13" x14ac:dyDescent="0.35">
      <c r="L156" s="6">
        <v>225452622.947</v>
      </c>
      <c r="M156" s="6"/>
    </row>
    <row r="157" spans="12:13" x14ac:dyDescent="0.35">
      <c r="L157" s="6">
        <v>220581580.82699999</v>
      </c>
      <c r="M157" s="6"/>
    </row>
    <row r="158" spans="12:13" x14ac:dyDescent="0.35">
      <c r="L158" s="6">
        <v>228770148.336</v>
      </c>
      <c r="M158" s="6"/>
    </row>
    <row r="159" spans="12:13" x14ac:dyDescent="0.35">
      <c r="L159" s="6">
        <v>257829916.25600001</v>
      </c>
      <c r="M159" s="6"/>
    </row>
    <row r="160" spans="12:13" x14ac:dyDescent="0.35">
      <c r="L160" s="6">
        <v>274971780.59899998</v>
      </c>
      <c r="M160" s="6"/>
    </row>
    <row r="161" spans="12:13" x14ac:dyDescent="0.35">
      <c r="L161" s="6">
        <v>278611937.43800002</v>
      </c>
      <c r="M161" s="6"/>
    </row>
    <row r="162" spans="12:13" x14ac:dyDescent="0.35">
      <c r="L162" s="6">
        <v>279281032.76999998</v>
      </c>
      <c r="M162" s="6"/>
    </row>
    <row r="163" spans="12:13" x14ac:dyDescent="0.35">
      <c r="L163" s="6">
        <v>239202376.12799999</v>
      </c>
      <c r="M163" s="6"/>
    </row>
    <row r="164" spans="12:13" x14ac:dyDescent="0.35">
      <c r="L164" s="6">
        <v>220581580.82699999</v>
      </c>
      <c r="M164" s="6"/>
    </row>
    <row r="165" spans="12:13" x14ac:dyDescent="0.35">
      <c r="L165" s="6">
        <v>231275205.02200001</v>
      </c>
      <c r="M165" s="6"/>
    </row>
    <row r="166" spans="12:13" x14ac:dyDescent="0.35">
      <c r="L166" s="6">
        <v>241775669.169</v>
      </c>
      <c r="M166" s="6"/>
    </row>
    <row r="167" spans="12:13" x14ac:dyDescent="0.35">
      <c r="L167" s="6">
        <v>226033891.91999999</v>
      </c>
      <c r="M167" s="6"/>
    </row>
    <row r="168" spans="12:13" x14ac:dyDescent="0.35">
      <c r="L168" s="6">
        <v>225251008.89399999</v>
      </c>
      <c r="M168" s="6"/>
    </row>
    <row r="169" spans="12:13" x14ac:dyDescent="0.35">
      <c r="L169" s="6">
        <v>220379966.77399999</v>
      </c>
      <c r="M169" s="6"/>
    </row>
    <row r="170" spans="12:13" x14ac:dyDescent="0.35">
      <c r="L170" s="6">
        <v>228568534.28299999</v>
      </c>
      <c r="M170" s="6"/>
    </row>
    <row r="171" spans="12:13" x14ac:dyDescent="0.35">
      <c r="L171" s="6">
        <v>257628302.20300001</v>
      </c>
      <c r="M171" s="6"/>
    </row>
    <row r="172" spans="12:13" x14ac:dyDescent="0.35">
      <c r="L172" s="6">
        <v>274770166.546</v>
      </c>
      <c r="M172" s="6"/>
    </row>
    <row r="173" spans="12:13" x14ac:dyDescent="0.35">
      <c r="L173" s="6">
        <v>278410323.38599998</v>
      </c>
      <c r="M173" s="6"/>
    </row>
    <row r="174" spans="12:13" x14ac:dyDescent="0.35">
      <c r="L174" s="6">
        <v>279079418.71700001</v>
      </c>
      <c r="M174" s="6"/>
    </row>
    <row r="175" spans="12:13" x14ac:dyDescent="0.35">
      <c r="L175" s="6">
        <v>239000762.07499999</v>
      </c>
      <c r="M175" s="6"/>
    </row>
    <row r="176" spans="12:13" x14ac:dyDescent="0.35">
      <c r="L176" s="6">
        <v>220379966.77399999</v>
      </c>
      <c r="M176" s="6"/>
    </row>
    <row r="177" spans="12:13" x14ac:dyDescent="0.35">
      <c r="L177" s="6">
        <v>231073590.96900001</v>
      </c>
      <c r="M177" s="6"/>
    </row>
    <row r="178" spans="12:13" x14ac:dyDescent="0.35">
      <c r="L178" s="6">
        <v>241587142.27399999</v>
      </c>
      <c r="M178" s="6"/>
    </row>
    <row r="179" spans="12:13" x14ac:dyDescent="0.35">
      <c r="L179" s="6">
        <v>225845365.02500001</v>
      </c>
      <c r="M179" s="6"/>
    </row>
    <row r="180" spans="12:13" x14ac:dyDescent="0.35">
      <c r="L180" s="6">
        <v>225062482</v>
      </c>
      <c r="M180" s="6"/>
    </row>
    <row r="181" spans="12:13" x14ac:dyDescent="0.35">
      <c r="L181" s="6">
        <v>220191439.88</v>
      </c>
      <c r="M181" s="6"/>
    </row>
    <row r="182" spans="12:13" x14ac:dyDescent="0.35">
      <c r="L182" s="6">
        <v>228380007.38800001</v>
      </c>
      <c r="M182" s="6"/>
    </row>
    <row r="183" spans="12:13" x14ac:dyDescent="0.35">
      <c r="L183" s="6">
        <v>257439775.308</v>
      </c>
      <c r="M183" s="6"/>
    </row>
    <row r="184" spans="12:13" x14ac:dyDescent="0.35">
      <c r="L184" s="6">
        <v>274581639.65100002</v>
      </c>
      <c r="M184" s="6"/>
    </row>
    <row r="185" spans="12:13" x14ac:dyDescent="0.35">
      <c r="L185" s="6">
        <v>278221796.491</v>
      </c>
      <c r="M185" s="6"/>
    </row>
    <row r="186" spans="12:13" x14ac:dyDescent="0.35">
      <c r="L186" s="6">
        <v>278890891.82200003</v>
      </c>
      <c r="M186" s="6"/>
    </row>
    <row r="187" spans="12:13" x14ac:dyDescent="0.35">
      <c r="L187" s="6">
        <v>238812235.18000001</v>
      </c>
      <c r="M187" s="6"/>
    </row>
    <row r="188" spans="12:13" x14ac:dyDescent="0.35">
      <c r="L188" s="6">
        <v>220191439.88</v>
      </c>
      <c r="M188" s="6"/>
    </row>
    <row r="189" spans="12:13" x14ac:dyDescent="0.35">
      <c r="L189" s="6">
        <v>230885064.074</v>
      </c>
      <c r="M189" s="6"/>
    </row>
    <row r="190" spans="12:13" x14ac:dyDescent="0.35">
      <c r="L190" s="6">
        <v>241418130.47299999</v>
      </c>
      <c r="M190" s="6"/>
    </row>
    <row r="191" spans="12:13" x14ac:dyDescent="0.35">
      <c r="L191" s="6">
        <v>225676353.22299999</v>
      </c>
      <c r="M191" s="6"/>
    </row>
    <row r="192" spans="12:13" x14ac:dyDescent="0.35">
      <c r="L192" s="6">
        <v>224893470.19800001</v>
      </c>
      <c r="M192" s="6"/>
    </row>
    <row r="193" spans="12:13" x14ac:dyDescent="0.35">
      <c r="L193" s="6">
        <v>220022428.07800001</v>
      </c>
      <c r="M193" s="6"/>
    </row>
    <row r="194" spans="12:13" x14ac:dyDescent="0.35">
      <c r="L194" s="6">
        <v>228210995.58700001</v>
      </c>
      <c r="M194" s="6"/>
    </row>
    <row r="195" spans="12:13" x14ac:dyDescent="0.35">
      <c r="L195" s="6">
        <v>257270763.50600001</v>
      </c>
      <c r="M195" s="6"/>
    </row>
    <row r="196" spans="12:13" x14ac:dyDescent="0.35">
      <c r="L196" s="6">
        <v>274412627.84899998</v>
      </c>
      <c r="M196" s="6"/>
    </row>
    <row r="197" spans="12:13" x14ac:dyDescent="0.35">
      <c r="L197" s="6">
        <v>278052784.68900001</v>
      </c>
      <c r="M197" s="6"/>
    </row>
    <row r="198" spans="12:13" x14ac:dyDescent="0.35">
      <c r="L198" s="6">
        <v>278721880.01999998</v>
      </c>
      <c r="M198" s="6"/>
    </row>
    <row r="199" spans="12:13" x14ac:dyDescent="0.35">
      <c r="L199" s="6">
        <v>238643223.37799999</v>
      </c>
      <c r="M199" s="6"/>
    </row>
    <row r="200" spans="12:13" x14ac:dyDescent="0.35">
      <c r="L200" s="6">
        <v>220022428.07800001</v>
      </c>
      <c r="M200" s="6"/>
    </row>
    <row r="201" spans="12:13" x14ac:dyDescent="0.35">
      <c r="L201" s="6">
        <v>230716052.27200001</v>
      </c>
      <c r="M201" s="6"/>
    </row>
    <row r="202" spans="12:13" x14ac:dyDescent="0.35">
      <c r="L202" s="6">
        <v>241258050.847</v>
      </c>
      <c r="M202" s="6"/>
    </row>
    <row r="203" spans="12:13" x14ac:dyDescent="0.35">
      <c r="L203" s="6">
        <v>225516273.59799999</v>
      </c>
      <c r="M203" s="6"/>
    </row>
    <row r="204" spans="12:13" x14ac:dyDescent="0.35">
      <c r="L204" s="6">
        <v>224733390.57300001</v>
      </c>
      <c r="M204" s="6"/>
    </row>
    <row r="205" spans="12:13" x14ac:dyDescent="0.35">
      <c r="L205" s="6">
        <v>219862348.45300001</v>
      </c>
      <c r="M205" s="6"/>
    </row>
    <row r="206" spans="12:13" x14ac:dyDescent="0.35">
      <c r="L206" s="6">
        <v>228050915.961</v>
      </c>
      <c r="M206" s="6"/>
    </row>
    <row r="207" spans="12:13" x14ac:dyDescent="0.35">
      <c r="L207" s="6">
        <v>257110683.88100001</v>
      </c>
      <c r="M207" s="6"/>
    </row>
    <row r="208" spans="12:13" x14ac:dyDescent="0.35">
      <c r="L208" s="6">
        <v>274252548.22399998</v>
      </c>
      <c r="M208" s="6"/>
    </row>
    <row r="209" spans="12:13" x14ac:dyDescent="0.35">
      <c r="L209" s="6">
        <v>277892705.06400001</v>
      </c>
      <c r="M209" s="6"/>
    </row>
    <row r="210" spans="12:13" x14ac:dyDescent="0.35">
      <c r="L210" s="6">
        <v>278561800.39499998</v>
      </c>
      <c r="M210" s="6"/>
    </row>
    <row r="211" spans="12:13" x14ac:dyDescent="0.35">
      <c r="L211" s="6">
        <v>238483143.75299999</v>
      </c>
      <c r="M211" s="6"/>
    </row>
    <row r="212" spans="12:13" x14ac:dyDescent="0.35">
      <c r="L212" s="6">
        <v>219862348.45300001</v>
      </c>
      <c r="M212" s="6"/>
    </row>
    <row r="213" spans="12:13" x14ac:dyDescent="0.35">
      <c r="L213" s="6">
        <v>230555972.64700001</v>
      </c>
      <c r="M213" s="6"/>
    </row>
    <row r="214" spans="12:13" x14ac:dyDescent="0.35">
      <c r="L214" s="6">
        <v>241107394.796</v>
      </c>
      <c r="M214" s="6"/>
    </row>
    <row r="215" spans="12:13" x14ac:dyDescent="0.35">
      <c r="L215" s="6">
        <v>225365617.54699999</v>
      </c>
      <c r="M215" s="6"/>
    </row>
    <row r="216" spans="12:13" x14ac:dyDescent="0.35">
      <c r="L216" s="6">
        <v>224582734.52200001</v>
      </c>
      <c r="M216" s="6"/>
    </row>
    <row r="217" spans="12:13" x14ac:dyDescent="0.35">
      <c r="L217" s="6">
        <v>219711692.40200001</v>
      </c>
      <c r="M217" s="6"/>
    </row>
    <row r="218" spans="12:13" x14ac:dyDescent="0.35">
      <c r="L218" s="6">
        <v>227900259.91</v>
      </c>
      <c r="M218" s="6"/>
    </row>
    <row r="219" spans="12:13" x14ac:dyDescent="0.35">
      <c r="L219" s="6">
        <v>256960027.83000001</v>
      </c>
      <c r="M219" s="6"/>
    </row>
    <row r="220" spans="12:13" x14ac:dyDescent="0.35">
      <c r="L220" s="6">
        <v>274101892.17299998</v>
      </c>
      <c r="M220" s="6"/>
    </row>
    <row r="221" spans="12:13" x14ac:dyDescent="0.35">
      <c r="L221" s="6">
        <v>277742049.01300001</v>
      </c>
      <c r="M221" s="6"/>
    </row>
    <row r="222" spans="12:13" x14ac:dyDescent="0.35">
      <c r="L222" s="6">
        <v>278411144.34399998</v>
      </c>
      <c r="M222" s="6"/>
    </row>
    <row r="223" spans="12:13" x14ac:dyDescent="0.35">
      <c r="L223" s="6">
        <v>238332487.70199999</v>
      </c>
      <c r="M223" s="6"/>
    </row>
    <row r="224" spans="12:13" x14ac:dyDescent="0.35">
      <c r="L224" s="6">
        <v>219711692.40200001</v>
      </c>
      <c r="M224" s="6"/>
    </row>
    <row r="225" spans="12:13" x14ac:dyDescent="0.35">
      <c r="L225" s="6">
        <v>230405316.59599999</v>
      </c>
      <c r="M225" s="6"/>
    </row>
    <row r="226" spans="12:13" x14ac:dyDescent="0.35">
      <c r="L226" s="6">
        <v>240983753.84599999</v>
      </c>
      <c r="M226" s="6"/>
    </row>
    <row r="227" spans="12:13" x14ac:dyDescent="0.35">
      <c r="L227" s="6">
        <v>225241976.597</v>
      </c>
      <c r="M227" s="6"/>
    </row>
    <row r="228" spans="12:13" x14ac:dyDescent="0.35">
      <c r="L228" s="6">
        <v>224459093.57100001</v>
      </c>
      <c r="M228" s="6"/>
    </row>
    <row r="229" spans="12:13" x14ac:dyDescent="0.35">
      <c r="L229" s="6">
        <v>219588051.45199999</v>
      </c>
      <c r="M229" s="6"/>
    </row>
    <row r="230" spans="12:13" x14ac:dyDescent="0.35">
      <c r="L230" s="6">
        <v>227776618.96000001</v>
      </c>
      <c r="M230" s="6"/>
    </row>
    <row r="231" spans="12:13" x14ac:dyDescent="0.35">
      <c r="L231" s="6">
        <v>256836386.88</v>
      </c>
      <c r="M231" s="6"/>
    </row>
    <row r="232" spans="12:13" x14ac:dyDescent="0.35">
      <c r="L232" s="6">
        <v>273978251.22299999</v>
      </c>
      <c r="M232" s="6"/>
    </row>
    <row r="233" spans="12:13" x14ac:dyDescent="0.35">
      <c r="L233" s="6">
        <v>277618408.06300002</v>
      </c>
      <c r="M233" s="6"/>
    </row>
    <row r="234" spans="12:13" x14ac:dyDescent="0.35">
      <c r="L234" s="6">
        <v>278287503.39399999</v>
      </c>
      <c r="M234" s="6"/>
    </row>
    <row r="235" spans="12:13" x14ac:dyDescent="0.35">
      <c r="L235" s="6">
        <v>238208846.752</v>
      </c>
      <c r="M235" s="6"/>
    </row>
    <row r="236" spans="12:13" x14ac:dyDescent="0.35">
      <c r="L236" s="6">
        <v>219588051.45199999</v>
      </c>
      <c r="M236" s="6"/>
    </row>
    <row r="237" spans="12:13" x14ac:dyDescent="0.35">
      <c r="L237" s="6">
        <v>230281675.646</v>
      </c>
      <c r="M237" s="6"/>
    </row>
    <row r="238" spans="12:13" x14ac:dyDescent="0.35">
      <c r="L238" s="6">
        <v>240913225.743</v>
      </c>
      <c r="M238" s="6"/>
    </row>
    <row r="239" spans="12:13" x14ac:dyDescent="0.35">
      <c r="L239" s="6">
        <v>225171448.49399999</v>
      </c>
      <c r="M239" s="6"/>
    </row>
    <row r="240" spans="12:13" x14ac:dyDescent="0.35">
      <c r="L240" s="6">
        <v>224388565.46799999</v>
      </c>
      <c r="M240" s="6"/>
    </row>
    <row r="241" spans="12:13" x14ac:dyDescent="0.35">
      <c r="L241" s="6">
        <v>219517523.34799999</v>
      </c>
      <c r="M241" s="6"/>
    </row>
    <row r="242" spans="12:13" x14ac:dyDescent="0.35">
      <c r="L242" s="6">
        <v>227706090.85699999</v>
      </c>
      <c r="M242" s="6"/>
    </row>
    <row r="243" spans="12:13" x14ac:dyDescent="0.35">
      <c r="L243" s="6">
        <v>256765858.77700001</v>
      </c>
      <c r="M243" s="6"/>
    </row>
    <row r="244" spans="12:13" x14ac:dyDescent="0.35">
      <c r="L244" s="6">
        <v>273907723.12</v>
      </c>
      <c r="M244" s="6"/>
    </row>
    <row r="245" spans="12:13" x14ac:dyDescent="0.35">
      <c r="L245" s="6">
        <v>277547879.95999998</v>
      </c>
      <c r="M245" s="6"/>
    </row>
    <row r="246" spans="12:13" x14ac:dyDescent="0.35">
      <c r="L246" s="6">
        <v>278216975.29100001</v>
      </c>
      <c r="M246" s="6"/>
    </row>
    <row r="247" spans="12:13" x14ac:dyDescent="0.35">
      <c r="L247" s="6">
        <v>238138318.64899999</v>
      </c>
      <c r="M247" s="6"/>
    </row>
    <row r="248" spans="12:13" x14ac:dyDescent="0.35">
      <c r="L248" s="6">
        <v>219517523.34799999</v>
      </c>
      <c r="M248" s="6"/>
    </row>
    <row r="249" spans="12:13" x14ac:dyDescent="0.35">
      <c r="L249" s="6">
        <v>230211147.54300001</v>
      </c>
      <c r="M249" s="6"/>
    </row>
    <row r="250" spans="12:13" x14ac:dyDescent="0.35">
      <c r="L250" s="6">
        <v>240846729.62</v>
      </c>
      <c r="M250" s="6"/>
    </row>
    <row r="251" spans="12:13" x14ac:dyDescent="0.35">
      <c r="L251" s="6">
        <v>225104952.37099999</v>
      </c>
      <c r="M251" s="6"/>
    </row>
    <row r="252" spans="12:13" x14ac:dyDescent="0.35">
      <c r="L252" s="6">
        <v>224322069.345</v>
      </c>
      <c r="M252" s="6"/>
    </row>
    <row r="253" spans="12:13" x14ac:dyDescent="0.35">
      <c r="L253" s="6">
        <v>219451027.22499999</v>
      </c>
      <c r="M253" s="6"/>
    </row>
    <row r="254" spans="12:13" x14ac:dyDescent="0.35">
      <c r="L254" s="6">
        <v>227639594.734</v>
      </c>
      <c r="M254" s="6"/>
    </row>
    <row r="255" spans="12:13" x14ac:dyDescent="0.35">
      <c r="L255" s="6">
        <v>256699362.65400001</v>
      </c>
      <c r="M255" s="6"/>
    </row>
    <row r="256" spans="12:13" x14ac:dyDescent="0.35">
      <c r="L256" s="6">
        <v>273841226.99699998</v>
      </c>
      <c r="M256" s="6"/>
    </row>
    <row r="257" spans="12:13" x14ac:dyDescent="0.35">
      <c r="L257" s="6">
        <v>277481383.83600003</v>
      </c>
      <c r="M257" s="6"/>
    </row>
    <row r="258" spans="12:13" x14ac:dyDescent="0.35">
      <c r="L258" s="6">
        <v>278150479.16799998</v>
      </c>
      <c r="M258" s="6"/>
    </row>
    <row r="259" spans="12:13" x14ac:dyDescent="0.35">
      <c r="L259" s="6">
        <v>238071822.52599999</v>
      </c>
      <c r="M259" s="6"/>
    </row>
    <row r="260" spans="12:13" x14ac:dyDescent="0.35">
      <c r="L260" s="6">
        <v>219451027.22499999</v>
      </c>
      <c r="M260" s="6"/>
    </row>
    <row r="261" spans="12:13" x14ac:dyDescent="0.35">
      <c r="L261" s="6">
        <v>230144651.41999999</v>
      </c>
      <c r="M261" s="6"/>
    </row>
    <row r="262" spans="12:13" x14ac:dyDescent="0.35">
      <c r="L262" s="6">
        <v>240769352.10800001</v>
      </c>
      <c r="M262" s="6"/>
    </row>
    <row r="263" spans="12:13" x14ac:dyDescent="0.35">
      <c r="L263" s="6">
        <v>225027574.85800001</v>
      </c>
      <c r="M263" s="6"/>
    </row>
    <row r="264" spans="12:13" x14ac:dyDescent="0.35">
      <c r="L264" s="6">
        <v>224244691.833</v>
      </c>
      <c r="M264" s="6"/>
    </row>
    <row r="265" spans="12:13" x14ac:dyDescent="0.35">
      <c r="L265" s="6">
        <v>219373649.713</v>
      </c>
      <c r="M265" s="6"/>
    </row>
    <row r="266" spans="12:13" x14ac:dyDescent="0.35">
      <c r="L266" s="6">
        <v>227562217.222</v>
      </c>
      <c r="M266" s="6"/>
    </row>
    <row r="267" spans="12:13" x14ac:dyDescent="0.35">
      <c r="L267" s="6">
        <v>256621985.141</v>
      </c>
      <c r="M267" s="6"/>
    </row>
    <row r="268" spans="12:13" x14ac:dyDescent="0.35">
      <c r="L268" s="6">
        <v>273763849.48500001</v>
      </c>
      <c r="M268" s="6"/>
    </row>
    <row r="269" spans="12:13" x14ac:dyDescent="0.35">
      <c r="L269" s="6">
        <v>277404006.324</v>
      </c>
      <c r="M269" s="6"/>
    </row>
    <row r="270" spans="12:13" x14ac:dyDescent="0.35">
      <c r="L270" s="6">
        <v>278073101.65600002</v>
      </c>
      <c r="M270" s="6"/>
    </row>
    <row r="271" spans="12:13" x14ac:dyDescent="0.35">
      <c r="L271" s="6">
        <v>237994445.01300001</v>
      </c>
      <c r="M271" s="6"/>
    </row>
    <row r="272" spans="12:13" x14ac:dyDescent="0.35">
      <c r="L272" s="6">
        <v>219373649.713</v>
      </c>
      <c r="M272" s="6"/>
    </row>
    <row r="273" spans="12:13" x14ac:dyDescent="0.35">
      <c r="L273" s="6">
        <v>230067273.90700001</v>
      </c>
      <c r="M273" s="6"/>
    </row>
    <row r="274" spans="12:13" x14ac:dyDescent="0.35">
      <c r="L274" s="6">
        <v>240692494.98199999</v>
      </c>
      <c r="M274" s="6"/>
    </row>
    <row r="275" spans="12:13" x14ac:dyDescent="0.35">
      <c r="L275" s="6">
        <v>224950717.73199999</v>
      </c>
      <c r="M275" s="6"/>
    </row>
    <row r="276" spans="12:13" x14ac:dyDescent="0.35">
      <c r="L276" s="6">
        <v>224167834.70699999</v>
      </c>
      <c r="M276" s="6"/>
    </row>
    <row r="277" spans="12:13" x14ac:dyDescent="0.35">
      <c r="L277" s="6">
        <v>219296792.58700001</v>
      </c>
      <c r="M277" s="6"/>
    </row>
    <row r="278" spans="12:13" x14ac:dyDescent="0.35">
      <c r="L278" s="6">
        <v>227485360.09599999</v>
      </c>
      <c r="M278" s="6"/>
    </row>
    <row r="279" spans="12:13" x14ac:dyDescent="0.35">
      <c r="L279" s="6">
        <v>256545128.016</v>
      </c>
      <c r="M279" s="6"/>
    </row>
    <row r="280" spans="12:13" x14ac:dyDescent="0.35">
      <c r="L280" s="6">
        <v>273686992.35900003</v>
      </c>
      <c r="M280" s="6"/>
    </row>
    <row r="281" spans="12:13" x14ac:dyDescent="0.35">
      <c r="L281" s="6">
        <v>277327149.19800001</v>
      </c>
      <c r="M281" s="6"/>
    </row>
    <row r="282" spans="12:13" x14ac:dyDescent="0.35">
      <c r="L282" s="6">
        <v>277996244.52999997</v>
      </c>
      <c r="M282" s="6"/>
    </row>
    <row r="283" spans="12:13" x14ac:dyDescent="0.35">
      <c r="L283" s="6">
        <v>237917587.88800001</v>
      </c>
      <c r="M283" s="6"/>
    </row>
    <row r="284" spans="12:13" x14ac:dyDescent="0.35">
      <c r="L284" s="6">
        <v>219296792.58700001</v>
      </c>
      <c r="M284" s="6"/>
    </row>
    <row r="285" spans="12:13" x14ac:dyDescent="0.35">
      <c r="L285" s="6">
        <v>229990416.78200001</v>
      </c>
      <c r="M285" s="6"/>
    </row>
    <row r="286" spans="12:13" x14ac:dyDescent="0.35">
      <c r="L286" s="6">
        <v>240603854.954</v>
      </c>
      <c r="M286" s="6"/>
    </row>
    <row r="287" spans="12:13" x14ac:dyDescent="0.35">
      <c r="L287" s="6">
        <v>224862077.704</v>
      </c>
      <c r="M287" s="6"/>
    </row>
    <row r="288" spans="12:13" x14ac:dyDescent="0.35">
      <c r="L288" s="6">
        <v>224079194.67899999</v>
      </c>
      <c r="M288" s="6"/>
    </row>
    <row r="289" spans="12:13" x14ac:dyDescent="0.35">
      <c r="L289" s="6">
        <v>219208152.55899999</v>
      </c>
      <c r="M289" s="6"/>
    </row>
    <row r="290" spans="12:13" x14ac:dyDescent="0.35">
      <c r="L290" s="6">
        <v>227396720.06799999</v>
      </c>
      <c r="M290" s="6"/>
    </row>
    <row r="291" spans="12:13" x14ac:dyDescent="0.35">
      <c r="L291" s="6">
        <v>256456487.98800001</v>
      </c>
      <c r="M291" s="6"/>
    </row>
    <row r="292" spans="12:13" x14ac:dyDescent="0.35">
      <c r="L292" s="6">
        <v>273598352.33099997</v>
      </c>
      <c r="M292" s="6"/>
    </row>
    <row r="293" spans="12:13" x14ac:dyDescent="0.35">
      <c r="L293" s="6">
        <v>277238509.17000002</v>
      </c>
      <c r="M293" s="6"/>
    </row>
    <row r="294" spans="12:13" x14ac:dyDescent="0.35">
      <c r="L294" s="6">
        <v>277907604.50199997</v>
      </c>
      <c r="M294" s="6"/>
    </row>
    <row r="295" spans="12:13" x14ac:dyDescent="0.35">
      <c r="L295" s="6">
        <v>237828947.86000001</v>
      </c>
      <c r="M295" s="6"/>
    </row>
    <row r="296" spans="12:13" x14ac:dyDescent="0.35">
      <c r="L296" s="6">
        <v>219208152.55899999</v>
      </c>
      <c r="M296" s="6"/>
    </row>
    <row r="297" spans="12:13" x14ac:dyDescent="0.35">
      <c r="L297" s="6">
        <v>229901776.75400001</v>
      </c>
      <c r="M297" s="6"/>
    </row>
    <row r="298" spans="12:13" x14ac:dyDescent="0.35">
      <c r="L298" s="6">
        <v>240559534.94</v>
      </c>
      <c r="M298" s="6"/>
    </row>
    <row r="299" spans="12:13" x14ac:dyDescent="0.35">
      <c r="L299" s="6">
        <v>224817757.69100001</v>
      </c>
      <c r="M299" s="6"/>
    </row>
    <row r="300" spans="12:13" x14ac:dyDescent="0.35">
      <c r="L300" s="6">
        <v>224034874.66499999</v>
      </c>
      <c r="M300" s="6"/>
    </row>
    <row r="301" spans="12:13" x14ac:dyDescent="0.35">
      <c r="L301" s="6">
        <v>219163832.54499999</v>
      </c>
      <c r="M301" s="6"/>
    </row>
    <row r="302" spans="12:13" x14ac:dyDescent="0.35">
      <c r="L302" s="6">
        <v>227352400.05399999</v>
      </c>
      <c r="M302" s="6"/>
    </row>
    <row r="303" spans="12:13" x14ac:dyDescent="0.35">
      <c r="L303" s="6">
        <v>256412167.97400001</v>
      </c>
      <c r="M303" s="6"/>
    </row>
    <row r="304" spans="12:13" x14ac:dyDescent="0.35">
      <c r="L304" s="6">
        <v>273554032.31699997</v>
      </c>
      <c r="M304" s="6"/>
    </row>
    <row r="305" spans="12:13" x14ac:dyDescent="0.35">
      <c r="L305" s="6">
        <v>277194189.15600002</v>
      </c>
      <c r="M305" s="6"/>
    </row>
    <row r="306" spans="12:13" x14ac:dyDescent="0.35">
      <c r="L306" s="6">
        <v>277863284.48799998</v>
      </c>
      <c r="M306" s="6"/>
    </row>
    <row r="307" spans="12:13" x14ac:dyDescent="0.35">
      <c r="L307" s="6">
        <v>237784627.84599999</v>
      </c>
      <c r="M307" s="6"/>
    </row>
    <row r="308" spans="12:13" x14ac:dyDescent="0.35">
      <c r="L308" s="6">
        <v>219163832.54499999</v>
      </c>
      <c r="M308" s="6"/>
    </row>
    <row r="309" spans="12:13" x14ac:dyDescent="0.35">
      <c r="L309" s="6">
        <v>229857456.74000001</v>
      </c>
      <c r="M309" s="6"/>
    </row>
    <row r="310" spans="12:13" x14ac:dyDescent="0.35">
      <c r="L310" s="6">
        <v>240537374.933</v>
      </c>
      <c r="M310" s="6"/>
    </row>
    <row r="311" spans="12:13" x14ac:dyDescent="0.35">
      <c r="L311" s="6">
        <v>224795597.68399999</v>
      </c>
      <c r="M311" s="6"/>
    </row>
    <row r="312" spans="12:13" x14ac:dyDescent="0.35">
      <c r="L312" s="6">
        <v>224012714.65799999</v>
      </c>
      <c r="M312" s="6"/>
    </row>
    <row r="313" spans="12:13" x14ac:dyDescent="0.35">
      <c r="L313" s="6">
        <v>219141672.53799999</v>
      </c>
      <c r="M313" s="6"/>
    </row>
    <row r="314" spans="12:13" x14ac:dyDescent="0.35">
      <c r="L314" s="6">
        <v>227330240.04699999</v>
      </c>
      <c r="M314" s="6"/>
    </row>
    <row r="315" spans="12:13" x14ac:dyDescent="0.35">
      <c r="L315" s="6">
        <v>256390007.96700001</v>
      </c>
      <c r="M315" s="6"/>
    </row>
    <row r="316" spans="12:13" x14ac:dyDescent="0.35">
      <c r="L316" s="6">
        <v>273531872.31</v>
      </c>
      <c r="M316" s="6"/>
    </row>
    <row r="317" spans="12:13" x14ac:dyDescent="0.35">
      <c r="L317" s="6">
        <v>277172029.14899999</v>
      </c>
      <c r="M317" s="6"/>
    </row>
    <row r="318" spans="12:13" x14ac:dyDescent="0.35">
      <c r="L318" s="6">
        <v>277841124.48100001</v>
      </c>
      <c r="M318" s="6"/>
    </row>
    <row r="319" spans="12:13" x14ac:dyDescent="0.35">
      <c r="L319" s="6">
        <v>237762467.83899999</v>
      </c>
      <c r="M319" s="6"/>
    </row>
    <row r="320" spans="12:13" x14ac:dyDescent="0.35">
      <c r="L320" s="6">
        <v>219141672.53799999</v>
      </c>
      <c r="M320" s="6"/>
    </row>
    <row r="321" spans="11:13" x14ac:dyDescent="0.35">
      <c r="L321" s="6">
        <v>229835296.73300001</v>
      </c>
      <c r="M321" s="6"/>
    </row>
    <row r="322" spans="11:13" x14ac:dyDescent="0.35">
      <c r="L322" s="6">
        <v>240526294.93000001</v>
      </c>
      <c r="M322" s="6"/>
    </row>
    <row r="323" spans="11:13" x14ac:dyDescent="0.35">
      <c r="L323" s="6">
        <v>224784517.68000001</v>
      </c>
      <c r="M323" s="6"/>
    </row>
    <row r="324" spans="11:13" x14ac:dyDescent="0.35">
      <c r="L324" s="6">
        <v>224001634.655</v>
      </c>
      <c r="M324" s="6"/>
    </row>
    <row r="325" spans="11:13" x14ac:dyDescent="0.35">
      <c r="L325" s="6">
        <v>219130592.535</v>
      </c>
      <c r="M325" s="6"/>
    </row>
    <row r="326" spans="11:13" x14ac:dyDescent="0.35">
      <c r="L326" s="6">
        <v>227319160.044</v>
      </c>
      <c r="M326" s="6"/>
    </row>
    <row r="327" spans="11:13" x14ac:dyDescent="0.35">
      <c r="K327" s="28"/>
      <c r="L327" s="6">
        <v>256378927.963</v>
      </c>
      <c r="M327" s="6"/>
    </row>
    <row r="328" spans="11:13" x14ac:dyDescent="0.35">
      <c r="L328" s="6">
        <v>273520792.30599999</v>
      </c>
      <c r="M328" s="6"/>
    </row>
    <row r="329" spans="11:13" x14ac:dyDescent="0.35">
      <c r="L329" s="6">
        <v>277160949.14600003</v>
      </c>
      <c r="M329" s="6"/>
    </row>
    <row r="330" spans="11:13" x14ac:dyDescent="0.35">
      <c r="L330" s="6">
        <v>277830044.477</v>
      </c>
      <c r="M330" s="6"/>
    </row>
    <row r="331" spans="11:13" x14ac:dyDescent="0.35">
      <c r="L331" s="6">
        <v>237751387.83500001</v>
      </c>
      <c r="M331" s="6"/>
    </row>
    <row r="332" spans="11:13" x14ac:dyDescent="0.35">
      <c r="L332" s="6">
        <v>219130592.535</v>
      </c>
      <c r="M332" s="6"/>
    </row>
    <row r="333" spans="11:13" x14ac:dyDescent="0.35">
      <c r="L333" s="6">
        <v>229824216.729</v>
      </c>
      <c r="M333" s="6"/>
    </row>
    <row r="334" spans="11:13" x14ac:dyDescent="0.35">
      <c r="L334" s="6">
        <v>240520754.928</v>
      </c>
      <c r="M334" s="6"/>
    </row>
    <row r="335" spans="11:13" x14ac:dyDescent="0.35">
      <c r="L335" s="6">
        <v>224778977.678</v>
      </c>
      <c r="M335" s="6"/>
    </row>
    <row r="336" spans="11:13" x14ac:dyDescent="0.35">
      <c r="L336" s="6">
        <v>223996094.653</v>
      </c>
      <c r="M336" s="6"/>
    </row>
    <row r="337" spans="11:13" x14ac:dyDescent="0.35">
      <c r="L337" s="6">
        <v>219125052.53299999</v>
      </c>
      <c r="M337" s="6"/>
    </row>
    <row r="338" spans="11:13" x14ac:dyDescent="0.35">
      <c r="K338" s="28"/>
      <c r="L338" s="6">
        <v>227313620.042</v>
      </c>
      <c r="M338" s="6"/>
    </row>
    <row r="339" spans="11:13" x14ac:dyDescent="0.35">
      <c r="K339" s="28"/>
      <c r="L339" s="6">
        <v>256373387.96200001</v>
      </c>
      <c r="M339" s="6"/>
    </row>
    <row r="340" spans="11:13" x14ac:dyDescent="0.35">
      <c r="L340" s="6">
        <v>273515252.30500001</v>
      </c>
      <c r="M340" s="6"/>
    </row>
    <row r="341" spans="11:13" x14ac:dyDescent="0.35">
      <c r="L341" s="6">
        <v>277155409.14399999</v>
      </c>
      <c r="M341" s="6"/>
    </row>
    <row r="342" spans="11:13" x14ac:dyDescent="0.35">
      <c r="L342" s="6">
        <v>277824504.47600001</v>
      </c>
      <c r="M342" s="6"/>
    </row>
    <row r="343" spans="11:13" x14ac:dyDescent="0.35">
      <c r="L343" s="6">
        <v>237745847.83399999</v>
      </c>
      <c r="M343" s="6"/>
    </row>
    <row r="344" spans="11:13" x14ac:dyDescent="0.35">
      <c r="L344" s="6">
        <v>219125052.53299999</v>
      </c>
      <c r="M344" s="6"/>
    </row>
    <row r="345" spans="11:13" x14ac:dyDescent="0.35">
      <c r="L345" s="6">
        <v>229818676.72799999</v>
      </c>
      <c r="M345" s="6"/>
    </row>
    <row r="346" spans="11:13" x14ac:dyDescent="0.35">
      <c r="L346" s="6">
        <v>240517984.92699999</v>
      </c>
      <c r="M346" s="6"/>
    </row>
    <row r="347" spans="11:13" x14ac:dyDescent="0.35">
      <c r="L347" s="6">
        <v>224776207.67699999</v>
      </c>
      <c r="M347" s="6"/>
    </row>
    <row r="348" spans="11:13" x14ac:dyDescent="0.35">
      <c r="L348" s="6">
        <v>223993324.65200001</v>
      </c>
      <c r="M348" s="6"/>
    </row>
    <row r="349" spans="11:13" x14ac:dyDescent="0.35">
      <c r="K349" s="28"/>
      <c r="L349" s="6">
        <v>219122282.53200001</v>
      </c>
      <c r="M349" s="6"/>
    </row>
    <row r="350" spans="11:13" x14ac:dyDescent="0.35">
      <c r="K350" s="28"/>
      <c r="L350" s="6">
        <v>227310850.04100001</v>
      </c>
      <c r="M350" s="6"/>
    </row>
    <row r="351" spans="11:13" x14ac:dyDescent="0.35">
      <c r="K351" s="28"/>
      <c r="L351" s="6">
        <v>256370617.961</v>
      </c>
      <c r="M351" s="6"/>
    </row>
    <row r="352" spans="11:13" x14ac:dyDescent="0.35">
      <c r="L352" s="6">
        <v>273512482.30400002</v>
      </c>
      <c r="M352" s="6"/>
    </row>
    <row r="353" spans="11:13" x14ac:dyDescent="0.35">
      <c r="L353" s="6">
        <v>277152639.14300001</v>
      </c>
      <c r="M353" s="6"/>
    </row>
    <row r="354" spans="11:13" x14ac:dyDescent="0.35">
      <c r="L354" s="6">
        <v>277821734.47500002</v>
      </c>
      <c r="M354" s="6"/>
    </row>
    <row r="355" spans="11:13" x14ac:dyDescent="0.35">
      <c r="L355" s="6">
        <v>237743077.833</v>
      </c>
      <c r="M355" s="6"/>
    </row>
    <row r="356" spans="11:13" x14ac:dyDescent="0.35">
      <c r="L356" s="6">
        <v>219122282.53200001</v>
      </c>
      <c r="M356" s="6"/>
    </row>
    <row r="357" spans="11:13" x14ac:dyDescent="0.35">
      <c r="L357" s="6">
        <v>229815906.727</v>
      </c>
      <c r="M357" s="6"/>
    </row>
    <row r="358" spans="11:13" x14ac:dyDescent="0.35">
      <c r="L358" s="6">
        <v>240516599.92699999</v>
      </c>
      <c r="M358" s="6"/>
    </row>
    <row r="359" spans="11:13" x14ac:dyDescent="0.35">
      <c r="L359" s="6">
        <v>224774822.67699999</v>
      </c>
      <c r="M359" s="6"/>
    </row>
    <row r="360" spans="11:13" x14ac:dyDescent="0.35">
      <c r="K360" s="28"/>
      <c r="L360" s="6">
        <v>223991939.65200001</v>
      </c>
      <c r="M360" s="6"/>
    </row>
    <row r="361" spans="11:13" x14ac:dyDescent="0.35">
      <c r="K361" s="28"/>
      <c r="L361" s="6">
        <v>219120897.53200001</v>
      </c>
      <c r="M361" s="6"/>
    </row>
    <row r="362" spans="11:13" x14ac:dyDescent="0.35">
      <c r="K362" s="28"/>
      <c r="L362" s="6">
        <v>227309465.04100001</v>
      </c>
      <c r="M362" s="6"/>
    </row>
    <row r="363" spans="11:13" x14ac:dyDescent="0.35">
      <c r="K363" s="28"/>
      <c r="L363" s="6">
        <v>256369232.96000001</v>
      </c>
      <c r="M363" s="6"/>
    </row>
    <row r="364" spans="11:13" x14ac:dyDescent="0.35">
      <c r="L364" s="6">
        <v>273511097.30299997</v>
      </c>
      <c r="M364" s="6"/>
    </row>
    <row r="365" spans="11:13" x14ac:dyDescent="0.35">
      <c r="L365" s="6">
        <v>277151254.14300001</v>
      </c>
      <c r="M365" s="6"/>
    </row>
    <row r="366" spans="11:13" x14ac:dyDescent="0.35">
      <c r="L366" s="6">
        <v>277820349.47399998</v>
      </c>
      <c r="M366" s="6"/>
    </row>
    <row r="367" spans="11:13" x14ac:dyDescent="0.35">
      <c r="L367" s="6">
        <v>237741692.83199999</v>
      </c>
      <c r="M367" s="6"/>
    </row>
    <row r="368" spans="11:13" x14ac:dyDescent="0.35">
      <c r="L368" s="6">
        <v>219120897.53200001</v>
      </c>
      <c r="M368" s="6"/>
    </row>
    <row r="369" spans="11:13" x14ac:dyDescent="0.35">
      <c r="L369" s="6">
        <v>229814521.72600001</v>
      </c>
      <c r="M369" s="6"/>
    </row>
    <row r="370" spans="11:13" x14ac:dyDescent="0.35">
      <c r="L370" s="6">
        <v>240515907.426</v>
      </c>
      <c r="M370" s="6"/>
    </row>
    <row r="371" spans="11:13" x14ac:dyDescent="0.35">
      <c r="K371" s="28"/>
      <c r="L371" s="6">
        <v>224774130.17699999</v>
      </c>
      <c r="M371" s="6"/>
    </row>
    <row r="372" spans="11:13" x14ac:dyDescent="0.35">
      <c r="K372" s="28"/>
      <c r="L372" s="6">
        <v>223991247.15200001</v>
      </c>
      <c r="M372" s="6"/>
    </row>
    <row r="373" spans="11:13" x14ac:dyDescent="0.35">
      <c r="K373" s="28"/>
      <c r="L373" s="6">
        <v>219120205.03200001</v>
      </c>
      <c r="M373" s="6"/>
    </row>
    <row r="374" spans="11:13" x14ac:dyDescent="0.35">
      <c r="K374" s="28"/>
      <c r="L374" s="6">
        <v>227308772.53999999</v>
      </c>
      <c r="M374" s="6"/>
    </row>
    <row r="375" spans="11:13" x14ac:dyDescent="0.35">
      <c r="K375" s="28"/>
      <c r="L375" s="6">
        <v>256368540.46000001</v>
      </c>
      <c r="M375" s="6"/>
    </row>
    <row r="376" spans="11:13" x14ac:dyDescent="0.35">
      <c r="L376" s="6">
        <v>273510404.80299997</v>
      </c>
      <c r="M376" s="6"/>
    </row>
    <row r="377" spans="11:13" x14ac:dyDescent="0.35">
      <c r="L377" s="6">
        <v>277150561.64300001</v>
      </c>
      <c r="M377" s="6"/>
    </row>
    <row r="378" spans="11:13" x14ac:dyDescent="0.35">
      <c r="L378" s="6">
        <v>277819656.97399998</v>
      </c>
      <c r="M378" s="6"/>
    </row>
    <row r="379" spans="11:13" x14ac:dyDescent="0.35">
      <c r="L379" s="6">
        <v>237741000.33199999</v>
      </c>
      <c r="M379" s="6"/>
    </row>
    <row r="380" spans="11:13" x14ac:dyDescent="0.35">
      <c r="L380" s="6">
        <v>219120205.03200001</v>
      </c>
      <c r="M380" s="6"/>
    </row>
    <row r="381" spans="11:13" x14ac:dyDescent="0.35">
      <c r="L381" s="6">
        <v>229813829.22600001</v>
      </c>
      <c r="M381" s="6"/>
    </row>
    <row r="382" spans="11:13" x14ac:dyDescent="0.35">
      <c r="L382" s="6">
        <v>240515907.426</v>
      </c>
      <c r="M382" s="6"/>
    </row>
    <row r="383" spans="11:13" x14ac:dyDescent="0.35">
      <c r="L383" s="6">
        <v>224774130.17699999</v>
      </c>
      <c r="M383" s="6"/>
    </row>
    <row r="384" spans="11:13" x14ac:dyDescent="0.35">
      <c r="L384" s="6">
        <v>223991247.15200001</v>
      </c>
      <c r="M384" s="6"/>
    </row>
    <row r="385" spans="12:13" x14ac:dyDescent="0.35">
      <c r="L385" s="6">
        <v>219120205.03200001</v>
      </c>
      <c r="M385" s="6"/>
    </row>
    <row r="386" spans="12:13" x14ac:dyDescent="0.35">
      <c r="L386" s="6">
        <v>227308772.53999999</v>
      </c>
      <c r="M386" s="6"/>
    </row>
    <row r="387" spans="12:13" x14ac:dyDescent="0.35">
      <c r="L387" s="6">
        <v>256368540.46000001</v>
      </c>
      <c r="M387" s="6"/>
    </row>
    <row r="388" spans="12:13" x14ac:dyDescent="0.35">
      <c r="L388" s="6">
        <v>273510404.80299997</v>
      </c>
      <c r="M388" s="6"/>
    </row>
    <row r="389" spans="12:13" x14ac:dyDescent="0.35">
      <c r="L389" s="6">
        <v>277150561.64300001</v>
      </c>
      <c r="M389" s="6"/>
    </row>
    <row r="390" spans="12:13" x14ac:dyDescent="0.35">
      <c r="L390" s="6">
        <v>277819656.97399998</v>
      </c>
      <c r="M390" s="6"/>
    </row>
    <row r="391" spans="12:13" x14ac:dyDescent="0.35">
      <c r="L391" s="6">
        <v>237741000.33199999</v>
      </c>
      <c r="M391" s="6"/>
    </row>
    <row r="392" spans="12:13" x14ac:dyDescent="0.35">
      <c r="L392" s="6">
        <v>219120205.03200001</v>
      </c>
      <c r="M392" s="6"/>
    </row>
    <row r="393" spans="12:13" x14ac:dyDescent="0.35">
      <c r="L393" s="6">
        <v>229813829.22600001</v>
      </c>
      <c r="M393" s="6"/>
    </row>
    <row r="394" spans="12:13" x14ac:dyDescent="0.35">
      <c r="L394" s="6">
        <v>240515907.426</v>
      </c>
      <c r="M394" s="6"/>
    </row>
    <row r="395" spans="12:13" x14ac:dyDescent="0.35">
      <c r="L395" s="6">
        <v>224774130.17699999</v>
      </c>
      <c r="M395" s="6"/>
    </row>
    <row r="396" spans="12:13" x14ac:dyDescent="0.35">
      <c r="L396" s="6">
        <v>223991247.15200001</v>
      </c>
      <c r="M396" s="6"/>
    </row>
    <row r="397" spans="12:13" x14ac:dyDescent="0.35">
      <c r="L397" s="6">
        <v>219120205.03200001</v>
      </c>
      <c r="M397" s="6"/>
    </row>
    <row r="398" spans="12:13" x14ac:dyDescent="0.35">
      <c r="L398" s="6">
        <v>227308772.53999999</v>
      </c>
      <c r="M398" s="6"/>
    </row>
    <row r="399" spans="12:13" x14ac:dyDescent="0.35">
      <c r="L399" s="6">
        <v>256368540.46000001</v>
      </c>
      <c r="M399" s="6"/>
    </row>
    <row r="400" spans="12:13" x14ac:dyDescent="0.35">
      <c r="L400" s="6">
        <v>273510404.80299997</v>
      </c>
      <c r="M400" s="6"/>
    </row>
    <row r="401" spans="12:13" x14ac:dyDescent="0.35">
      <c r="L401" s="6">
        <v>277150561.64300001</v>
      </c>
      <c r="M401" s="6"/>
    </row>
    <row r="402" spans="12:13" x14ac:dyDescent="0.35">
      <c r="L402" s="6">
        <v>277819656.97399998</v>
      </c>
      <c r="M402" s="6"/>
    </row>
    <row r="403" spans="12:13" x14ac:dyDescent="0.35">
      <c r="L403" s="6">
        <v>237741000.33199999</v>
      </c>
      <c r="M403" s="6"/>
    </row>
    <row r="404" spans="12:13" x14ac:dyDescent="0.35">
      <c r="L404" s="6">
        <v>219120205.03200001</v>
      </c>
      <c r="M404" s="6"/>
    </row>
    <row r="405" spans="12:13" x14ac:dyDescent="0.35">
      <c r="L405" s="6">
        <v>229813829.22600001</v>
      </c>
      <c r="M405" s="6"/>
    </row>
    <row r="406" spans="12:13" x14ac:dyDescent="0.35">
      <c r="L406" s="6">
        <v>240515907.426</v>
      </c>
      <c r="M406" s="6"/>
    </row>
    <row r="407" spans="12:13" x14ac:dyDescent="0.35">
      <c r="L407" s="6">
        <v>224774130.17699999</v>
      </c>
      <c r="M407" s="6"/>
    </row>
    <row r="408" spans="12:13" x14ac:dyDescent="0.35">
      <c r="L408" s="6">
        <v>223991247.15200001</v>
      </c>
      <c r="M408" s="6"/>
    </row>
    <row r="409" spans="12:13" x14ac:dyDescent="0.35">
      <c r="L409" s="6">
        <v>219120205.03200001</v>
      </c>
      <c r="M409" s="6"/>
    </row>
    <row r="410" spans="12:13" x14ac:dyDescent="0.35">
      <c r="L410" s="6">
        <v>227308772.53999999</v>
      </c>
      <c r="M410" s="6"/>
    </row>
    <row r="411" spans="12:13" x14ac:dyDescent="0.35">
      <c r="L411" s="6">
        <v>256368540.46000001</v>
      </c>
      <c r="M411" s="6"/>
    </row>
    <row r="412" spans="12:13" x14ac:dyDescent="0.35">
      <c r="L412" s="6">
        <v>273510404.80299997</v>
      </c>
      <c r="M412" s="6"/>
    </row>
    <row r="413" spans="12:13" x14ac:dyDescent="0.35">
      <c r="L413" s="6">
        <v>277150561.64300001</v>
      </c>
      <c r="M413" s="6"/>
    </row>
    <row r="414" spans="12:13" x14ac:dyDescent="0.35">
      <c r="L414" s="6">
        <v>277819656.97399998</v>
      </c>
      <c r="M414" s="6"/>
    </row>
    <row r="415" spans="12:13" x14ac:dyDescent="0.35">
      <c r="L415" s="6">
        <v>237741000.33199999</v>
      </c>
      <c r="M415" s="6"/>
    </row>
    <row r="416" spans="12:13" x14ac:dyDescent="0.35">
      <c r="L416" s="6">
        <v>219120205.03200001</v>
      </c>
      <c r="M416" s="6"/>
    </row>
    <row r="417" spans="12:13" x14ac:dyDescent="0.35">
      <c r="L417" s="6">
        <v>229813829.22600001</v>
      </c>
      <c r="M417" s="6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27"/>
  <sheetViews>
    <sheetView topLeftCell="A10" workbookViewId="0">
      <selection activeCell="A28" sqref="A28"/>
    </sheetView>
  </sheetViews>
  <sheetFormatPr defaultRowHeight="14.5" x14ac:dyDescent="0.35"/>
  <cols>
    <col min="1" max="1" width="11" bestFit="1" customWidth="1"/>
    <col min="2" max="2" width="10.81640625" bestFit="1" customWidth="1"/>
    <col min="3" max="3" width="13.26953125" bestFit="1" customWidth="1"/>
    <col min="4" max="4" width="13.26953125" customWidth="1"/>
    <col min="5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2" width="6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1.1796875" bestFit="1" customWidth="1"/>
    <col min="24" max="27" width="10" bestFit="1" customWidth="1"/>
  </cols>
  <sheetData>
    <row r="1" spans="1:23" x14ac:dyDescent="0.35">
      <c r="A1" s="7" t="s">
        <v>38</v>
      </c>
      <c r="P1" t="s">
        <v>7</v>
      </c>
    </row>
    <row r="2" spans="1:23" x14ac:dyDescent="0.35">
      <c r="C2" s="4" t="s">
        <v>1</v>
      </c>
      <c r="D2" s="4" t="s">
        <v>2</v>
      </c>
      <c r="E2" s="4">
        <v>2017</v>
      </c>
      <c r="F2" s="4">
        <v>2016</v>
      </c>
      <c r="G2" s="4" t="s">
        <v>3</v>
      </c>
      <c r="H2" s="4" t="s">
        <v>4</v>
      </c>
      <c r="I2" s="4" t="s">
        <v>5</v>
      </c>
      <c r="J2" s="4" t="s">
        <v>19</v>
      </c>
      <c r="K2" s="4" t="s">
        <v>20</v>
      </c>
      <c r="L2" s="4" t="s">
        <v>21</v>
      </c>
      <c r="M2" s="4"/>
      <c r="N2" s="4"/>
      <c r="O2" s="4"/>
      <c r="P2" s="4">
        <v>2012</v>
      </c>
      <c r="Q2" s="4">
        <v>2013</v>
      </c>
      <c r="R2" s="4">
        <v>2014</v>
      </c>
      <c r="S2" s="4">
        <v>2015</v>
      </c>
      <c r="T2" s="4">
        <v>2016</v>
      </c>
      <c r="U2" t="s">
        <v>1</v>
      </c>
      <c r="V2" t="s">
        <v>2</v>
      </c>
      <c r="W2" s="4">
        <v>2017</v>
      </c>
    </row>
    <row r="3" spans="1:23" x14ac:dyDescent="0.35">
      <c r="B3" s="8" t="s">
        <v>8</v>
      </c>
      <c r="C3" s="5">
        <f>U3/1000</f>
        <v>244649.22886700046</v>
      </c>
      <c r="D3" s="5">
        <f>V3/1000</f>
        <v>250414.46599999999</v>
      </c>
      <c r="E3" s="5">
        <f>W3/1000</f>
        <v>241531.59400000001</v>
      </c>
      <c r="F3" s="5">
        <f t="shared" ref="F3:F14" si="0">T3/1000</f>
        <v>242515.98500000004</v>
      </c>
      <c r="G3" s="5">
        <f t="shared" ref="G3:G14" si="1">AVERAGE(P3:T3)/1000</f>
        <v>242232.58080000003</v>
      </c>
      <c r="H3" s="5">
        <f t="shared" ref="H3:H14" si="2">MIN(P3:T3)/1000</f>
        <v>232234.09699999998</v>
      </c>
      <c r="I3" s="5">
        <f t="shared" ref="I3:I14" si="3">MAX(P3:T3)/1000</f>
        <v>255771.14300000001</v>
      </c>
      <c r="J3" s="5">
        <f>I3-H3</f>
        <v>23537.046000000031</v>
      </c>
      <c r="K3" s="10">
        <f>C3/G3-1</f>
        <v>9.9765607872368545E-3</v>
      </c>
      <c r="L3" s="10">
        <f>C3/F3-1</f>
        <v>8.7963020953047977E-3</v>
      </c>
      <c r="M3" s="9"/>
      <c r="N3" s="9"/>
      <c r="O3" s="6"/>
      <c r="P3" s="6">
        <f>LGEPS_River!P3+LGETOD_River!P3</f>
        <v>236690798</v>
      </c>
      <c r="Q3" s="6">
        <f>LGEPS_River!Q3+LGETOD_River!Q3</f>
        <v>232234096.99999997</v>
      </c>
      <c r="R3" s="6">
        <f>LGEPS_River!R3+LGETOD_River!R3</f>
        <v>255771143</v>
      </c>
      <c r="S3" s="6">
        <f>LGEPS_River!S3+LGETOD_River!S3</f>
        <v>243950881.00000003</v>
      </c>
      <c r="T3" s="6">
        <f>LGEPS_River!T3+LGETOD_River!T3</f>
        <v>242515985.00000003</v>
      </c>
      <c r="U3" s="6">
        <f>LGEPS_River!U3+LGETOD_River!U3</f>
        <v>244649228.86700046</v>
      </c>
      <c r="V3" s="6">
        <f>LGEPS_River!V3+LGETOD_River!V3</f>
        <v>250414466</v>
      </c>
      <c r="W3" s="6">
        <f>LGEPS_River!W3+LGETOD_River!W3</f>
        <v>241531594</v>
      </c>
    </row>
    <row r="4" spans="1:23" x14ac:dyDescent="0.35">
      <c r="B4" s="8" t="s">
        <v>9</v>
      </c>
      <c r="C4" s="5">
        <f t="shared" ref="C4:C14" si="4">U4/1000</f>
        <v>229000.77652500002</v>
      </c>
      <c r="D4" s="5">
        <f t="shared" ref="D4:D14" si="5">V4/1000</f>
        <v>232063.12100000001</v>
      </c>
      <c r="E4" s="5">
        <f t="shared" ref="E4:E7" si="6">W4/1000</f>
        <v>216736.23800000001</v>
      </c>
      <c r="F4" s="5">
        <f t="shared" si="0"/>
        <v>229881.40800000002</v>
      </c>
      <c r="G4" s="5">
        <f t="shared" si="1"/>
        <v>229248.9528</v>
      </c>
      <c r="H4" s="5">
        <f t="shared" si="2"/>
        <v>220208.64399999997</v>
      </c>
      <c r="I4" s="5">
        <f t="shared" si="3"/>
        <v>236962.677</v>
      </c>
      <c r="J4" s="5">
        <f t="shared" ref="J4:J14" si="7">I4-H4</f>
        <v>16754.033000000025</v>
      </c>
      <c r="K4" s="10">
        <f t="shared" ref="K4:K14" si="8">C4/G4-1</f>
        <v>-1.0825623060380929E-3</v>
      </c>
      <c r="L4" s="10">
        <f t="shared" ref="L4:L14" si="9">C4/F4-1</f>
        <v>-3.8308077310889033E-3</v>
      </c>
      <c r="M4" s="9"/>
      <c r="N4" s="9"/>
      <c r="O4" s="6"/>
      <c r="P4" s="6">
        <f>LGEPS_River!P4+LGETOD_River!P4</f>
        <v>220208643.99999997</v>
      </c>
      <c r="Q4" s="6">
        <f>LGEPS_River!Q4+LGETOD_River!Q4</f>
        <v>223507986</v>
      </c>
      <c r="R4" s="6">
        <f>LGEPS_River!R4+LGETOD_River!R4</f>
        <v>236962677</v>
      </c>
      <c r="S4" s="6">
        <f>LGEPS_River!S4+LGETOD_River!S4</f>
        <v>235684049</v>
      </c>
      <c r="T4" s="6">
        <f>LGEPS_River!T4+LGETOD_River!T4</f>
        <v>229881408.00000003</v>
      </c>
      <c r="U4" s="6">
        <f>LGEPS_River!U4+LGETOD_River!U4</f>
        <v>229000776.52500004</v>
      </c>
      <c r="V4" s="6">
        <f>LGEPS_River!V4+LGETOD_River!V4</f>
        <v>232063121</v>
      </c>
      <c r="W4" s="6">
        <f>LGEPS_River!W4+LGETOD_River!W4</f>
        <v>216736238</v>
      </c>
    </row>
    <row r="5" spans="1:23" x14ac:dyDescent="0.35">
      <c r="B5" s="8" t="s">
        <v>10</v>
      </c>
      <c r="C5" s="5">
        <f t="shared" si="4"/>
        <v>228173.993976</v>
      </c>
      <c r="D5" s="5">
        <f t="shared" si="5"/>
        <v>224988.68900000001</v>
      </c>
      <c r="E5" s="5">
        <f t="shared" si="6"/>
        <v>213559.66</v>
      </c>
      <c r="F5" s="5">
        <f t="shared" si="0"/>
        <v>219549.63399999999</v>
      </c>
      <c r="G5" s="5">
        <f t="shared" si="1"/>
        <v>224514.89</v>
      </c>
      <c r="H5" s="5">
        <f t="shared" si="2"/>
        <v>216072.64600000001</v>
      </c>
      <c r="I5" s="5">
        <f t="shared" si="3"/>
        <v>236482.16800000001</v>
      </c>
      <c r="J5" s="5">
        <f t="shared" si="7"/>
        <v>20409.521999999997</v>
      </c>
      <c r="K5" s="10">
        <f t="shared" si="8"/>
        <v>1.6297823168877512E-2</v>
      </c>
      <c r="L5" s="10">
        <f t="shared" si="9"/>
        <v>3.928205125589046E-2</v>
      </c>
      <c r="M5" s="9"/>
      <c r="N5" s="9"/>
      <c r="O5" s="6"/>
      <c r="P5" s="6">
        <f>LGEPS_River!P5+LGETOD_River!P5</f>
        <v>216895867</v>
      </c>
      <c r="Q5" s="6">
        <f>LGEPS_River!Q5+LGETOD_River!Q5</f>
        <v>216072646</v>
      </c>
      <c r="R5" s="6">
        <f>LGEPS_River!R5+LGETOD_River!R5</f>
        <v>233574135</v>
      </c>
      <c r="S5" s="6">
        <f>LGEPS_River!S5+LGETOD_River!S5</f>
        <v>236482168</v>
      </c>
      <c r="T5" s="6">
        <f>LGEPS_River!T5+LGETOD_River!T5</f>
        <v>219549634</v>
      </c>
      <c r="U5" s="6">
        <f>LGEPS_River!U5+LGETOD_River!U5</f>
        <v>228173993.97600001</v>
      </c>
      <c r="V5" s="6">
        <f>LGEPS_River!V5+LGETOD_River!V5</f>
        <v>224988689</v>
      </c>
      <c r="W5" s="6">
        <f>LGEPS_River!W5+LGETOD_River!W5</f>
        <v>213559660</v>
      </c>
    </row>
    <row r="6" spans="1:23" x14ac:dyDescent="0.35">
      <c r="B6" s="8" t="s">
        <v>11</v>
      </c>
      <c r="C6" s="5">
        <f t="shared" si="4"/>
        <v>223101.074055</v>
      </c>
      <c r="D6" s="5">
        <f t="shared" si="5"/>
        <v>218569.22499999998</v>
      </c>
      <c r="E6" s="5">
        <f t="shared" si="6"/>
        <v>225895.31</v>
      </c>
      <c r="F6" s="5">
        <f t="shared" si="0"/>
        <v>225116.035</v>
      </c>
      <c r="G6" s="5">
        <f t="shared" si="1"/>
        <v>221977.41740000001</v>
      </c>
      <c r="H6" s="5">
        <f t="shared" si="2"/>
        <v>216122.15599999999</v>
      </c>
      <c r="I6" s="5">
        <f t="shared" si="3"/>
        <v>228109.19299999997</v>
      </c>
      <c r="J6" s="5">
        <f t="shared" si="7"/>
        <v>11987.036999999982</v>
      </c>
      <c r="K6" s="10">
        <f t="shared" si="8"/>
        <v>5.0620313911264869E-3</v>
      </c>
      <c r="L6" s="10">
        <f t="shared" si="9"/>
        <v>-8.9507659683150109E-3</v>
      </c>
      <c r="M6" s="9"/>
      <c r="N6" s="9"/>
      <c r="O6" s="6"/>
      <c r="P6" s="6">
        <f>LGEPS_River!P6+LGETOD_River!P6</f>
        <v>228109192.99999997</v>
      </c>
      <c r="Q6" s="6">
        <f>LGEPS_River!Q6+LGETOD_River!Q6</f>
        <v>216122156</v>
      </c>
      <c r="R6" s="6">
        <f>LGEPS_River!R6+LGETOD_River!R6</f>
        <v>217039282</v>
      </c>
      <c r="S6" s="6">
        <f>LGEPS_River!S6+LGETOD_River!S6</f>
        <v>223500421</v>
      </c>
      <c r="T6" s="6">
        <f>LGEPS_River!T6+LGETOD_River!T6</f>
        <v>225116035</v>
      </c>
      <c r="U6" s="6">
        <f>LGEPS_River!U6+LGETOD_River!U6</f>
        <v>223101074.05500001</v>
      </c>
      <c r="V6" s="6">
        <f>LGEPS_River!V6+LGETOD_River!V6</f>
        <v>218569224.99999997</v>
      </c>
      <c r="W6" s="6">
        <f>LGEPS_River!W6+LGETOD_River!W6</f>
        <v>225895310</v>
      </c>
    </row>
    <row r="7" spans="1:23" x14ac:dyDescent="0.35">
      <c r="B7" s="8" t="s">
        <v>6</v>
      </c>
      <c r="C7" s="5">
        <f t="shared" si="4"/>
        <v>231495.66257499953</v>
      </c>
      <c r="D7" s="5">
        <f t="shared" si="5"/>
        <v>228011.489</v>
      </c>
      <c r="E7" s="5">
        <f t="shared" si="6"/>
        <v>232752.07399999999</v>
      </c>
      <c r="F7" s="5">
        <f t="shared" si="0"/>
        <v>230253.353</v>
      </c>
      <c r="G7" s="5">
        <f t="shared" si="1"/>
        <v>230498.32619999998</v>
      </c>
      <c r="H7" s="5">
        <f t="shared" si="2"/>
        <v>221123.995</v>
      </c>
      <c r="I7" s="5">
        <f t="shared" si="3"/>
        <v>240919.07699999999</v>
      </c>
      <c r="J7" s="5">
        <f t="shared" si="7"/>
        <v>19795.081999999995</v>
      </c>
      <c r="K7" s="10">
        <f t="shared" si="8"/>
        <v>4.326870357115542E-3</v>
      </c>
      <c r="L7" s="10">
        <f t="shared" si="9"/>
        <v>5.3954027544584893E-3</v>
      </c>
      <c r="M7" s="9"/>
      <c r="N7" s="9"/>
      <c r="O7" s="6"/>
      <c r="P7" s="6">
        <f>LGEPS_River!P7+LGETOD_River!P7</f>
        <v>240919077</v>
      </c>
      <c r="Q7" s="6">
        <f>LGEPS_River!Q7+LGETOD_River!Q7</f>
        <v>221123995</v>
      </c>
      <c r="R7" s="6">
        <f>LGEPS_River!R7+LGETOD_River!R7</f>
        <v>234413625</v>
      </c>
      <c r="S7" s="6">
        <f>LGEPS_River!S7+LGETOD_River!S7</f>
        <v>225781581</v>
      </c>
      <c r="T7" s="6">
        <f>LGEPS_River!T7+LGETOD_River!T7</f>
        <v>230253353</v>
      </c>
      <c r="U7" s="6">
        <f>LGEPS_River!U7+LGETOD_River!U7</f>
        <v>231495662.57499954</v>
      </c>
      <c r="V7" s="6">
        <f>LGEPS_River!V7+LGETOD_River!V7</f>
        <v>228011489</v>
      </c>
      <c r="W7" s="6">
        <f>LGEPS_River!W7+LGETOD_River!W7</f>
        <v>232752074</v>
      </c>
    </row>
    <row r="8" spans="1:23" x14ac:dyDescent="0.35">
      <c r="B8" s="8" t="s">
        <v>12</v>
      </c>
      <c r="C8" s="5">
        <f t="shared" si="4"/>
        <v>259690.731176</v>
      </c>
      <c r="D8" s="5">
        <f t="shared" si="5"/>
        <v>256784.74299999999</v>
      </c>
      <c r="E8" s="5"/>
      <c r="F8" s="5">
        <f t="shared" si="0"/>
        <v>265996.85200000001</v>
      </c>
      <c r="G8" s="5">
        <f t="shared" si="1"/>
        <v>263117.74940000003</v>
      </c>
      <c r="H8" s="5">
        <f t="shared" si="2"/>
        <v>253601.62100000001</v>
      </c>
      <c r="I8" s="5">
        <f t="shared" si="3"/>
        <v>267255.63400000002</v>
      </c>
      <c r="J8" s="5">
        <f t="shared" si="7"/>
        <v>13654.013000000006</v>
      </c>
      <c r="K8" s="10">
        <f t="shared" si="8"/>
        <v>-1.3024656192198392E-2</v>
      </c>
      <c r="L8" s="10">
        <f t="shared" si="9"/>
        <v>-2.3707501711336065E-2</v>
      </c>
      <c r="M8" s="9"/>
      <c r="N8" s="9"/>
      <c r="P8" s="6">
        <f>LGEPS_River!P8+LGETOD_River!P8</f>
        <v>264942248</v>
      </c>
      <c r="Q8" s="6">
        <f>LGEPS_River!Q8+LGETOD_River!Q8</f>
        <v>253601621</v>
      </c>
      <c r="R8" s="6">
        <f>LGEPS_River!R8+LGETOD_River!R8</f>
        <v>263792392.00000003</v>
      </c>
      <c r="S8" s="6">
        <f>LGEPS_River!S8+LGETOD_River!S8</f>
        <v>267255634</v>
      </c>
      <c r="T8" s="6">
        <f>LGEPS_River!T8+LGETOD_River!T8</f>
        <v>265996852</v>
      </c>
      <c r="U8" s="6">
        <f>LGEPS_River!U8+LGETOD_River!U8</f>
        <v>259690731.176</v>
      </c>
      <c r="V8" s="6">
        <f>LGEPS_River!V8+LGETOD_River!V8</f>
        <v>256784743</v>
      </c>
    </row>
    <row r="9" spans="1:23" x14ac:dyDescent="0.35">
      <c r="B9" s="8" t="s">
        <v>13</v>
      </c>
      <c r="C9" s="5">
        <f t="shared" si="4"/>
        <v>277329.69714099955</v>
      </c>
      <c r="D9" s="5">
        <f t="shared" si="5"/>
        <v>272352.61800000002</v>
      </c>
      <c r="E9" s="5"/>
      <c r="F9" s="5">
        <f t="shared" si="0"/>
        <v>288421.815</v>
      </c>
      <c r="G9" s="5">
        <f t="shared" si="1"/>
        <v>278422.10380000004</v>
      </c>
      <c r="H9" s="5">
        <f t="shared" si="2"/>
        <v>267529.43100000004</v>
      </c>
      <c r="I9" s="5">
        <f t="shared" si="3"/>
        <v>288421.815</v>
      </c>
      <c r="J9" s="5">
        <f t="shared" si="7"/>
        <v>20892.383999999962</v>
      </c>
      <c r="K9" s="10">
        <f t="shared" si="8"/>
        <v>-3.9235629789838855E-3</v>
      </c>
      <c r="L9" s="10">
        <f t="shared" si="9"/>
        <v>-3.8457971214834963E-2</v>
      </c>
      <c r="M9" s="9"/>
      <c r="N9" s="9"/>
      <c r="P9" s="6">
        <f>LGEPS_River!P9+LGETOD_River!P9</f>
        <v>281909450</v>
      </c>
      <c r="Q9" s="6">
        <f>LGEPS_River!Q9+LGETOD_River!Q9</f>
        <v>267529431.00000003</v>
      </c>
      <c r="R9" s="6">
        <f>LGEPS_River!R9+LGETOD_River!R9</f>
        <v>278973596</v>
      </c>
      <c r="S9" s="6">
        <f>LGEPS_River!S9+LGETOD_River!S9</f>
        <v>275276227</v>
      </c>
      <c r="T9" s="6">
        <f>LGEPS_River!T9+LGETOD_River!T9</f>
        <v>288421815</v>
      </c>
      <c r="U9" s="6">
        <f>LGEPS_River!U9+LGETOD_River!U9</f>
        <v>277329697.14099956</v>
      </c>
      <c r="V9" s="6">
        <f>LGEPS_River!V9+LGETOD_River!V9</f>
        <v>272352618</v>
      </c>
    </row>
    <row r="10" spans="1:23" x14ac:dyDescent="0.35">
      <c r="B10" s="8" t="s">
        <v>14</v>
      </c>
      <c r="C10" s="5">
        <f t="shared" si="4"/>
        <v>281208.88236599998</v>
      </c>
      <c r="D10" s="5">
        <f t="shared" si="5"/>
        <v>278247.42800000001</v>
      </c>
      <c r="E10" s="5"/>
      <c r="F10" s="5">
        <f t="shared" si="0"/>
        <v>294614.26899999997</v>
      </c>
      <c r="G10" s="5">
        <f t="shared" si="1"/>
        <v>277832.02439999999</v>
      </c>
      <c r="H10" s="5">
        <f t="shared" si="2"/>
        <v>262273.98500000004</v>
      </c>
      <c r="I10" s="5">
        <f t="shared" si="3"/>
        <v>294614.26899999997</v>
      </c>
      <c r="J10" s="5">
        <f t="shared" si="7"/>
        <v>32340.283999999927</v>
      </c>
      <c r="K10" s="10">
        <f t="shared" si="8"/>
        <v>1.2154315087659739E-2</v>
      </c>
      <c r="L10" s="10">
        <f t="shared" si="9"/>
        <v>-4.5501484634473011E-2</v>
      </c>
      <c r="M10" s="9"/>
      <c r="N10" s="9"/>
      <c r="P10" s="6">
        <f>LGEPS_River!P10+LGETOD_River!P10</f>
        <v>277567291</v>
      </c>
      <c r="Q10" s="6">
        <f>LGEPS_River!Q10+LGETOD_River!Q10</f>
        <v>272198150</v>
      </c>
      <c r="R10" s="6">
        <f>LGEPS_River!R10+LGETOD_River!R10</f>
        <v>262273985.00000003</v>
      </c>
      <c r="S10" s="6">
        <f>LGEPS_River!S10+LGETOD_River!S10</f>
        <v>282506427</v>
      </c>
      <c r="T10" s="6">
        <f>LGEPS_River!T10+LGETOD_River!T10</f>
        <v>294614269</v>
      </c>
      <c r="U10" s="6">
        <f>LGEPS_River!U10+LGETOD_River!U10</f>
        <v>281208882.366</v>
      </c>
      <c r="V10" s="6">
        <f>LGEPS_River!V10+LGETOD_River!V10</f>
        <v>278247428</v>
      </c>
    </row>
    <row r="11" spans="1:23" x14ac:dyDescent="0.35">
      <c r="B11" s="8" t="s">
        <v>15</v>
      </c>
      <c r="C11" s="5">
        <f t="shared" si="4"/>
        <v>282029.85872399999</v>
      </c>
      <c r="D11" s="5">
        <f t="shared" si="5"/>
        <v>280163.97000000009</v>
      </c>
      <c r="E11" s="5"/>
      <c r="F11" s="5">
        <f t="shared" si="0"/>
        <v>297125.63299999997</v>
      </c>
      <c r="G11" s="5">
        <f t="shared" si="1"/>
        <v>284596.78239999997</v>
      </c>
      <c r="H11" s="5">
        <f t="shared" si="2"/>
        <v>277966.18599999999</v>
      </c>
      <c r="I11" s="5">
        <f t="shared" si="3"/>
        <v>297125.63299999997</v>
      </c>
      <c r="J11" s="5">
        <f t="shared" si="7"/>
        <v>19159.446999999986</v>
      </c>
      <c r="K11" s="10">
        <f t="shared" si="8"/>
        <v>-9.0195105311913215E-3</v>
      </c>
      <c r="L11" s="10">
        <f t="shared" si="9"/>
        <v>-5.0806031521353101E-2</v>
      </c>
      <c r="M11" s="9"/>
      <c r="N11" s="9"/>
      <c r="O11" s="4"/>
      <c r="P11" s="6">
        <f>LGEPS_River!P11+LGETOD_River!P11</f>
        <v>278133060</v>
      </c>
      <c r="Q11" s="6">
        <f>LGEPS_River!Q11+LGETOD_River!Q11</f>
        <v>283375412</v>
      </c>
      <c r="R11" s="6">
        <f>LGEPS_River!R11+LGETOD_River!R11</f>
        <v>277966186</v>
      </c>
      <c r="S11" s="6">
        <f>LGEPS_River!S11+LGETOD_River!S11</f>
        <v>286383621</v>
      </c>
      <c r="T11" s="6">
        <f>LGEPS_River!T11+LGETOD_River!T11</f>
        <v>297125633</v>
      </c>
      <c r="U11" s="6">
        <f>LGEPS_River!U11+LGETOD_River!U11</f>
        <v>282029858.72399998</v>
      </c>
      <c r="V11" s="6">
        <f>LGEPS_River!V11+LGETOD_River!V11</f>
        <v>280163970.00000006</v>
      </c>
    </row>
    <row r="12" spans="1:23" x14ac:dyDescent="0.35">
      <c r="B12" s="8" t="s">
        <v>16</v>
      </c>
      <c r="C12" s="5">
        <f t="shared" si="4"/>
        <v>242249.46540399999</v>
      </c>
      <c r="D12" s="5">
        <f t="shared" si="5"/>
        <v>246811.54399999999</v>
      </c>
      <c r="E12" s="5"/>
      <c r="F12" s="5">
        <f t="shared" si="0"/>
        <v>244164.74899999998</v>
      </c>
      <c r="G12" s="5">
        <f t="shared" si="1"/>
        <v>241342.15059999999</v>
      </c>
      <c r="H12" s="5">
        <f t="shared" si="2"/>
        <v>226484.15</v>
      </c>
      <c r="I12" s="5">
        <f t="shared" si="3"/>
        <v>250666.334</v>
      </c>
      <c r="J12" s="5">
        <f t="shared" si="7"/>
        <v>24182.184000000008</v>
      </c>
      <c r="K12" s="10">
        <f t="shared" si="8"/>
        <v>3.7594543752275111E-3</v>
      </c>
      <c r="L12" s="10">
        <f t="shared" si="9"/>
        <v>-7.8442265062594885E-3</v>
      </c>
      <c r="M12" s="9"/>
      <c r="N12" s="9"/>
      <c r="O12" s="6"/>
      <c r="P12" s="6">
        <f>LGEPS_River!P12+LGETOD_River!P12</f>
        <v>226484150</v>
      </c>
      <c r="Q12" s="6">
        <f>LGEPS_River!Q12+LGETOD_River!Q12</f>
        <v>250666334</v>
      </c>
      <c r="R12" s="6">
        <f>LGEPS_River!R12+LGETOD_River!R12</f>
        <v>242015303</v>
      </c>
      <c r="S12" s="6">
        <f>LGEPS_River!S12+LGETOD_River!S12</f>
        <v>243380217.00000003</v>
      </c>
      <c r="T12" s="6">
        <f>LGEPS_River!T12+LGETOD_River!T12</f>
        <v>244164748.99999997</v>
      </c>
      <c r="U12" s="6">
        <f>LGEPS_River!U12+LGETOD_River!U12</f>
        <v>242249465.40399998</v>
      </c>
      <c r="V12" s="6">
        <f>LGEPS_River!V12+LGETOD_River!V12</f>
        <v>246811544</v>
      </c>
    </row>
    <row r="13" spans="1:23" x14ac:dyDescent="0.35">
      <c r="B13" s="8" t="s">
        <v>17</v>
      </c>
      <c r="C13" s="5">
        <f t="shared" si="4"/>
        <v>223101.074055</v>
      </c>
      <c r="D13" s="5">
        <f t="shared" si="5"/>
        <v>229834.633</v>
      </c>
      <c r="E13" s="5"/>
      <c r="F13" s="5">
        <f t="shared" si="0"/>
        <v>230201.18799999999</v>
      </c>
      <c r="G13" s="5">
        <f t="shared" si="1"/>
        <v>222784.02100000001</v>
      </c>
      <c r="H13" s="5">
        <f t="shared" si="2"/>
        <v>213626.34700000001</v>
      </c>
      <c r="I13" s="5">
        <f t="shared" si="3"/>
        <v>230201.18799999999</v>
      </c>
      <c r="J13" s="5">
        <f t="shared" si="7"/>
        <v>16574.840999999986</v>
      </c>
      <c r="K13" s="10">
        <f t="shared" si="8"/>
        <v>1.4231409127856143E-3</v>
      </c>
      <c r="L13" s="10">
        <f t="shared" si="9"/>
        <v>-3.0843081248564164E-2</v>
      </c>
      <c r="M13" s="9"/>
      <c r="N13" s="9"/>
      <c r="O13" s="6"/>
      <c r="P13" s="6">
        <f>LGEPS_River!P13+LGETOD_River!P13</f>
        <v>213626347</v>
      </c>
      <c r="Q13" s="6">
        <f>LGEPS_River!Q13+LGETOD_River!Q13</f>
        <v>222904691</v>
      </c>
      <c r="R13" s="6">
        <f>LGEPS_River!R13+LGETOD_River!R13</f>
        <v>221887659.99999997</v>
      </c>
      <c r="S13" s="6">
        <f>LGEPS_River!S13+LGETOD_River!S13</f>
        <v>225300219</v>
      </c>
      <c r="T13" s="6">
        <f>LGEPS_River!T13+LGETOD_River!T13</f>
        <v>230201188</v>
      </c>
      <c r="U13" s="6">
        <f>LGEPS_River!U13+LGETOD_River!U13</f>
        <v>223101074.05500001</v>
      </c>
      <c r="V13" s="6">
        <f>LGEPS_River!V13+LGETOD_River!V13</f>
        <v>229834633</v>
      </c>
    </row>
    <row r="14" spans="1:23" x14ac:dyDescent="0.35">
      <c r="B14" s="8" t="s">
        <v>18</v>
      </c>
      <c r="C14" s="5">
        <f t="shared" si="4"/>
        <v>233218.79803500001</v>
      </c>
      <c r="D14" s="5">
        <f t="shared" si="5"/>
        <v>239541.14</v>
      </c>
      <c r="E14" s="5"/>
      <c r="F14" s="5">
        <f t="shared" si="0"/>
        <v>233868.79700000002</v>
      </c>
      <c r="G14" s="5">
        <f t="shared" si="1"/>
        <v>232186.1244</v>
      </c>
      <c r="H14" s="5">
        <f t="shared" si="2"/>
        <v>217493.96799999999</v>
      </c>
      <c r="I14" s="5">
        <f t="shared" si="3"/>
        <v>237996.89799999996</v>
      </c>
      <c r="J14" s="5">
        <f t="shared" si="7"/>
        <v>20502.929999999964</v>
      </c>
      <c r="K14" s="10">
        <f t="shared" si="8"/>
        <v>4.4476113190166089E-3</v>
      </c>
      <c r="L14" s="10">
        <f t="shared" si="9"/>
        <v>-2.7793317164923614E-3</v>
      </c>
      <c r="M14" s="9"/>
      <c r="N14" s="9"/>
      <c r="O14" s="6"/>
      <c r="P14" s="6">
        <f>LGEPS_River!P14+LGETOD_River!P14</f>
        <v>217493968</v>
      </c>
      <c r="Q14" s="6">
        <f>LGEPS_River!Q14+LGETOD_River!Q14</f>
        <v>237996897.99999997</v>
      </c>
      <c r="R14" s="6">
        <f>LGEPS_River!R14+LGETOD_River!R14</f>
        <v>236876153</v>
      </c>
      <c r="S14" s="6">
        <f>LGEPS_River!S14+LGETOD_River!S14</f>
        <v>234694806</v>
      </c>
      <c r="T14" s="6">
        <f>LGEPS_River!T14+LGETOD_River!T14</f>
        <v>233868797.00000003</v>
      </c>
      <c r="U14" s="6">
        <f>LGEPS_River!U14+LGETOD_River!U14</f>
        <v>233218798.03500003</v>
      </c>
      <c r="V14" s="6">
        <f>LGEPS_River!V14+LGETOD_River!V14</f>
        <v>239541140</v>
      </c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2:20" x14ac:dyDescent="0.35">
      <c r="B17" s="4"/>
      <c r="R17" s="4"/>
    </row>
    <row r="18" spans="2:20" x14ac:dyDescent="0.35">
      <c r="B18" s="4"/>
    </row>
    <row r="20" spans="2:20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</row>
    <row r="21" spans="2:20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</row>
    <row r="22" spans="2:20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</row>
    <row r="23" spans="2:20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</row>
    <row r="24" spans="2:20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</row>
    <row r="25" spans="2:20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</row>
    <row r="26" spans="2:20" x14ac:dyDescent="0.35">
      <c r="B26" s="4"/>
    </row>
    <row r="27" spans="2:20" x14ac:dyDescent="0.35">
      <c r="B27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C2:L45"/>
  <sheetViews>
    <sheetView showGridLines="0" workbookViewId="0">
      <selection activeCell="AA25" sqref="AA25"/>
    </sheetView>
  </sheetViews>
  <sheetFormatPr defaultRowHeight="14.5" x14ac:dyDescent="0.3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48</v>
      </c>
    </row>
    <row r="3" spans="3:12" x14ac:dyDescent="0.35">
      <c r="C3">
        <v>2010</v>
      </c>
      <c r="D3" s="11">
        <v>3144.1666666666665</v>
      </c>
      <c r="E3" s="12"/>
      <c r="F3" s="12"/>
      <c r="G3" s="12"/>
      <c r="H3" s="12"/>
      <c r="I3" s="12"/>
      <c r="J3" s="13"/>
    </row>
    <row r="4" spans="3:12" x14ac:dyDescent="0.35">
      <c r="C4">
        <f>+C3+1</f>
        <v>2011</v>
      </c>
      <c r="D4" s="11">
        <v>2981.0833333333335</v>
      </c>
      <c r="E4" s="15"/>
      <c r="F4" s="15"/>
      <c r="G4" s="15"/>
      <c r="H4" s="15"/>
      <c r="I4" s="15"/>
      <c r="J4" s="16"/>
      <c r="K4" s="34">
        <f>(D4-D3)/D3</f>
        <v>-5.1868539623641567E-2</v>
      </c>
    </row>
    <row r="5" spans="3:12" x14ac:dyDescent="0.35">
      <c r="C5">
        <f t="shared" ref="C5:C45" si="0">+C4+1</f>
        <v>2012</v>
      </c>
      <c r="D5" s="11">
        <v>2863</v>
      </c>
      <c r="E5" s="15"/>
      <c r="F5" s="15"/>
      <c r="G5" s="15"/>
      <c r="H5" s="15"/>
      <c r="I5" s="15"/>
      <c r="J5" s="16"/>
      <c r="K5" s="34">
        <f t="shared" ref="K5:K13" si="1">(D5-D4)/D4</f>
        <v>-3.9610879713750644E-2</v>
      </c>
    </row>
    <row r="6" spans="3:12" x14ac:dyDescent="0.35">
      <c r="C6">
        <f t="shared" si="0"/>
        <v>2013</v>
      </c>
      <c r="D6" s="11">
        <v>2845.1666666666665</v>
      </c>
      <c r="E6" s="15"/>
      <c r="F6" s="15"/>
      <c r="G6" s="15"/>
      <c r="H6" s="15"/>
      <c r="I6" s="15"/>
      <c r="J6" s="16"/>
      <c r="K6" s="34">
        <f t="shared" si="1"/>
        <v>-6.2288974269414897E-3</v>
      </c>
    </row>
    <row r="7" spans="3:12" x14ac:dyDescent="0.35">
      <c r="C7">
        <f t="shared" si="0"/>
        <v>2014</v>
      </c>
      <c r="D7" s="11">
        <v>2842.3333333333335</v>
      </c>
      <c r="E7" s="15"/>
      <c r="F7" s="15"/>
      <c r="G7" s="15"/>
      <c r="H7" s="15"/>
      <c r="I7" s="15"/>
      <c r="J7" s="16"/>
      <c r="K7" s="34">
        <f t="shared" si="1"/>
        <v>-9.9584089977143597E-4</v>
      </c>
    </row>
    <row r="8" spans="3:12" x14ac:dyDescent="0.35">
      <c r="C8">
        <f t="shared" si="0"/>
        <v>2015</v>
      </c>
      <c r="D8" s="11">
        <v>2861.75</v>
      </c>
      <c r="E8" s="15"/>
      <c r="F8" s="15"/>
      <c r="G8" s="15"/>
      <c r="H8" s="15"/>
      <c r="I8" s="15"/>
      <c r="J8" s="16"/>
      <c r="K8" s="34">
        <f t="shared" si="1"/>
        <v>6.8312419373753423E-3</v>
      </c>
    </row>
    <row r="9" spans="3:12" x14ac:dyDescent="0.35">
      <c r="C9">
        <f t="shared" si="0"/>
        <v>2016</v>
      </c>
      <c r="D9" s="11">
        <v>2860.6666666666665</v>
      </c>
      <c r="E9" s="15"/>
      <c r="F9" s="15"/>
      <c r="G9" s="15"/>
      <c r="H9" s="15"/>
      <c r="I9" s="15"/>
      <c r="J9" s="16"/>
      <c r="K9" s="34">
        <f t="shared" si="1"/>
        <v>-3.7855624472210532E-4</v>
      </c>
    </row>
    <row r="10" spans="3:12" x14ac:dyDescent="0.35">
      <c r="C10">
        <f t="shared" si="0"/>
        <v>2017</v>
      </c>
      <c r="D10" s="11">
        <v>2874.6666666666665</v>
      </c>
      <c r="E10" s="15"/>
      <c r="F10" s="15"/>
      <c r="G10" s="15"/>
      <c r="H10" s="15"/>
      <c r="I10" s="15"/>
      <c r="J10" s="16"/>
      <c r="K10" s="34">
        <f t="shared" si="1"/>
        <v>4.8939641109298536E-3</v>
      </c>
    </row>
    <row r="11" spans="3:12" x14ac:dyDescent="0.35">
      <c r="C11">
        <f t="shared" si="0"/>
        <v>2018</v>
      </c>
      <c r="D11" s="11">
        <v>2858.8333333333335</v>
      </c>
      <c r="E11" s="15"/>
      <c r="F11" s="15"/>
      <c r="G11" s="15"/>
      <c r="H11" s="15"/>
      <c r="I11" s="15"/>
      <c r="J11" s="16"/>
      <c r="K11" s="34">
        <f t="shared" si="1"/>
        <v>-5.5078849721705812E-3</v>
      </c>
    </row>
    <row r="12" spans="3:12" x14ac:dyDescent="0.35">
      <c r="C12">
        <f t="shared" si="0"/>
        <v>2019</v>
      </c>
      <c r="D12" s="11">
        <v>2854.25</v>
      </c>
      <c r="E12" s="15"/>
      <c r="F12" s="15"/>
      <c r="G12" s="15"/>
      <c r="H12" s="15"/>
      <c r="I12" s="15"/>
      <c r="J12" s="16"/>
      <c r="K12" s="34">
        <f t="shared" si="1"/>
        <v>-1.6032180959599433E-3</v>
      </c>
    </row>
    <row r="13" spans="3:12" x14ac:dyDescent="0.35">
      <c r="C13">
        <f t="shared" si="0"/>
        <v>2020</v>
      </c>
      <c r="D13" s="14">
        <v>2789.25</v>
      </c>
      <c r="E13" s="15"/>
      <c r="F13" s="15"/>
      <c r="G13" s="15"/>
      <c r="H13" s="15">
        <v>2809.8199854342342</v>
      </c>
      <c r="I13" s="15"/>
      <c r="J13" s="16"/>
      <c r="K13" s="34">
        <f t="shared" si="1"/>
        <v>-2.2773057720942454E-2</v>
      </c>
    </row>
    <row r="14" spans="3:12" x14ac:dyDescent="0.35">
      <c r="C14">
        <f t="shared" si="0"/>
        <v>2021</v>
      </c>
      <c r="D14" s="14">
        <v>2700</v>
      </c>
      <c r="E14" s="15"/>
      <c r="F14" s="15"/>
      <c r="G14" s="15">
        <v>2725.0644870299525</v>
      </c>
      <c r="H14" s="15">
        <v>2786.980714827303</v>
      </c>
      <c r="I14" s="15"/>
      <c r="J14" s="15"/>
      <c r="K14" s="34">
        <f>(F14-D13)/D13</f>
        <v>-1</v>
      </c>
    </row>
    <row r="15" spans="3:12" x14ac:dyDescent="0.35">
      <c r="C15">
        <f t="shared" si="0"/>
        <v>2022</v>
      </c>
      <c r="D15" s="14"/>
      <c r="E15" s="15"/>
      <c r="F15" s="15">
        <f>AVERAGEIF('[2]2023BP_Customers'!$A$4:$A$387,C15,'[2]2023BP_Customers'!$AF$4:$AF$387)</f>
        <v>2639.3333333333335</v>
      </c>
      <c r="G15" s="15">
        <v>2720.6676813424078</v>
      </c>
      <c r="H15" s="15">
        <v>2780.4638019994613</v>
      </c>
      <c r="I15" s="15">
        <f>AVERAGE([4]SEC_Cust!$H$146:$H$149,[4]SEC_Cust!$L$150:$L$157)</f>
        <v>2639.3478202453357</v>
      </c>
      <c r="J15" s="16">
        <f>I15</f>
        <v>2639.3478202453357</v>
      </c>
      <c r="K15" s="34" t="e">
        <f>(F15-F14)/F14</f>
        <v>#DIV/0!</v>
      </c>
    </row>
    <row r="16" spans="3:12" x14ac:dyDescent="0.35">
      <c r="C16">
        <f t="shared" si="0"/>
        <v>2023</v>
      </c>
      <c r="D16" s="14"/>
      <c r="E16" s="15"/>
      <c r="F16" s="15">
        <f>AVERAGEIF('[2]2023BP_Customers'!$A$4:$A$387,C16,'[2]2023BP_Customers'!$AF$4:$AF$387)</f>
        <v>2608.3333333333335</v>
      </c>
      <c r="G16" s="15">
        <v>2718.7389505827455</v>
      </c>
      <c r="H16" s="15">
        <v>2781.7584430391685</v>
      </c>
      <c r="I16" s="15"/>
      <c r="J16" s="16"/>
      <c r="K16" s="34">
        <f t="shared" ref="K16:K43" si="2">(F16-F15)/F15</f>
        <v>-1.1745390250063147E-2</v>
      </c>
    </row>
    <row r="17" spans="3:11" x14ac:dyDescent="0.35">
      <c r="C17">
        <f t="shared" si="0"/>
        <v>2024</v>
      </c>
      <c r="D17" s="14"/>
      <c r="E17" s="15"/>
      <c r="F17" s="15">
        <f>AVERAGEIF('[2]2023BP_Customers'!$A$4:$A$387,C17,'[2]2023BP_Customers'!$AF$4:$AF$387)</f>
        <v>2588</v>
      </c>
      <c r="G17" s="15">
        <v>2716.8115871353707</v>
      </c>
      <c r="H17" s="15">
        <v>2786.3009842726738</v>
      </c>
      <c r="I17" s="15"/>
      <c r="J17" s="16"/>
      <c r="K17" s="34">
        <f t="shared" si="2"/>
        <v>-7.795527156549578E-3</v>
      </c>
    </row>
    <row r="18" spans="3:11" ht="15" thickBot="1" x14ac:dyDescent="0.4">
      <c r="C18">
        <f t="shared" si="0"/>
        <v>2025</v>
      </c>
      <c r="D18" s="25"/>
      <c r="E18" s="26"/>
      <c r="F18" s="15">
        <f>AVERAGEIF('[2]2023BP_Customers'!$A$4:$A$387,C18,'[2]2023BP_Customers'!$AF$4:$AF$387)</f>
        <v>2572.5833333333335</v>
      </c>
      <c r="G18" s="26">
        <v>2714.8855900309663</v>
      </c>
      <c r="H18" s="26">
        <v>2791.3448168323021</v>
      </c>
      <c r="I18" s="26"/>
      <c r="J18" s="27"/>
      <c r="K18" s="34">
        <f t="shared" si="2"/>
        <v>-5.9569809376609408E-3</v>
      </c>
    </row>
    <row r="19" spans="3:11" x14ac:dyDescent="0.35">
      <c r="C19">
        <f t="shared" si="0"/>
        <v>2026</v>
      </c>
      <c r="D19" s="22"/>
      <c r="E19" s="23"/>
      <c r="F19" s="15">
        <f>AVERAGEIF('[2]2023BP_Customers'!$A$4:$A$387,C19,'[2]2023BP_Customers'!$AF$4:$AF$387)</f>
        <v>2558</v>
      </c>
      <c r="G19" s="23">
        <v>2712.9609583009096</v>
      </c>
      <c r="H19" s="23">
        <v>2794.9374732834235</v>
      </c>
      <c r="I19" s="23"/>
      <c r="J19" s="24"/>
      <c r="K19" s="34">
        <f t="shared" si="2"/>
        <v>-5.6687506073661948E-3</v>
      </c>
    </row>
    <row r="20" spans="3:11" x14ac:dyDescent="0.35">
      <c r="C20">
        <f t="shared" si="0"/>
        <v>2027</v>
      </c>
      <c r="D20" s="14"/>
      <c r="E20" s="15"/>
      <c r="F20" s="15">
        <f>AVERAGEIF('[2]2023BP_Customers'!$A$4:$A$387,C20,'[2]2023BP_Customers'!$AF$4:$AF$387)</f>
        <v>2539.5833333333335</v>
      </c>
      <c r="G20" s="15">
        <v>2711.0376909772604</v>
      </c>
      <c r="H20" s="15">
        <v>2796.2567771639806</v>
      </c>
      <c r="I20" s="15"/>
      <c r="J20" s="16"/>
      <c r="K20" s="34">
        <f t="shared" si="2"/>
        <v>-7.1996351316131807E-3</v>
      </c>
    </row>
    <row r="21" spans="3:11" x14ac:dyDescent="0.35">
      <c r="C21">
        <f t="shared" si="0"/>
        <v>2028</v>
      </c>
      <c r="D21" s="14"/>
      <c r="E21" s="15"/>
      <c r="F21" s="15">
        <f>AVERAGEIF('[2]2023BP_Customers'!$A$4:$A$387,C21,'[2]2023BP_Customers'!$AF$4:$AF$387)</f>
        <v>2527.9166666666665</v>
      </c>
      <c r="G21" s="15">
        <v>2709.1157870927673</v>
      </c>
      <c r="H21" s="15">
        <v>2795.2653197853206</v>
      </c>
      <c r="I21" s="15"/>
      <c r="J21" s="16"/>
      <c r="K21" s="34">
        <f t="shared" si="2"/>
        <v>-4.5939294503692741E-3</v>
      </c>
    </row>
    <row r="22" spans="3:11" x14ac:dyDescent="0.35">
      <c r="C22">
        <f t="shared" si="0"/>
        <v>2029</v>
      </c>
      <c r="D22" s="14"/>
      <c r="E22" s="15"/>
      <c r="F22" s="15">
        <f>AVERAGEIF('[2]2023BP_Customers'!$A$4:$A$387,C22,'[2]2023BP_Customers'!$AF$4:$AF$387)</f>
        <v>2520.3333333333335</v>
      </c>
      <c r="G22" s="15">
        <v>2707.1952456808631</v>
      </c>
      <c r="H22" s="15">
        <v>2792.337284794155</v>
      </c>
      <c r="I22" s="15"/>
      <c r="J22" s="16"/>
      <c r="K22" s="34">
        <f t="shared" si="2"/>
        <v>-2.9998351738914249E-3</v>
      </c>
    </row>
    <row r="23" spans="3:11" x14ac:dyDescent="0.35">
      <c r="C23">
        <f t="shared" si="0"/>
        <v>2030</v>
      </c>
      <c r="D23" s="14"/>
      <c r="E23" s="15"/>
      <c r="F23" s="15">
        <f>AVERAGEIF('[2]2023BP_Customers'!$A$4:$A$387,C23,'[2]2023BP_Customers'!$AF$4:$AF$387)</f>
        <v>2512.6666666666665</v>
      </c>
      <c r="G23" s="15">
        <v>2705.2760657756658</v>
      </c>
      <c r="H23" s="15">
        <v>2787.9804571105092</v>
      </c>
      <c r="I23" s="15"/>
      <c r="J23" s="16"/>
      <c r="K23" s="34">
        <f t="shared" si="2"/>
        <v>-3.0419256712076325E-3</v>
      </c>
    </row>
    <row r="24" spans="3:11" x14ac:dyDescent="0.35">
      <c r="C24">
        <f t="shared" si="0"/>
        <v>2031</v>
      </c>
      <c r="D24" s="14"/>
      <c r="E24" s="15"/>
      <c r="F24" s="15">
        <f>AVERAGEIF('[2]2023BP_Customers'!$A$4:$A$387,C24,'[2]2023BP_Customers'!$AF$4:$AF$387)</f>
        <v>2505.4166666666665</v>
      </c>
      <c r="G24" s="15">
        <v>2703.3582464119781</v>
      </c>
      <c r="H24" s="15">
        <v>2783.0315461648966</v>
      </c>
      <c r="I24" s="15"/>
      <c r="J24" s="16"/>
      <c r="K24" s="34">
        <f t="shared" si="2"/>
        <v>-2.8853807375961793E-3</v>
      </c>
    </row>
    <row r="25" spans="3:11" x14ac:dyDescent="0.35">
      <c r="C25">
        <f t="shared" si="0"/>
        <v>2032</v>
      </c>
      <c r="D25" s="14"/>
      <c r="E25" s="15"/>
      <c r="F25" s="15">
        <f>AVERAGEIF('[2]2023BP_Customers'!$A$4:$A$387,C25,'[2]2023BP_Customers'!$AF$4:$AF$387)</f>
        <v>2498.6666666666665</v>
      </c>
      <c r="G25" s="15">
        <v>2701.4417866252888</v>
      </c>
      <c r="H25" s="15">
        <v>2778.1968737322181</v>
      </c>
      <c r="I25" s="15"/>
      <c r="J25" s="16"/>
      <c r="K25" s="34">
        <f t="shared" si="2"/>
        <v>-2.6941626475968736E-3</v>
      </c>
    </row>
    <row r="26" spans="3:11" x14ac:dyDescent="0.35">
      <c r="C26">
        <f t="shared" si="0"/>
        <v>2033</v>
      </c>
      <c r="D26" s="14"/>
      <c r="E26" s="15"/>
      <c r="F26" s="15">
        <f>AVERAGEIF('[2]2023BP_Customers'!$A$4:$A$387,C26,'[2]2023BP_Customers'!$AF$4:$AF$387)</f>
        <v>2492.25</v>
      </c>
      <c r="G26" s="15">
        <v>2699.526685451769</v>
      </c>
      <c r="H26" s="15">
        <v>2773.3773447707181</v>
      </c>
      <c r="I26" s="15"/>
      <c r="J26" s="16"/>
      <c r="K26" s="34">
        <f t="shared" si="2"/>
        <v>-2.5680362860191499E-3</v>
      </c>
    </row>
    <row r="27" spans="3:11" x14ac:dyDescent="0.35">
      <c r="C27">
        <f t="shared" si="0"/>
        <v>2034</v>
      </c>
      <c r="D27" s="14"/>
      <c r="E27" s="15"/>
      <c r="F27" s="15">
        <f>AVERAGEIF('[2]2023BP_Customers'!$A$4:$A$387,C27,'[2]2023BP_Customers'!$AF$4:$AF$387)</f>
        <v>2485.75</v>
      </c>
      <c r="G27" s="15">
        <v>2697.612941928272</v>
      </c>
      <c r="H27" s="15">
        <v>2768.3884369148486</v>
      </c>
      <c r="I27" s="15"/>
      <c r="J27" s="16"/>
      <c r="K27" s="34">
        <f t="shared" si="2"/>
        <v>-2.6080850636974622E-3</v>
      </c>
    </row>
    <row r="28" spans="3:11" x14ac:dyDescent="0.35">
      <c r="C28">
        <f t="shared" si="0"/>
        <v>2035</v>
      </c>
      <c r="D28" s="14"/>
      <c r="E28" s="15"/>
      <c r="F28" s="15">
        <f>AVERAGEIF('[2]2023BP_Customers'!$A$4:$A$387,C28,'[2]2023BP_Customers'!$AF$4:$AF$387)</f>
        <v>2479.3333333333335</v>
      </c>
      <c r="G28" s="15">
        <v>2695.7005550923363</v>
      </c>
      <c r="H28" s="15">
        <v>2763.2030997171669</v>
      </c>
      <c r="I28" s="15"/>
      <c r="J28" s="16"/>
      <c r="K28" s="34">
        <f t="shared" si="2"/>
        <v>-2.5813805357202111E-3</v>
      </c>
    </row>
    <row r="29" spans="3:11" x14ac:dyDescent="0.35">
      <c r="C29">
        <f t="shared" si="0"/>
        <v>2036</v>
      </c>
      <c r="D29" s="14"/>
      <c r="E29" s="15"/>
      <c r="F29" s="15">
        <f>AVERAGEIF('[2]2023BP_Customers'!$A$4:$A$387,C29,'[2]2023BP_Customers'!$AF$4:$AF$387)</f>
        <v>2473</v>
      </c>
      <c r="G29" s="15">
        <v>2693.7895239821796</v>
      </c>
      <c r="H29" s="15">
        <v>2757.954173101175</v>
      </c>
      <c r="I29" s="15"/>
      <c r="J29" s="16"/>
      <c r="K29" s="34">
        <f t="shared" si="2"/>
        <v>-2.5544501210003298E-3</v>
      </c>
    </row>
    <row r="30" spans="3:11" x14ac:dyDescent="0.35">
      <c r="C30">
        <f t="shared" si="0"/>
        <v>2037</v>
      </c>
      <c r="D30" s="14"/>
      <c r="E30" s="15"/>
      <c r="F30" s="15">
        <f>AVERAGEIF('[2]2023BP_Customers'!$A$4:$A$387,C30,'[2]2023BP_Customers'!$AF$4:$AF$387)</f>
        <v>2467</v>
      </c>
      <c r="G30" s="15">
        <v>2691.8798476367051</v>
      </c>
      <c r="H30" s="15">
        <v>2752.7395473869192</v>
      </c>
      <c r="I30" s="15"/>
      <c r="J30" s="16"/>
      <c r="K30" s="34">
        <f t="shared" si="2"/>
        <v>-2.4262029923170238E-3</v>
      </c>
    </row>
    <row r="31" spans="3:11" x14ac:dyDescent="0.35">
      <c r="C31">
        <f t="shared" si="0"/>
        <v>2038</v>
      </c>
      <c r="D31" s="14"/>
      <c r="E31" s="15"/>
      <c r="F31" s="15">
        <f>AVERAGEIF('[2]2023BP_Customers'!$A$4:$A$387,C31,'[2]2023BP_Customers'!$AF$4:$AF$387)</f>
        <v>2460.75</v>
      </c>
      <c r="G31" s="15">
        <v>2689.9715250954946</v>
      </c>
      <c r="H31" s="15">
        <v>2747.6574979886923</v>
      </c>
      <c r="I31" s="15"/>
      <c r="J31" s="16"/>
      <c r="K31" s="34">
        <f t="shared" si="2"/>
        <v>-2.5334414268342116E-3</v>
      </c>
    </row>
    <row r="32" spans="3:11" x14ac:dyDescent="0.35">
      <c r="C32">
        <f t="shared" si="0"/>
        <v>2039</v>
      </c>
      <c r="D32" s="14"/>
      <c r="E32" s="15"/>
      <c r="F32" s="15">
        <f>AVERAGEIF('[2]2023BP_Customers'!$A$4:$A$387,C32,'[2]2023BP_Customers'!$AF$4:$AF$387)</f>
        <v>2454.5</v>
      </c>
      <c r="G32" s="15">
        <v>2688.0645553988129</v>
      </c>
      <c r="H32" s="15">
        <v>2742.6221924274519</v>
      </c>
      <c r="I32" s="15"/>
      <c r="J32" s="16"/>
      <c r="K32" s="34">
        <f t="shared" si="2"/>
        <v>-2.5398760540485624E-3</v>
      </c>
    </row>
    <row r="33" spans="3:11" x14ac:dyDescent="0.35">
      <c r="C33">
        <f t="shared" si="0"/>
        <v>2040</v>
      </c>
      <c r="D33" s="14"/>
      <c r="E33" s="15"/>
      <c r="F33" s="15">
        <f>AVERAGEIF('[2]2023BP_Customers'!$A$4:$A$387,C33,'[2]2023BP_Customers'!$AF$4:$AF$387)</f>
        <v>2448.25</v>
      </c>
      <c r="G33" s="15">
        <v>2686.1589375876015</v>
      </c>
      <c r="H33" s="15">
        <v>2737.6964476395833</v>
      </c>
      <c r="I33" s="15"/>
      <c r="J33" s="16"/>
      <c r="K33" s="34">
        <f t="shared" si="2"/>
        <v>-2.5463434508046444E-3</v>
      </c>
    </row>
    <row r="34" spans="3:11" x14ac:dyDescent="0.35">
      <c r="C34">
        <f t="shared" si="0"/>
        <v>2041</v>
      </c>
      <c r="D34" s="14"/>
      <c r="E34" s="15"/>
      <c r="F34" s="15">
        <f>AVERAGEIF('[2]2023BP_Customers'!$A$4:$A$387,C34,'[2]2023BP_Customers'!$AF$4:$AF$387)</f>
        <v>2442</v>
      </c>
      <c r="G34" s="15">
        <v>2684.2546707034858</v>
      </c>
      <c r="H34" s="15">
        <v>2732.8084222606717</v>
      </c>
      <c r="I34" s="15"/>
      <c r="J34" s="16"/>
      <c r="K34" s="34">
        <f t="shared" si="2"/>
        <v>-2.5528438680690289E-3</v>
      </c>
    </row>
    <row r="35" spans="3:11" x14ac:dyDescent="0.35">
      <c r="C35">
        <f t="shared" si="0"/>
        <v>2042</v>
      </c>
      <c r="D35" s="14"/>
      <c r="E35" s="15"/>
      <c r="F35" s="15">
        <f>AVERAGEIF('[2]2023BP_Customers'!$A$4:$A$387,C35,'[2]2023BP_Customers'!$AF$4:$AF$387)</f>
        <v>2436</v>
      </c>
      <c r="G35" s="15">
        <v>2682.3517537887678</v>
      </c>
      <c r="H35" s="15">
        <v>2727.84566103823</v>
      </c>
      <c r="I35" s="15"/>
      <c r="J35" s="16"/>
      <c r="K35" s="34">
        <f t="shared" si="2"/>
        <v>-2.4570024570024569E-3</v>
      </c>
    </row>
    <row r="36" spans="3:11" x14ac:dyDescent="0.35">
      <c r="C36">
        <f t="shared" si="0"/>
        <v>2043</v>
      </c>
      <c r="D36" s="14"/>
      <c r="E36" s="15"/>
      <c r="F36" s="15">
        <f>AVERAGEIF('[2]2023BP_Customers'!$A$4:$A$387,C36,'[2]2023BP_Customers'!$AF$4:$AF$387)</f>
        <v>2430</v>
      </c>
      <c r="G36" s="15">
        <v>2680.4501858864328</v>
      </c>
      <c r="H36" s="15">
        <v>2722.8769535646079</v>
      </c>
      <c r="I36" s="15"/>
      <c r="J36" s="16"/>
      <c r="K36" s="34">
        <f t="shared" si="2"/>
        <v>-2.4630541871921183E-3</v>
      </c>
    </row>
    <row r="37" spans="3:11" x14ac:dyDescent="0.35">
      <c r="C37">
        <f t="shared" si="0"/>
        <v>2044</v>
      </c>
      <c r="D37" s="14"/>
      <c r="E37" s="15"/>
      <c r="F37" s="15">
        <f>AVERAGEIF('[2]2023BP_Customers'!$A$4:$A$387,C37,'[2]2023BP_Customers'!$AF$4:$AF$387)</f>
        <v>2424.0833333333335</v>
      </c>
      <c r="G37" s="15">
        <v>2678.5499660401379</v>
      </c>
      <c r="H37" s="15">
        <v>2717.9606056363482</v>
      </c>
      <c r="I37" s="15"/>
      <c r="J37" s="16"/>
      <c r="K37" s="34">
        <f t="shared" si="2"/>
        <v>-2.4348422496570021E-3</v>
      </c>
    </row>
    <row r="38" spans="3:11" x14ac:dyDescent="0.35">
      <c r="C38">
        <f t="shared" si="0"/>
        <v>2045</v>
      </c>
      <c r="D38" s="14"/>
      <c r="E38" s="15"/>
      <c r="F38" s="15">
        <f>AVERAGEIF('[2]2023BP_Customers'!$A$4:$A$387,C38,'[2]2023BP_Customers'!$AF$4:$AF$387)</f>
        <v>2418.4166666666665</v>
      </c>
      <c r="G38" s="15">
        <v>2676.6510932942247</v>
      </c>
      <c r="H38" s="15">
        <v>2713.1261803377565</v>
      </c>
      <c r="I38" s="15"/>
      <c r="J38" s="16"/>
      <c r="K38" s="34">
        <f t="shared" si="2"/>
        <v>-2.3376534085050582E-3</v>
      </c>
    </row>
    <row r="39" spans="3:11" x14ac:dyDescent="0.35">
      <c r="C39">
        <f t="shared" si="0"/>
        <v>2046</v>
      </c>
      <c r="D39" s="14"/>
      <c r="E39" s="15"/>
      <c r="F39" s="15">
        <f>AVERAGEIF('[2]2023BP_Customers'!$A$4:$A$387,C39,'[2]2023BP_Customers'!$AF$4:$AF$387)</f>
        <v>2412</v>
      </c>
      <c r="G39" s="15">
        <v>2674.7535666937065</v>
      </c>
      <c r="H39" s="15">
        <v>2708.3877213287378</v>
      </c>
      <c r="I39" s="15"/>
      <c r="J39" s="16"/>
      <c r="K39" s="34">
        <f t="shared" si="2"/>
        <v>-2.6532510940352914E-3</v>
      </c>
    </row>
    <row r="40" spans="3:11" x14ac:dyDescent="0.35">
      <c r="C40">
        <f t="shared" si="0"/>
        <v>2047</v>
      </c>
      <c r="D40" s="14"/>
      <c r="E40" s="15"/>
      <c r="F40" s="15">
        <f>AVERAGEIF('[2]2023BP_Customers'!$A$4:$A$387,C40,'[2]2023BP_Customers'!$AF$4:$AF$387)</f>
        <v>2405.75</v>
      </c>
      <c r="G40" s="15">
        <v>2672.8573852842774</v>
      </c>
      <c r="H40" s="15">
        <v>2703.736838435259</v>
      </c>
      <c r="I40" s="15"/>
      <c r="J40" s="16"/>
      <c r="K40" s="34">
        <f t="shared" si="2"/>
        <v>-2.5912106135986732E-3</v>
      </c>
    </row>
    <row r="41" spans="3:11" x14ac:dyDescent="0.35">
      <c r="C41">
        <f t="shared" si="0"/>
        <v>2048</v>
      </c>
      <c r="D41" s="14"/>
      <c r="E41" s="15"/>
      <c r="F41" s="15">
        <f>AVERAGEIF('[2]2023BP_Customers'!$A$4:$A$387,C41,'[2]2023BP_Customers'!$AF$4:$AF$387)</f>
        <v>2399.25</v>
      </c>
      <c r="G41" s="15">
        <v>2670.9625481123085</v>
      </c>
      <c r="H41" s="15">
        <v>2699.1757756304655</v>
      </c>
      <c r="I41" s="15"/>
      <c r="J41" s="16"/>
      <c r="K41" s="34">
        <f t="shared" si="2"/>
        <v>-2.7018601267795907E-3</v>
      </c>
    </row>
    <row r="42" spans="3:11" x14ac:dyDescent="0.35">
      <c r="C42">
        <f t="shared" si="0"/>
        <v>2049</v>
      </c>
      <c r="D42" s="14"/>
      <c r="E42" s="15"/>
      <c r="F42" s="15">
        <f>AVERAGEIF('[2]2023BP_Customers'!$A$4:$A$387,C42,'[2]2023BP_Customers'!$AF$4:$AF$387)</f>
        <v>2392.75</v>
      </c>
      <c r="G42" s="15">
        <v>2669.0690542248435</v>
      </c>
      <c r="H42" s="15">
        <v>2694.657734967579</v>
      </c>
      <c r="I42" s="15"/>
      <c r="J42" s="16"/>
      <c r="K42" s="34">
        <f t="shared" si="2"/>
        <v>-2.7091799520683546E-3</v>
      </c>
    </row>
    <row r="43" spans="3:11" x14ac:dyDescent="0.35">
      <c r="C43">
        <f t="shared" si="0"/>
        <v>2050</v>
      </c>
      <c r="D43" s="18"/>
      <c r="E43" s="19"/>
      <c r="F43" s="15">
        <f>AVERAGEIF('[2]2023BP_Customers'!$A$4:$A$387,C43,'[2]2023BP_Customers'!$AF$4:$AF$387)</f>
        <v>2386</v>
      </c>
      <c r="G43" s="33">
        <v>2667.1769026696038</v>
      </c>
      <c r="H43" s="15">
        <v>2690.1574378962223</v>
      </c>
      <c r="I43" s="19"/>
      <c r="J43" s="20"/>
      <c r="K43" s="34">
        <f t="shared" si="2"/>
        <v>-2.8210218367986624E-3</v>
      </c>
    </row>
    <row r="44" spans="3:11" x14ac:dyDescent="0.35">
      <c r="C44">
        <f t="shared" si="0"/>
        <v>2051</v>
      </c>
      <c r="F44" s="15">
        <f>AVERAGEIF('[2]2023BP_Customers'!$A$4:$A$387,C44,'[2]2023BP_Customers'!$AF$4:$AF$387)</f>
        <v>2379.3333333333335</v>
      </c>
    </row>
    <row r="45" spans="3:11" x14ac:dyDescent="0.35">
      <c r="C45">
        <f t="shared" si="0"/>
        <v>2052</v>
      </c>
      <c r="F45" s="15">
        <f>AVERAGEIF('[2]2023BP_Customers'!$A$4:$A$387,C45,'[2]2023BP_Customers'!$AF$4:$AF$387)</f>
        <v>2372.5833333333335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C2:L49"/>
  <sheetViews>
    <sheetView showGridLines="0" workbookViewId="0">
      <selection activeCell="J14" sqref="J14"/>
    </sheetView>
  </sheetViews>
  <sheetFormatPr defaultRowHeight="14.5" x14ac:dyDescent="0.3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49</v>
      </c>
    </row>
    <row r="3" spans="3:12" x14ac:dyDescent="0.35">
      <c r="C3">
        <v>2010</v>
      </c>
      <c r="D3" s="11">
        <v>107.5</v>
      </c>
      <c r="E3" s="12"/>
      <c r="F3" s="12"/>
      <c r="G3" s="12"/>
      <c r="H3" s="12"/>
      <c r="I3" s="12"/>
      <c r="J3" s="13"/>
    </row>
    <row r="4" spans="3:12" x14ac:dyDescent="0.35">
      <c r="C4">
        <f>+C3+1</f>
        <v>2011</v>
      </c>
      <c r="D4" s="11">
        <v>132.58333333333334</v>
      </c>
      <c r="E4" s="15"/>
      <c r="F4" s="15"/>
      <c r="G4" s="15"/>
      <c r="H4" s="15"/>
      <c r="I4" s="15"/>
      <c r="J4" s="16"/>
      <c r="K4" s="34">
        <f>(D4-D3)/D3</f>
        <v>0.23333333333333342</v>
      </c>
    </row>
    <row r="5" spans="3:12" x14ac:dyDescent="0.35">
      <c r="C5">
        <f t="shared" ref="C5:C45" si="0">+C4+1</f>
        <v>2012</v>
      </c>
      <c r="D5" s="11">
        <v>175.75</v>
      </c>
      <c r="E5" s="15"/>
      <c r="F5" s="15"/>
      <c r="G5" s="15"/>
      <c r="H5" s="15"/>
      <c r="I5" s="15"/>
      <c r="J5" s="16"/>
      <c r="K5" s="34">
        <f t="shared" ref="K5:K13" si="1">(D5-D4)/D4</f>
        <v>0.32558139534883712</v>
      </c>
    </row>
    <row r="6" spans="3:12" x14ac:dyDescent="0.35">
      <c r="C6">
        <f t="shared" si="0"/>
        <v>2013</v>
      </c>
      <c r="D6" s="11">
        <v>213</v>
      </c>
      <c r="E6" s="15"/>
      <c r="F6" s="15"/>
      <c r="G6" s="15"/>
      <c r="H6" s="15"/>
      <c r="I6" s="15"/>
      <c r="J6" s="16"/>
      <c r="K6" s="34">
        <f t="shared" si="1"/>
        <v>0.21194879089615931</v>
      </c>
    </row>
    <row r="7" spans="3:12" x14ac:dyDescent="0.35">
      <c r="C7">
        <f t="shared" si="0"/>
        <v>2014</v>
      </c>
      <c r="D7" s="11">
        <v>295.75</v>
      </c>
      <c r="E7" s="15"/>
      <c r="F7" s="15"/>
      <c r="G7" s="15"/>
      <c r="H7" s="15"/>
      <c r="I7" s="15"/>
      <c r="J7" s="16"/>
      <c r="K7" s="34">
        <f t="shared" si="1"/>
        <v>0.38849765258215962</v>
      </c>
    </row>
    <row r="8" spans="3:12" x14ac:dyDescent="0.35">
      <c r="C8">
        <f t="shared" si="0"/>
        <v>2015</v>
      </c>
      <c r="D8" s="11">
        <v>347.66666666666669</v>
      </c>
      <c r="E8" s="15"/>
      <c r="F8" s="15"/>
      <c r="G8" s="15"/>
      <c r="H8" s="15"/>
      <c r="I8" s="15"/>
      <c r="J8" s="16"/>
      <c r="K8" s="34">
        <f t="shared" si="1"/>
        <v>0.17554240631163714</v>
      </c>
    </row>
    <row r="9" spans="3:12" x14ac:dyDescent="0.35">
      <c r="C9">
        <f t="shared" si="0"/>
        <v>2016</v>
      </c>
      <c r="D9" s="11">
        <v>375.58333333333331</v>
      </c>
      <c r="E9" s="15"/>
      <c r="F9" s="15"/>
      <c r="G9" s="15"/>
      <c r="H9" s="15"/>
      <c r="I9" s="15"/>
      <c r="J9" s="16"/>
      <c r="K9" s="34">
        <f t="shared" si="1"/>
        <v>8.0297219558964406E-2</v>
      </c>
    </row>
    <row r="10" spans="3:12" x14ac:dyDescent="0.35">
      <c r="C10">
        <f t="shared" si="0"/>
        <v>2017</v>
      </c>
      <c r="D10" s="11">
        <v>392.41666666666669</v>
      </c>
      <c r="E10" s="15"/>
      <c r="F10" s="15"/>
      <c r="G10" s="15"/>
      <c r="H10" s="15"/>
      <c r="I10" s="15"/>
      <c r="J10" s="16"/>
      <c r="K10" s="34">
        <f t="shared" si="1"/>
        <v>4.4819170179720536E-2</v>
      </c>
    </row>
    <row r="11" spans="3:12" x14ac:dyDescent="0.35">
      <c r="C11">
        <f t="shared" si="0"/>
        <v>2018</v>
      </c>
      <c r="D11" s="11">
        <v>443.83333333333331</v>
      </c>
      <c r="E11" s="15"/>
      <c r="F11" s="15"/>
      <c r="G11" s="15"/>
      <c r="H11" s="15"/>
      <c r="I11" s="15"/>
      <c r="J11" s="16"/>
      <c r="K11" s="34">
        <f t="shared" si="1"/>
        <v>0.13102569547674656</v>
      </c>
    </row>
    <row r="12" spans="3:12" x14ac:dyDescent="0.35">
      <c r="C12">
        <f t="shared" si="0"/>
        <v>2019</v>
      </c>
      <c r="D12" s="11">
        <v>472.33333333333331</v>
      </c>
      <c r="E12" s="15"/>
      <c r="F12" s="15"/>
      <c r="G12" s="15"/>
      <c r="H12" s="15"/>
      <c r="I12" s="15"/>
      <c r="J12" s="16"/>
      <c r="K12" s="34">
        <f t="shared" si="1"/>
        <v>6.4213293278257602E-2</v>
      </c>
    </row>
    <row r="13" spans="3:12" x14ac:dyDescent="0.35">
      <c r="C13">
        <f t="shared" si="0"/>
        <v>2020</v>
      </c>
      <c r="D13" s="14">
        <v>506.41666666666669</v>
      </c>
      <c r="E13" s="15"/>
      <c r="F13" s="15"/>
      <c r="G13" s="15"/>
      <c r="H13" s="15">
        <v>495.60126456576552</v>
      </c>
      <c r="I13" s="15"/>
      <c r="J13" s="16"/>
      <c r="K13" s="34">
        <f t="shared" si="1"/>
        <v>7.2159491884262614E-2</v>
      </c>
    </row>
    <row r="14" spans="3:12" x14ac:dyDescent="0.35">
      <c r="C14">
        <f t="shared" si="0"/>
        <v>2021</v>
      </c>
      <c r="D14" s="14">
        <v>510</v>
      </c>
      <c r="E14" s="15"/>
      <c r="F14" s="15"/>
      <c r="G14" s="15">
        <v>519.48884630338046</v>
      </c>
      <c r="H14" s="15">
        <v>501.24253517269716</v>
      </c>
      <c r="I14" s="15"/>
      <c r="J14" s="15"/>
      <c r="K14" s="34">
        <f>(F14-D13)/D13</f>
        <v>-1</v>
      </c>
    </row>
    <row r="15" spans="3:12" x14ac:dyDescent="0.35">
      <c r="C15">
        <f t="shared" si="0"/>
        <v>2022</v>
      </c>
      <c r="D15" s="14"/>
      <c r="E15" s="15"/>
      <c r="F15" s="15">
        <f>AVERAGEIF('[2]2023BP_Customers'!$A$4:$A$387,C15,'[2]2023BP_Customers'!$AH$4:$AH$387)</f>
        <v>519.25</v>
      </c>
      <c r="G15" s="15">
        <v>549.9510686575926</v>
      </c>
      <c r="H15" s="15">
        <v>509.28303133387209</v>
      </c>
      <c r="I15" s="15">
        <f>AVERAGE([4]SEC_Cust!$I$146:$I$149,[4]SEC_Cust!$M$150:$M$157)</f>
        <v>519.18776308799772</v>
      </c>
      <c r="J15" s="16">
        <f>I15</f>
        <v>519.18776308799772</v>
      </c>
      <c r="K15" s="34" t="e">
        <f>(F15-F14)/F14</f>
        <v>#DIV/0!</v>
      </c>
    </row>
    <row r="16" spans="3:12" x14ac:dyDescent="0.35">
      <c r="C16">
        <f t="shared" si="0"/>
        <v>2023</v>
      </c>
      <c r="D16" s="14"/>
      <c r="E16" s="15"/>
      <c r="F16" s="15">
        <f>AVERAGEIF('[2]2023BP_Customers'!$A$4:$A$387,C16,'[2]2023BP_Customers'!$AH$4:$AH$387)</f>
        <v>529.5</v>
      </c>
      <c r="G16" s="15">
        <v>577.84096608392031</v>
      </c>
      <c r="H16" s="15">
        <v>518.76389029416475</v>
      </c>
      <c r="I16" s="15"/>
      <c r="J16" s="16"/>
      <c r="K16" s="34">
        <f t="shared" ref="K16:K43" si="2">(F16-F15)/F15</f>
        <v>1.9740009629272991E-2</v>
      </c>
    </row>
    <row r="17" spans="3:11" x14ac:dyDescent="0.35">
      <c r="C17">
        <f t="shared" si="0"/>
        <v>2024</v>
      </c>
      <c r="D17" s="14"/>
      <c r="E17" s="15"/>
      <c r="F17" s="15">
        <f>AVERAGEIF('[2]2023BP_Customers'!$A$4:$A$387,C17,'[2]2023BP_Customers'!$AH$4:$AH$387)</f>
        <v>540.5</v>
      </c>
      <c r="G17" s="15">
        <v>599.979329531296</v>
      </c>
      <c r="H17" s="15">
        <v>528.89734906065928</v>
      </c>
      <c r="I17" s="15"/>
      <c r="J17" s="16"/>
      <c r="K17" s="34">
        <f t="shared" si="2"/>
        <v>2.0774315391879131E-2</v>
      </c>
    </row>
    <row r="18" spans="3:11" ht="15" thickBot="1" x14ac:dyDescent="0.4">
      <c r="C18">
        <f t="shared" si="0"/>
        <v>2025</v>
      </c>
      <c r="D18" s="25"/>
      <c r="E18" s="26"/>
      <c r="F18" s="15">
        <f>AVERAGEIF('[2]2023BP_Customers'!$A$4:$A$387,C18,'[2]2023BP_Customers'!$AH$4:$AH$387)</f>
        <v>551.5</v>
      </c>
      <c r="G18" s="26">
        <v>618.07274330236669</v>
      </c>
      <c r="H18" s="26">
        <v>539.1858498343646</v>
      </c>
      <c r="I18" s="26"/>
      <c r="J18" s="27"/>
      <c r="K18" s="34">
        <f t="shared" si="2"/>
        <v>2.0351526364477335E-2</v>
      </c>
    </row>
    <row r="19" spans="3:11" x14ac:dyDescent="0.35">
      <c r="C19">
        <f t="shared" si="0"/>
        <v>2026</v>
      </c>
      <c r="D19" s="22"/>
      <c r="E19" s="23"/>
      <c r="F19" s="15">
        <f>AVERAGEIF('[2]2023BP_Customers'!$A$4:$A$387,C19,'[2]2023BP_Customers'!$AH$4:$AH$387)</f>
        <v>563.33333333333337</v>
      </c>
      <c r="G19" s="23">
        <v>632.72612503242374</v>
      </c>
      <c r="H19" s="23">
        <v>549.25111004990958</v>
      </c>
      <c r="I19" s="23"/>
      <c r="J19" s="24"/>
      <c r="K19" s="34">
        <f t="shared" si="2"/>
        <v>2.1456633423995234E-2</v>
      </c>
    </row>
    <row r="20" spans="3:11" x14ac:dyDescent="0.35">
      <c r="C20">
        <f t="shared" si="0"/>
        <v>2027</v>
      </c>
      <c r="D20" s="14"/>
      <c r="E20" s="15"/>
      <c r="F20" s="15">
        <f>AVERAGEIF('[2]2023BP_Customers'!$A$4:$A$387,C20,'[2]2023BP_Customers'!$AH$4:$AH$387)</f>
        <v>578.66666666666663</v>
      </c>
      <c r="G20" s="15">
        <v>644.50747568940608</v>
      </c>
      <c r="H20" s="15">
        <v>558.91472283601968</v>
      </c>
      <c r="I20" s="15"/>
      <c r="J20" s="16"/>
      <c r="K20" s="34">
        <f t="shared" si="2"/>
        <v>2.7218934911242467E-2</v>
      </c>
    </row>
    <row r="21" spans="3:11" x14ac:dyDescent="0.35">
      <c r="C21">
        <f t="shared" si="0"/>
        <v>2028</v>
      </c>
      <c r="D21" s="14"/>
      <c r="E21" s="15"/>
      <c r="F21" s="15">
        <f>AVERAGEIF('[2]2023BP_Customers'!$A$4:$A$387,C21,'[2]2023BP_Customers'!$AH$4:$AH$387)</f>
        <v>587.16666666666663</v>
      </c>
      <c r="G21" s="15">
        <v>654.45629624056608</v>
      </c>
      <c r="H21" s="15">
        <v>568.14634688134618</v>
      </c>
      <c r="I21" s="15"/>
      <c r="J21" s="16"/>
      <c r="K21" s="34">
        <f t="shared" si="2"/>
        <v>1.4688940092165899E-2</v>
      </c>
    </row>
    <row r="22" spans="3:11" x14ac:dyDescent="0.35">
      <c r="C22">
        <f t="shared" si="0"/>
        <v>2029</v>
      </c>
      <c r="D22" s="14"/>
      <c r="E22" s="15"/>
      <c r="F22" s="15">
        <f>AVERAGEIF('[2]2023BP_Customers'!$A$4:$A$387,C22,'[2]2023BP_Customers'!$AH$4:$AH$387)</f>
        <v>591.16666666666663</v>
      </c>
      <c r="G22" s="15">
        <v>663.55750431913668</v>
      </c>
      <c r="H22" s="15">
        <v>576.99996520584477</v>
      </c>
      <c r="I22" s="15"/>
      <c r="J22" s="16"/>
      <c r="K22" s="34">
        <f t="shared" si="2"/>
        <v>6.8123758160658536E-3</v>
      </c>
    </row>
    <row r="23" spans="3:11" x14ac:dyDescent="0.35">
      <c r="C23">
        <f t="shared" si="0"/>
        <v>2030</v>
      </c>
      <c r="D23" s="14"/>
      <c r="E23" s="15"/>
      <c r="F23" s="15">
        <f>AVERAGEIF('[2]2023BP_Customers'!$A$4:$A$387,C23,'[2]2023BP_Customers'!$AH$4:$AH$387)</f>
        <v>595.16666666666663</v>
      </c>
      <c r="G23" s="15">
        <v>671.98293422433414</v>
      </c>
      <c r="H23" s="15">
        <v>585.56262622282475</v>
      </c>
      <c r="I23" s="15"/>
      <c r="J23" s="16"/>
      <c r="K23" s="34">
        <f t="shared" si="2"/>
        <v>6.7662813645334085E-3</v>
      </c>
    </row>
    <row r="24" spans="3:11" x14ac:dyDescent="0.35">
      <c r="C24">
        <f t="shared" si="0"/>
        <v>2031</v>
      </c>
      <c r="D24" s="14"/>
      <c r="E24" s="15"/>
      <c r="F24" s="15">
        <f>AVERAGEIF('[2]2023BP_Customers'!$A$4:$A$387,C24,'[2]2023BP_Customers'!$AH$4:$AH$387)</f>
        <v>599.16666666666663</v>
      </c>
      <c r="G24" s="15">
        <v>679.66433692135502</v>
      </c>
      <c r="H24" s="15">
        <v>593.99828716843672</v>
      </c>
      <c r="I24" s="15"/>
      <c r="J24" s="16"/>
      <c r="K24" s="34">
        <f t="shared" si="2"/>
        <v>6.7208064967796141E-3</v>
      </c>
    </row>
    <row r="25" spans="3:11" x14ac:dyDescent="0.35">
      <c r="C25">
        <f t="shared" si="0"/>
        <v>2032</v>
      </c>
      <c r="D25" s="14"/>
      <c r="E25" s="15"/>
      <c r="F25" s="15">
        <f>AVERAGEIF('[2]2023BP_Customers'!$A$4:$A$387,C25,'[2]2023BP_Customers'!$AH$4:$AH$387)</f>
        <v>603.16666666666663</v>
      </c>
      <c r="G25" s="15">
        <v>686.56046337471128</v>
      </c>
      <c r="H25" s="15">
        <v>602.45379293444864</v>
      </c>
      <c r="I25" s="15"/>
      <c r="J25" s="16"/>
      <c r="K25" s="34">
        <f t="shared" si="2"/>
        <v>6.6759388038942977E-3</v>
      </c>
    </row>
    <row r="26" spans="3:11" x14ac:dyDescent="0.35">
      <c r="C26">
        <f t="shared" si="0"/>
        <v>2033</v>
      </c>
      <c r="D26" s="14"/>
      <c r="E26" s="15"/>
      <c r="F26" s="15">
        <f>AVERAGEIF('[2]2023BP_Customers'!$A$4:$A$387,C26,'[2]2023BP_Customers'!$AH$4:$AH$387)</f>
        <v>607.41666666666663</v>
      </c>
      <c r="G26" s="15">
        <v>692.69264788156443</v>
      </c>
      <c r="H26" s="15">
        <v>610.90823856261568</v>
      </c>
      <c r="I26" s="15"/>
      <c r="J26" s="16"/>
      <c r="K26" s="34">
        <f t="shared" si="2"/>
        <v>7.0461453440176852E-3</v>
      </c>
    </row>
    <row r="27" spans="3:11" x14ac:dyDescent="0.35">
      <c r="C27">
        <f t="shared" si="0"/>
        <v>2034</v>
      </c>
      <c r="D27" s="14"/>
      <c r="E27" s="15"/>
      <c r="F27" s="15">
        <f>AVERAGEIF('[2]2023BP_Customers'!$A$4:$A$387,C27,'[2]2023BP_Customers'!$AH$4:$AH$387)</f>
        <v>611.58333333333337</v>
      </c>
      <c r="G27" s="15">
        <v>698.22347473839454</v>
      </c>
      <c r="H27" s="15">
        <v>619.32039641848451</v>
      </c>
      <c r="I27" s="15"/>
      <c r="J27" s="16"/>
      <c r="K27" s="34">
        <f t="shared" si="2"/>
        <v>6.8596515297024161E-3</v>
      </c>
    </row>
    <row r="28" spans="3:11" x14ac:dyDescent="0.35">
      <c r="C28">
        <f t="shared" si="0"/>
        <v>2035</v>
      </c>
      <c r="D28" s="14"/>
      <c r="E28" s="15"/>
      <c r="F28" s="15">
        <f>AVERAGEIF('[2]2023BP_Customers'!$A$4:$A$387,C28,'[2]2023BP_Customers'!$AH$4:$AH$387)</f>
        <v>615.83333333333337</v>
      </c>
      <c r="G28" s="15">
        <v>703.27002824099736</v>
      </c>
      <c r="H28" s="15">
        <v>627.68231694949964</v>
      </c>
      <c r="I28" s="15"/>
      <c r="J28" s="16"/>
      <c r="K28" s="34">
        <f t="shared" si="2"/>
        <v>6.9491756370077661E-3</v>
      </c>
    </row>
    <row r="29" spans="3:11" x14ac:dyDescent="0.35">
      <c r="C29">
        <f t="shared" si="0"/>
        <v>2036</v>
      </c>
      <c r="D29" s="14"/>
      <c r="E29" s="15"/>
      <c r="F29" s="15">
        <f>AVERAGEIF('[2]2023BP_Customers'!$A$4:$A$387,C29,'[2]2023BP_Customers'!$AH$4:$AH$387)</f>
        <v>620.08333333333337</v>
      </c>
      <c r="G29" s="15">
        <v>707.97697601782011</v>
      </c>
      <c r="H29" s="15">
        <v>636.02249356549191</v>
      </c>
      <c r="I29" s="15"/>
      <c r="J29" s="16"/>
      <c r="K29" s="34">
        <f t="shared" si="2"/>
        <v>6.9012178619756422E-3</v>
      </c>
    </row>
    <row r="30" spans="3:11" x14ac:dyDescent="0.35">
      <c r="C30">
        <f t="shared" si="0"/>
        <v>2037</v>
      </c>
      <c r="D30" s="14"/>
      <c r="E30" s="15"/>
      <c r="F30" s="15">
        <f>AVERAGEIF('[2]2023BP_Customers'!$A$4:$A$387,C30,'[2]2023BP_Customers'!$AH$4:$AH$387)</f>
        <v>624.25</v>
      </c>
      <c r="G30" s="15">
        <v>712.66523569662832</v>
      </c>
      <c r="H30" s="15">
        <v>644.36303594641436</v>
      </c>
      <c r="I30" s="15"/>
      <c r="J30" s="16"/>
      <c r="K30" s="34">
        <f t="shared" si="2"/>
        <v>6.7195269453029895E-3</v>
      </c>
    </row>
    <row r="31" spans="3:11" x14ac:dyDescent="0.35">
      <c r="C31">
        <f t="shared" si="0"/>
        <v>2038</v>
      </c>
      <c r="D31" s="14"/>
      <c r="E31" s="15"/>
      <c r="F31" s="15">
        <f>AVERAGEIF('[2]2023BP_Customers'!$A$4:$A$387,C31,'[2]2023BP_Customers'!$AH$4:$AH$387)</f>
        <v>628.5</v>
      </c>
      <c r="G31" s="15">
        <v>717.4898915711716</v>
      </c>
      <c r="H31" s="15">
        <v>652.72750201130816</v>
      </c>
      <c r="I31" s="15"/>
      <c r="J31" s="16"/>
      <c r="K31" s="34">
        <f t="shared" si="2"/>
        <v>6.8081698037645178E-3</v>
      </c>
    </row>
    <row r="32" spans="3:11" x14ac:dyDescent="0.35">
      <c r="C32">
        <f t="shared" si="0"/>
        <v>2039</v>
      </c>
      <c r="D32" s="14"/>
      <c r="E32" s="15"/>
      <c r="F32" s="15">
        <f>AVERAGEIF('[2]2023BP_Customers'!$A$4:$A$387,C32,'[2]2023BP_Customers'!$AH$4:$AH$387)</f>
        <v>632.83333333333337</v>
      </c>
      <c r="G32" s="15">
        <v>722.34411126785415</v>
      </c>
      <c r="H32" s="15">
        <v>661.09639090588144</v>
      </c>
      <c r="I32" s="15"/>
      <c r="J32" s="16"/>
      <c r="K32" s="34">
        <f t="shared" si="2"/>
        <v>6.894722885176406E-3</v>
      </c>
    </row>
    <row r="33" spans="3:11" x14ac:dyDescent="0.35">
      <c r="C33">
        <f t="shared" si="0"/>
        <v>2040</v>
      </c>
      <c r="D33" s="14"/>
      <c r="E33" s="15"/>
      <c r="F33" s="15">
        <f>AVERAGEIF('[2]2023BP_Customers'!$A$4:$A$387,C33,'[2]2023BP_Customers'!$AH$4:$AH$387)</f>
        <v>637</v>
      </c>
      <c r="G33" s="15">
        <v>727.40664574573168</v>
      </c>
      <c r="H33" s="15">
        <v>669.48555236041636</v>
      </c>
      <c r="I33" s="15"/>
      <c r="J33" s="16"/>
      <c r="K33" s="34">
        <f t="shared" si="2"/>
        <v>6.584145377929884E-3</v>
      </c>
    </row>
    <row r="34" spans="3:11" x14ac:dyDescent="0.35">
      <c r="C34">
        <f t="shared" si="0"/>
        <v>2041</v>
      </c>
      <c r="D34" s="14"/>
      <c r="E34" s="15"/>
      <c r="F34" s="15">
        <f>AVERAGEIF('[2]2023BP_Customers'!$A$4:$A$387,C34,'[2]2023BP_Customers'!$AH$4:$AH$387)</f>
        <v>641.16666666666663</v>
      </c>
      <c r="G34" s="15">
        <v>732.52907929651462</v>
      </c>
      <c r="H34" s="15">
        <v>677.87799440599497</v>
      </c>
      <c r="I34" s="15"/>
      <c r="J34" s="16"/>
      <c r="K34" s="34">
        <f t="shared" si="2"/>
        <v>6.5410779696493384E-3</v>
      </c>
    </row>
    <row r="35" spans="3:11" x14ac:dyDescent="0.35">
      <c r="C35">
        <f t="shared" si="0"/>
        <v>2042</v>
      </c>
      <c r="D35" s="14"/>
      <c r="E35" s="15"/>
      <c r="F35" s="15">
        <f>AVERAGEIF('[2]2023BP_Customers'!$A$4:$A$387,C35,'[2]2023BP_Customers'!$AH$4:$AH$387)</f>
        <v>645.41666666666663</v>
      </c>
      <c r="G35" s="15">
        <v>737.54874621123156</v>
      </c>
      <c r="H35" s="15">
        <v>686.24583896177023</v>
      </c>
      <c r="I35" s="15"/>
      <c r="J35" s="16"/>
      <c r="K35" s="34">
        <f t="shared" si="2"/>
        <v>6.6285417208214199E-3</v>
      </c>
    </row>
    <row r="36" spans="3:11" x14ac:dyDescent="0.35">
      <c r="C36">
        <f t="shared" si="0"/>
        <v>2043</v>
      </c>
      <c r="D36" s="14"/>
      <c r="E36" s="15"/>
      <c r="F36" s="15">
        <f>AVERAGEIF('[2]2023BP_Customers'!$A$4:$A$387,C36,'[2]2023BP_Customers'!$AH$4:$AH$387)</f>
        <v>649.75</v>
      </c>
      <c r="G36" s="15">
        <v>742.49331411356764</v>
      </c>
      <c r="H36" s="15">
        <v>694.60571310205887</v>
      </c>
      <c r="I36" s="15"/>
      <c r="J36" s="16"/>
      <c r="K36" s="34">
        <f t="shared" si="2"/>
        <v>6.714009038089149E-3</v>
      </c>
    </row>
    <row r="37" spans="3:11" x14ac:dyDescent="0.35">
      <c r="C37">
        <f t="shared" si="0"/>
        <v>2044</v>
      </c>
      <c r="D37" s="14"/>
      <c r="E37" s="15"/>
      <c r="F37" s="15">
        <f>AVERAGEIF('[2]2023BP_Customers'!$A$4:$A$387,C37,'[2]2023BP_Customers'!$AH$4:$AH$387)</f>
        <v>654</v>
      </c>
      <c r="G37" s="15">
        <v>747.40111729319494</v>
      </c>
      <c r="H37" s="15">
        <v>702.97247769698504</v>
      </c>
      <c r="I37" s="15"/>
      <c r="J37" s="16"/>
      <c r="K37" s="34">
        <f t="shared" si="2"/>
        <v>6.5409772989611387E-3</v>
      </c>
    </row>
    <row r="38" spans="3:11" x14ac:dyDescent="0.35">
      <c r="C38">
        <f t="shared" si="0"/>
        <v>2045</v>
      </c>
      <c r="D38" s="14"/>
      <c r="E38" s="15"/>
      <c r="F38" s="15">
        <f>AVERAGEIF('[2]2023BP_Customers'!$A$4:$A$387,C38,'[2]2023BP_Customers'!$AH$4:$AH$387)</f>
        <v>658.25</v>
      </c>
      <c r="G38" s="15">
        <v>752.3166567057757</v>
      </c>
      <c r="H38" s="15">
        <v>711.35431966224314</v>
      </c>
      <c r="I38" s="15"/>
      <c r="J38" s="16"/>
      <c r="K38" s="34">
        <f t="shared" si="2"/>
        <v>6.4984709480122322E-3</v>
      </c>
    </row>
    <row r="39" spans="3:11" x14ac:dyDescent="0.35">
      <c r="C39">
        <f t="shared" si="0"/>
        <v>2046</v>
      </c>
      <c r="D39" s="14"/>
      <c r="E39" s="15"/>
      <c r="F39" s="15">
        <f>AVERAGEIF('[2]2023BP_Customers'!$A$4:$A$387,C39,'[2]2023BP_Customers'!$AH$4:$AH$387)</f>
        <v>662.5</v>
      </c>
      <c r="G39" s="15">
        <v>757.30134997296011</v>
      </c>
      <c r="H39" s="15">
        <v>719.75569533792839</v>
      </c>
      <c r="I39" s="15"/>
      <c r="J39" s="16"/>
      <c r="K39" s="34">
        <f t="shared" si="2"/>
        <v>6.4565134827193312E-3</v>
      </c>
    </row>
    <row r="40" spans="3:11" x14ac:dyDescent="0.35">
      <c r="C40">
        <f t="shared" si="0"/>
        <v>2047</v>
      </c>
      <c r="D40" s="14"/>
      <c r="E40" s="15"/>
      <c r="F40" s="15">
        <f>AVERAGEIF('[2]2023BP_Customers'!$A$4:$A$387,C40,'[2]2023BP_Customers'!$AH$4:$AH$387)</f>
        <v>666.5</v>
      </c>
      <c r="G40" s="15">
        <v>762.47428138238899</v>
      </c>
      <c r="H40" s="15">
        <v>728.1752448980742</v>
      </c>
      <c r="I40" s="15"/>
      <c r="J40" s="16"/>
      <c r="K40" s="34">
        <f t="shared" si="2"/>
        <v>6.0377358490566035E-3</v>
      </c>
    </row>
    <row r="41" spans="3:11" x14ac:dyDescent="0.35">
      <c r="C41">
        <f t="shared" si="0"/>
        <v>2048</v>
      </c>
      <c r="D41" s="14"/>
      <c r="E41" s="15"/>
      <c r="F41" s="15">
        <f>AVERAGEIF('[2]2023BP_Customers'!$A$4:$A$387,C41,'[2]2023BP_Customers'!$AH$4:$AH$387)</f>
        <v>670.66666666666663</v>
      </c>
      <c r="G41" s="15">
        <v>767.89061855435864</v>
      </c>
      <c r="H41" s="15">
        <v>736.6143910362016</v>
      </c>
      <c r="I41" s="15"/>
      <c r="J41" s="16"/>
      <c r="K41" s="34">
        <f t="shared" si="2"/>
        <v>6.2515628907226237E-3</v>
      </c>
    </row>
    <row r="42" spans="3:11" x14ac:dyDescent="0.35">
      <c r="C42">
        <f t="shared" si="0"/>
        <v>2049</v>
      </c>
      <c r="D42" s="14"/>
      <c r="E42" s="15"/>
      <c r="F42" s="15">
        <f>AVERAGEIF('[2]2023BP_Customers'!$A$4:$A$387,C42,'[2]2023BP_Customers'!$AH$4:$AH$387)</f>
        <v>674.83333333333337</v>
      </c>
      <c r="G42" s="15">
        <v>773.4775291084901</v>
      </c>
      <c r="H42" s="15">
        <v>745.06101503242144</v>
      </c>
      <c r="I42" s="15"/>
      <c r="J42" s="16"/>
      <c r="K42" s="34">
        <f t="shared" si="2"/>
        <v>6.212723658051803E-3</v>
      </c>
    </row>
    <row r="43" spans="3:11" x14ac:dyDescent="0.35">
      <c r="C43">
        <f t="shared" si="0"/>
        <v>2050</v>
      </c>
      <c r="D43" s="18"/>
      <c r="E43" s="19"/>
      <c r="F43" s="15">
        <f>AVERAGEIF('[2]2023BP_Customers'!$A$4:$A$387,C43,'[2]2023BP_Customers'!$AH$4:$AH$387)</f>
        <v>678.83333333333337</v>
      </c>
      <c r="G43" s="33">
        <v>779.28351399706298</v>
      </c>
      <c r="H43" s="15">
        <v>753.50839543711118</v>
      </c>
      <c r="I43" s="19"/>
      <c r="J43" s="20"/>
      <c r="K43" s="34">
        <f t="shared" si="2"/>
        <v>5.9273894788836748E-3</v>
      </c>
    </row>
    <row r="44" spans="3:11" x14ac:dyDescent="0.35">
      <c r="C44">
        <f t="shared" si="0"/>
        <v>2051</v>
      </c>
      <c r="F44" s="15">
        <f>AVERAGEIF('[2]2023BP_Customers'!$A$4:$A$387,C44,'[2]2023BP_Customers'!$AH$4:$AH$387)</f>
        <v>682.83333333333337</v>
      </c>
    </row>
    <row r="45" spans="3:11" x14ac:dyDescent="0.35">
      <c r="C45">
        <f t="shared" si="0"/>
        <v>2052</v>
      </c>
      <c r="F45" s="15">
        <f>AVERAGEIF('[2]2023BP_Customers'!$A$4:$A$387,C45,'[2]2023BP_Customers'!$AH$4:$AH$387)</f>
        <v>686.75</v>
      </c>
    </row>
    <row r="49" spans="11:11" x14ac:dyDescent="0.35">
      <c r="K49">
        <v>12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C2:L43"/>
  <sheetViews>
    <sheetView showGridLines="0" workbookViewId="0">
      <selection activeCell="Z35" sqref="Z35"/>
    </sheetView>
  </sheetViews>
  <sheetFormatPr defaultRowHeight="14.5" x14ac:dyDescent="0.3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tr">
        <f>LGE_TOD_Customers!F2</f>
        <v>2023BP</v>
      </c>
      <c r="G2" t="str">
        <f>LGE_TOD_Customers!G2</f>
        <v>2022BP</v>
      </c>
      <c r="H2" t="str">
        <f>LGE_TOD_Customers!H2</f>
        <v>2021BP</v>
      </c>
      <c r="I2" t="s">
        <v>63</v>
      </c>
      <c r="J2" t="s">
        <v>64</v>
      </c>
      <c r="L2" t="s">
        <v>50</v>
      </c>
    </row>
    <row r="3" spans="3:12" x14ac:dyDescent="0.35">
      <c r="C3">
        <v>2010</v>
      </c>
      <c r="D3" s="11">
        <f>LGE_PS_Customers!D3+LGE_TOD_Customers!D3</f>
        <v>3251.6666666666665</v>
      </c>
      <c r="E3" s="12"/>
      <c r="F3" s="12"/>
      <c r="G3" s="12"/>
      <c r="H3" s="12"/>
      <c r="I3" s="12"/>
      <c r="J3" s="13"/>
    </row>
    <row r="4" spans="3:12" x14ac:dyDescent="0.35">
      <c r="C4">
        <f>+C3+1</f>
        <v>2011</v>
      </c>
      <c r="D4" s="11">
        <f>LGE_PS_Customers!D4+LGE_TOD_Customers!D4</f>
        <v>3113.666666666667</v>
      </c>
      <c r="E4" s="15"/>
      <c r="F4" s="15"/>
      <c r="G4" s="15"/>
      <c r="H4" s="15"/>
      <c r="I4" s="15"/>
      <c r="J4" s="16"/>
      <c r="K4" s="34">
        <f>(D4-D3)/D3</f>
        <v>-4.243977447462826E-2</v>
      </c>
    </row>
    <row r="5" spans="3:12" x14ac:dyDescent="0.35">
      <c r="C5">
        <f t="shared" ref="C5:C43" si="0">+C4+1</f>
        <v>2012</v>
      </c>
      <c r="D5" s="11">
        <f>LGE_PS_Customers!D5+LGE_TOD_Customers!D5</f>
        <v>3038.75</v>
      </c>
      <c r="E5" s="15"/>
      <c r="F5" s="15"/>
      <c r="G5" s="15"/>
      <c r="H5" s="15"/>
      <c r="I5" s="15"/>
      <c r="J5" s="16"/>
      <c r="K5" s="34">
        <f t="shared" ref="K5:K13" si="1">(D5-D4)/D4</f>
        <v>-2.4060593084252315E-2</v>
      </c>
    </row>
    <row r="6" spans="3:12" x14ac:dyDescent="0.35">
      <c r="C6">
        <f t="shared" si="0"/>
        <v>2013</v>
      </c>
      <c r="D6" s="11">
        <f>LGE_PS_Customers!D6+LGE_TOD_Customers!D6</f>
        <v>3058.1666666666665</v>
      </c>
      <c r="E6" s="15"/>
      <c r="F6" s="15"/>
      <c r="G6" s="15"/>
      <c r="H6" s="15"/>
      <c r="I6" s="15"/>
      <c r="J6" s="16"/>
      <c r="K6" s="34">
        <f t="shared" si="1"/>
        <v>6.3896887426298692E-3</v>
      </c>
    </row>
    <row r="7" spans="3:12" x14ac:dyDescent="0.35">
      <c r="C7">
        <f t="shared" si="0"/>
        <v>2014</v>
      </c>
      <c r="D7" s="11">
        <f>LGE_PS_Customers!D7+LGE_TOD_Customers!D7</f>
        <v>3138.0833333333335</v>
      </c>
      <c r="E7" s="15"/>
      <c r="F7" s="15"/>
      <c r="G7" s="15"/>
      <c r="H7" s="15"/>
      <c r="I7" s="15"/>
      <c r="J7" s="16"/>
      <c r="K7" s="34">
        <f t="shared" si="1"/>
        <v>2.6132214289607162E-2</v>
      </c>
    </row>
    <row r="8" spans="3:12" x14ac:dyDescent="0.35">
      <c r="C8">
        <f t="shared" si="0"/>
        <v>2015</v>
      </c>
      <c r="D8" s="11">
        <f>LGE_PS_Customers!D8+LGE_TOD_Customers!D8</f>
        <v>3209.4166666666665</v>
      </c>
      <c r="E8" s="15"/>
      <c r="F8" s="15"/>
      <c r="G8" s="15"/>
      <c r="H8" s="15"/>
      <c r="I8" s="15"/>
      <c r="J8" s="16"/>
      <c r="K8" s="34">
        <f t="shared" si="1"/>
        <v>2.2731497463950829E-2</v>
      </c>
    </row>
    <row r="9" spans="3:12" x14ac:dyDescent="0.35">
      <c r="C9">
        <f t="shared" si="0"/>
        <v>2016</v>
      </c>
      <c r="D9" s="11">
        <f>LGE_PS_Customers!D9+LGE_TOD_Customers!D9</f>
        <v>3236.25</v>
      </c>
      <c r="E9" s="15"/>
      <c r="F9" s="15"/>
      <c r="G9" s="15"/>
      <c r="H9" s="15"/>
      <c r="I9" s="15"/>
      <c r="J9" s="16"/>
      <c r="K9" s="34">
        <f t="shared" si="1"/>
        <v>8.3608132318957716E-3</v>
      </c>
    </row>
    <row r="10" spans="3:12" x14ac:dyDescent="0.35">
      <c r="C10">
        <f t="shared" si="0"/>
        <v>2017</v>
      </c>
      <c r="D10" s="11">
        <f>LGE_PS_Customers!D10+LGE_TOD_Customers!D10</f>
        <v>3267.083333333333</v>
      </c>
      <c r="E10" s="15"/>
      <c r="F10" s="15"/>
      <c r="G10" s="15"/>
      <c r="H10" s="15"/>
      <c r="I10" s="15"/>
      <c r="J10" s="16"/>
      <c r="K10" s="34">
        <f t="shared" si="1"/>
        <v>9.5274880906397932E-3</v>
      </c>
    </row>
    <row r="11" spans="3:12" x14ac:dyDescent="0.35">
      <c r="C11">
        <f t="shared" si="0"/>
        <v>2018</v>
      </c>
      <c r="D11" s="11">
        <f>LGE_PS_Customers!D11+LGE_TOD_Customers!D11</f>
        <v>3302.666666666667</v>
      </c>
      <c r="E11" s="15"/>
      <c r="F11" s="15"/>
      <c r="G11" s="15"/>
      <c r="H11" s="15"/>
      <c r="I11" s="15"/>
      <c r="J11" s="16"/>
      <c r="K11" s="34">
        <f t="shared" si="1"/>
        <v>1.0891467925009751E-2</v>
      </c>
    </row>
    <row r="12" spans="3:12" x14ac:dyDescent="0.35">
      <c r="C12">
        <f t="shared" si="0"/>
        <v>2019</v>
      </c>
      <c r="D12" s="11">
        <f>LGE_PS_Customers!D12+LGE_TOD_Customers!D12</f>
        <v>3326.5833333333335</v>
      </c>
      <c r="E12" s="15"/>
      <c r="F12" s="15"/>
      <c r="G12" s="15"/>
      <c r="H12" s="15">
        <v>3349.9159166666673</v>
      </c>
      <c r="I12" s="15"/>
      <c r="J12" s="16"/>
      <c r="K12" s="34">
        <f t="shared" si="1"/>
        <v>7.24162293096483E-3</v>
      </c>
    </row>
    <row r="13" spans="3:12" x14ac:dyDescent="0.35">
      <c r="C13">
        <f t="shared" si="0"/>
        <v>2020</v>
      </c>
      <c r="D13" s="11">
        <f>LGE_PS_Customers!D13+LGE_TOD_Customers!D13</f>
        <v>3295.6666666666665</v>
      </c>
      <c r="E13" s="15"/>
      <c r="F13" s="15"/>
      <c r="G13" s="15"/>
      <c r="H13" s="15">
        <v>3376.6778333333332</v>
      </c>
      <c r="I13" s="15"/>
      <c r="J13" s="16"/>
      <c r="K13" s="34">
        <f t="shared" si="1"/>
        <v>-9.2938199854706686E-3</v>
      </c>
    </row>
    <row r="14" spans="3:12" x14ac:dyDescent="0.35">
      <c r="C14">
        <f t="shared" si="0"/>
        <v>2021</v>
      </c>
      <c r="D14" s="11">
        <f>LGE_PS_Customers!D14+LGE_TOD_Customers!D14</f>
        <v>3210</v>
      </c>
      <c r="E14" s="15"/>
      <c r="F14" s="15"/>
      <c r="G14" s="15">
        <f>LGE_PS_Customers!G14+LGE_TOD_Customers!G14</f>
        <v>3244.5533333333328</v>
      </c>
      <c r="H14" s="15">
        <v>3398.8608333333336</v>
      </c>
      <c r="I14" s="15"/>
      <c r="J14" s="16"/>
      <c r="K14" s="34">
        <f>(F14-D13)/D13</f>
        <v>-1</v>
      </c>
    </row>
    <row r="15" spans="3:12" x14ac:dyDescent="0.35">
      <c r="C15">
        <f t="shared" si="0"/>
        <v>2022</v>
      </c>
      <c r="D15" s="14"/>
      <c r="E15" s="15"/>
      <c r="F15" s="15">
        <f>LGE_PS_Customers!F15+LGE_TOD_Customers!F15</f>
        <v>3158.5833333333335</v>
      </c>
      <c r="G15" s="15">
        <f>LGE_PS_Customers!G15+LGE_TOD_Customers!G15</f>
        <v>3270.6187500000005</v>
      </c>
      <c r="H15" s="15">
        <v>3417.0404166666663</v>
      </c>
      <c r="I15" s="15">
        <f>LGE_PS_Customers!I15+LGE_TOD_Customers!I15</f>
        <v>3158.5355833333333</v>
      </c>
      <c r="J15" s="15">
        <f>I15</f>
        <v>3158.5355833333333</v>
      </c>
      <c r="K15" s="34" t="e">
        <f>(F15-F14)/F14</f>
        <v>#DIV/0!</v>
      </c>
    </row>
    <row r="16" spans="3:12" x14ac:dyDescent="0.35">
      <c r="C16">
        <f t="shared" si="0"/>
        <v>2023</v>
      </c>
      <c r="D16" s="14"/>
      <c r="E16" s="15"/>
      <c r="F16" s="15">
        <f>LGE_PS_Customers!F16+LGE_TOD_Customers!F16</f>
        <v>3137.8333333333335</v>
      </c>
      <c r="G16" s="15">
        <f>LGE_PS_Customers!G16+LGE_TOD_Customers!G16</f>
        <v>3296.5799166666657</v>
      </c>
      <c r="H16" s="15">
        <v>3431.8405000000002</v>
      </c>
      <c r="I16" s="15"/>
      <c r="J16" s="16"/>
      <c r="K16" s="34">
        <f t="shared" ref="K16:K43" si="2">(F16-F15)/F15</f>
        <v>-6.5694008389837215E-3</v>
      </c>
    </row>
    <row r="17" spans="3:11" x14ac:dyDescent="0.35">
      <c r="C17">
        <f t="shared" si="0"/>
        <v>2024</v>
      </c>
      <c r="D17" s="14"/>
      <c r="E17" s="15"/>
      <c r="F17" s="15">
        <f>LGE_PS_Customers!F17+LGE_TOD_Customers!F17</f>
        <v>3128.5</v>
      </c>
      <c r="G17" s="15">
        <f>LGE_PS_Customers!G17+LGE_TOD_Customers!G17</f>
        <v>3316.7909166666668</v>
      </c>
      <c r="H17" s="15">
        <v>3443.1030833333334</v>
      </c>
      <c r="I17" s="15"/>
      <c r="J17" s="16"/>
      <c r="K17" s="34">
        <f t="shared" si="2"/>
        <v>-2.9744515854889736E-3</v>
      </c>
    </row>
    <row r="18" spans="3:11" ht="15" thickBot="1" x14ac:dyDescent="0.4">
      <c r="C18">
        <f t="shared" si="0"/>
        <v>2025</v>
      </c>
      <c r="D18" s="25"/>
      <c r="E18" s="26"/>
      <c r="F18" s="26">
        <f>LGE_PS_Customers!F18+LGE_TOD_Customers!F18</f>
        <v>3124.0833333333335</v>
      </c>
      <c r="G18" s="26">
        <f>LGE_PS_Customers!G18+LGE_TOD_Customers!G18</f>
        <v>3332.958333333333</v>
      </c>
      <c r="H18" s="26">
        <v>3451.9304999999995</v>
      </c>
      <c r="I18" s="26"/>
      <c r="J18" s="16"/>
      <c r="K18" s="34">
        <f t="shared" si="2"/>
        <v>-1.4117521709018747E-3</v>
      </c>
    </row>
    <row r="19" spans="3:11" x14ac:dyDescent="0.35">
      <c r="C19">
        <f t="shared" si="0"/>
        <v>2026</v>
      </c>
      <c r="D19" s="22"/>
      <c r="E19" s="23"/>
      <c r="F19" s="23">
        <f>LGE_PS_Customers!F19+LGE_TOD_Customers!F19</f>
        <v>3121.3333333333335</v>
      </c>
      <c r="G19" s="23">
        <f>LGE_PS_Customers!G19+LGE_TOD_Customers!G19</f>
        <v>3345.6870833333332</v>
      </c>
      <c r="H19" s="23">
        <v>3459.8783333333326</v>
      </c>
      <c r="I19" s="23"/>
      <c r="J19" s="16"/>
      <c r="K19" s="34">
        <f t="shared" si="2"/>
        <v>-8.8025820907466185E-4</v>
      </c>
    </row>
    <row r="20" spans="3:11" x14ac:dyDescent="0.35">
      <c r="C20">
        <f t="shared" si="0"/>
        <v>2027</v>
      </c>
      <c r="D20" s="14"/>
      <c r="E20" s="15"/>
      <c r="F20" s="15">
        <f>LGE_PS_Customers!F20+LGE_TOD_Customers!F20</f>
        <v>3118.25</v>
      </c>
      <c r="G20" s="15">
        <f>LGE_PS_Customers!G20+LGE_TOD_Customers!G20</f>
        <v>3355.5451666666663</v>
      </c>
      <c r="H20" s="15">
        <v>3467.8954166666672</v>
      </c>
      <c r="I20" s="15"/>
      <c r="J20" s="16"/>
      <c r="K20" s="34">
        <f t="shared" si="2"/>
        <v>-9.8782571550624248E-4</v>
      </c>
    </row>
    <row r="21" spans="3:11" x14ac:dyDescent="0.35">
      <c r="C21">
        <f t="shared" si="0"/>
        <v>2028</v>
      </c>
      <c r="D21" s="14"/>
      <c r="E21" s="15"/>
      <c r="F21" s="15">
        <f>LGE_PS_Customers!F21+LGE_TOD_Customers!F21</f>
        <v>3115.083333333333</v>
      </c>
      <c r="G21" s="15">
        <f>LGE_PS_Customers!G21+LGE_TOD_Customers!G21</f>
        <v>3363.5720833333335</v>
      </c>
      <c r="H21" s="15">
        <v>3475.7649999999999</v>
      </c>
      <c r="I21" s="15"/>
      <c r="J21" s="16"/>
      <c r="K21" s="34">
        <f t="shared" si="2"/>
        <v>-1.0155268713756016E-3</v>
      </c>
    </row>
    <row r="22" spans="3:11" x14ac:dyDescent="0.35">
      <c r="C22">
        <f t="shared" si="0"/>
        <v>2029</v>
      </c>
      <c r="D22" s="14"/>
      <c r="E22" s="15"/>
      <c r="F22" s="15">
        <f>LGE_PS_Customers!F22+LGE_TOD_Customers!F22</f>
        <v>3111.5</v>
      </c>
      <c r="G22" s="15">
        <f>LGE_PS_Customers!G22+LGE_TOD_Customers!G22</f>
        <v>3370.7527499999997</v>
      </c>
      <c r="H22" s="15">
        <v>3483.2905833333334</v>
      </c>
      <c r="I22" s="15"/>
      <c r="J22" s="16"/>
      <c r="K22" s="34">
        <f t="shared" si="2"/>
        <v>-1.1503170059655003E-3</v>
      </c>
    </row>
    <row r="23" spans="3:11" x14ac:dyDescent="0.35">
      <c r="C23">
        <f t="shared" si="0"/>
        <v>2030</v>
      </c>
      <c r="D23" s="14"/>
      <c r="E23" s="15"/>
      <c r="F23" s="15">
        <f>LGE_PS_Customers!F23+LGE_TOD_Customers!F23</f>
        <v>3107.833333333333</v>
      </c>
      <c r="G23" s="15">
        <f>LGE_PS_Customers!G23+LGE_TOD_Customers!G23</f>
        <v>3377.259</v>
      </c>
      <c r="H23" s="15">
        <v>3490.7104166666668</v>
      </c>
      <c r="I23" s="15"/>
      <c r="J23" s="16"/>
      <c r="K23" s="34">
        <f t="shared" si="2"/>
        <v>-1.1784241255558315E-3</v>
      </c>
    </row>
    <row r="24" spans="3:11" x14ac:dyDescent="0.35">
      <c r="C24">
        <f t="shared" si="0"/>
        <v>2031</v>
      </c>
      <c r="D24" s="14"/>
      <c r="E24" s="15"/>
      <c r="F24" s="15">
        <f>LGE_PS_Customers!F24+LGE_TOD_Customers!F24</f>
        <v>3104.583333333333</v>
      </c>
      <c r="G24" s="15">
        <f>LGE_PS_Customers!G24+LGE_TOD_Customers!G24</f>
        <v>3383.0225833333334</v>
      </c>
      <c r="H24" s="15">
        <v>3498.1236666666668</v>
      </c>
      <c r="I24" s="15"/>
      <c r="J24" s="16"/>
      <c r="K24" s="34">
        <f t="shared" si="2"/>
        <v>-1.0457446238000751E-3</v>
      </c>
    </row>
    <row r="25" spans="3:11" x14ac:dyDescent="0.35">
      <c r="C25">
        <f t="shared" si="0"/>
        <v>2032</v>
      </c>
      <c r="D25" s="14"/>
      <c r="E25" s="15"/>
      <c r="F25" s="15">
        <f>LGE_PS_Customers!F25+LGE_TOD_Customers!F25</f>
        <v>3101.833333333333</v>
      </c>
      <c r="G25" s="15">
        <f>LGE_PS_Customers!G25+LGE_TOD_Customers!G25</f>
        <v>3388.00225</v>
      </c>
      <c r="H25" s="15">
        <v>3505.5893333333343</v>
      </c>
      <c r="I25" s="15"/>
      <c r="J25" s="16"/>
      <c r="K25" s="34">
        <f t="shared" si="2"/>
        <v>-8.8578714266541417E-4</v>
      </c>
    </row>
    <row r="26" spans="3:11" x14ac:dyDescent="0.35">
      <c r="C26">
        <f t="shared" si="0"/>
        <v>2033</v>
      </c>
      <c r="D26" s="14"/>
      <c r="E26" s="15"/>
      <c r="F26" s="15">
        <f>LGE_PS_Customers!F26+LGE_TOD_Customers!F26</f>
        <v>3099.6666666666665</v>
      </c>
      <c r="G26" s="15">
        <f>LGE_PS_Customers!G26+LGE_TOD_Customers!G26</f>
        <v>3392.2193333333335</v>
      </c>
      <c r="H26" s="15">
        <v>3512.8987499999998</v>
      </c>
      <c r="I26" s="15"/>
      <c r="J26" s="16"/>
      <c r="K26" s="34">
        <f t="shared" si="2"/>
        <v>-6.9851163290522223E-4</v>
      </c>
    </row>
    <row r="27" spans="3:11" x14ac:dyDescent="0.35">
      <c r="C27">
        <f t="shared" si="0"/>
        <v>2034</v>
      </c>
      <c r="D27" s="14"/>
      <c r="E27" s="15"/>
      <c r="F27" s="15">
        <f>LGE_PS_Customers!F27+LGE_TOD_Customers!F27</f>
        <v>3097.3333333333335</v>
      </c>
      <c r="G27" s="15">
        <f>LGE_PS_Customers!G27+LGE_TOD_Customers!G27</f>
        <v>3395.8364166666665</v>
      </c>
      <c r="H27" s="15">
        <v>3520.2510833333336</v>
      </c>
      <c r="I27" s="15"/>
      <c r="J27" s="16"/>
      <c r="K27" s="34">
        <f t="shared" si="2"/>
        <v>-7.5276911495849989E-4</v>
      </c>
    </row>
    <row r="28" spans="3:11" x14ac:dyDescent="0.35">
      <c r="C28">
        <f t="shared" si="0"/>
        <v>2035</v>
      </c>
      <c r="D28" s="14"/>
      <c r="E28" s="15"/>
      <c r="F28" s="15">
        <f>LGE_PS_Customers!F28+LGE_TOD_Customers!F28</f>
        <v>3095.166666666667</v>
      </c>
      <c r="G28" s="15">
        <f>LGE_PS_Customers!G28+LGE_TOD_Customers!G28</f>
        <v>3398.9705833333337</v>
      </c>
      <c r="H28" s="15">
        <v>3527.7868333333327</v>
      </c>
      <c r="I28" s="15"/>
      <c r="J28" s="16"/>
      <c r="K28" s="34">
        <f t="shared" si="2"/>
        <v>-6.9952647438652009E-4</v>
      </c>
    </row>
    <row r="29" spans="3:11" x14ac:dyDescent="0.35">
      <c r="C29">
        <f t="shared" si="0"/>
        <v>2036</v>
      </c>
      <c r="D29" s="14"/>
      <c r="E29" s="15"/>
      <c r="F29" s="15">
        <f>LGE_PS_Customers!F29+LGE_TOD_Customers!F29</f>
        <v>3093.0833333333335</v>
      </c>
      <c r="G29" s="15">
        <f>LGE_PS_Customers!G29+LGE_TOD_Customers!G29</f>
        <v>3401.7664999999997</v>
      </c>
      <c r="H29" s="15">
        <v>3535.5075833333331</v>
      </c>
      <c r="I29" s="15"/>
      <c r="J29" s="16"/>
      <c r="K29" s="34">
        <f t="shared" si="2"/>
        <v>-6.7309245597980234E-4</v>
      </c>
    </row>
    <row r="30" spans="3:11" x14ac:dyDescent="0.35">
      <c r="C30">
        <f t="shared" si="0"/>
        <v>2037</v>
      </c>
      <c r="D30" s="14"/>
      <c r="E30" s="15"/>
      <c r="F30" s="15">
        <f>LGE_PS_Customers!F30+LGE_TOD_Customers!F30</f>
        <v>3091.25</v>
      </c>
      <c r="G30" s="15">
        <f>LGE_PS_Customers!G30+LGE_TOD_Customers!G30</f>
        <v>3404.5450833333334</v>
      </c>
      <c r="H30" s="15">
        <v>3543.3138333333332</v>
      </c>
      <c r="I30" s="15"/>
      <c r="J30" s="16"/>
      <c r="K30" s="34">
        <f t="shared" si="2"/>
        <v>-5.9272031683600018E-4</v>
      </c>
    </row>
    <row r="31" spans="3:11" x14ac:dyDescent="0.35">
      <c r="C31">
        <f t="shared" si="0"/>
        <v>2038</v>
      </c>
      <c r="D31" s="14"/>
      <c r="E31" s="15"/>
      <c r="F31" s="15">
        <f>LGE_PS_Customers!F31+LGE_TOD_Customers!F31</f>
        <v>3089.25</v>
      </c>
      <c r="G31" s="15">
        <f>LGE_PS_Customers!G31+LGE_TOD_Customers!G31</f>
        <v>3407.4614166666661</v>
      </c>
      <c r="H31" s="15">
        <v>3551.2821666666664</v>
      </c>
      <c r="I31" s="15"/>
      <c r="J31" s="16"/>
      <c r="K31" s="34">
        <f t="shared" si="2"/>
        <v>-6.4698746461787306E-4</v>
      </c>
    </row>
    <row r="32" spans="3:11" x14ac:dyDescent="0.35">
      <c r="C32">
        <f t="shared" si="0"/>
        <v>2039</v>
      </c>
      <c r="D32" s="14"/>
      <c r="E32" s="15"/>
      <c r="F32" s="15">
        <f>LGE_PS_Customers!F32+LGE_TOD_Customers!F32</f>
        <v>3087.3333333333335</v>
      </c>
      <c r="G32" s="15">
        <f>LGE_PS_Customers!G32+LGE_TOD_Customers!G32</f>
        <v>3410.4086666666672</v>
      </c>
      <c r="H32" s="15">
        <v>3559.2878333333342</v>
      </c>
      <c r="I32" s="15"/>
      <c r="J32" s="16"/>
      <c r="K32" s="34">
        <f t="shared" si="2"/>
        <v>-6.2043106471360856E-4</v>
      </c>
    </row>
    <row r="33" spans="3:11" x14ac:dyDescent="0.35">
      <c r="C33">
        <f t="shared" si="0"/>
        <v>2040</v>
      </c>
      <c r="D33" s="14"/>
      <c r="E33" s="15"/>
      <c r="F33" s="15">
        <f>LGE_PS_Customers!F33+LGE_TOD_Customers!F33</f>
        <v>3085.25</v>
      </c>
      <c r="G33" s="15">
        <f>LGE_PS_Customers!G33+LGE_TOD_Customers!G33</f>
        <v>3413.5655833333331</v>
      </c>
      <c r="H33" s="15">
        <v>3567.5500833333331</v>
      </c>
      <c r="I33" s="15"/>
      <c r="J33" s="16"/>
      <c r="K33" s="34">
        <f t="shared" si="2"/>
        <v>-6.7480025912334857E-4</v>
      </c>
    </row>
    <row r="34" spans="3:11" x14ac:dyDescent="0.35">
      <c r="C34">
        <f t="shared" si="0"/>
        <v>2041</v>
      </c>
      <c r="D34" s="14"/>
      <c r="E34" s="15"/>
      <c r="F34" s="15">
        <f>LGE_PS_Customers!F34+LGE_TOD_Customers!F34</f>
        <v>3083.1666666666665</v>
      </c>
      <c r="G34" s="15">
        <f>LGE_PS_Customers!G34+LGE_TOD_Customers!G34</f>
        <v>3416.7837500000005</v>
      </c>
      <c r="H34" s="15">
        <v>3575.9615833333337</v>
      </c>
      <c r="I34" s="15"/>
      <c r="J34" s="16"/>
      <c r="K34" s="34">
        <f t="shared" si="2"/>
        <v>-6.7525592199448503E-4</v>
      </c>
    </row>
    <row r="35" spans="3:11" x14ac:dyDescent="0.35">
      <c r="C35">
        <f t="shared" si="0"/>
        <v>2042</v>
      </c>
      <c r="D35" s="14"/>
      <c r="E35" s="15"/>
      <c r="F35" s="15">
        <f>LGE_PS_Customers!F35+LGE_TOD_Customers!F35</f>
        <v>3081.4166666666665</v>
      </c>
      <c r="G35" s="15">
        <f>LGE_PS_Customers!G35+LGE_TOD_Customers!G35</f>
        <v>3419.9004999999993</v>
      </c>
      <c r="H35" s="15">
        <v>3584.6235000000001</v>
      </c>
      <c r="I35" s="15"/>
      <c r="J35" s="16"/>
      <c r="K35" s="34">
        <f t="shared" si="2"/>
        <v>-5.675982485539759E-4</v>
      </c>
    </row>
    <row r="36" spans="3:11" x14ac:dyDescent="0.35">
      <c r="C36">
        <f t="shared" si="0"/>
        <v>2043</v>
      </c>
      <c r="D36" s="14"/>
      <c r="E36" s="15"/>
      <c r="F36" s="15">
        <f>LGE_PS_Customers!F36+LGE_TOD_Customers!F36</f>
        <v>3079.75</v>
      </c>
      <c r="G36" s="15">
        <f>LGE_PS_Customers!G36+LGE_TOD_Customers!G36</f>
        <v>3422.9435000000003</v>
      </c>
      <c r="H36" s="15">
        <v>3593.7160000000003</v>
      </c>
      <c r="I36" s="15"/>
      <c r="J36" s="16"/>
      <c r="K36" s="34">
        <f t="shared" si="2"/>
        <v>-5.4087676122990455E-4</v>
      </c>
    </row>
    <row r="37" spans="3:11" x14ac:dyDescent="0.35">
      <c r="C37">
        <f t="shared" si="0"/>
        <v>2044</v>
      </c>
      <c r="D37" s="14"/>
      <c r="E37" s="15"/>
      <c r="F37" s="15">
        <f>LGE_PS_Customers!F37+LGE_TOD_Customers!F37</f>
        <v>3078.0833333333335</v>
      </c>
      <c r="G37" s="15">
        <f>LGE_PS_Customers!G37+LGE_TOD_Customers!G37</f>
        <v>3425.9510833333329</v>
      </c>
      <c r="H37" s="15">
        <v>3603.2020000000007</v>
      </c>
      <c r="I37" s="15"/>
      <c r="J37" s="16"/>
      <c r="K37" s="34">
        <f t="shared" si="2"/>
        <v>-5.4116946721861035E-4</v>
      </c>
    </row>
    <row r="38" spans="3:11" x14ac:dyDescent="0.35">
      <c r="C38">
        <f t="shared" si="0"/>
        <v>2045</v>
      </c>
      <c r="D38" s="14"/>
      <c r="E38" s="15"/>
      <c r="F38" s="15">
        <f>LGE_PS_Customers!F38+LGE_TOD_Customers!F38</f>
        <v>3076.6666666666665</v>
      </c>
      <c r="G38" s="15">
        <f>LGE_PS_Customers!G38+LGE_TOD_Customers!G38</f>
        <v>3428.9677500000003</v>
      </c>
      <c r="H38" s="15">
        <v>3612.907083333333</v>
      </c>
      <c r="I38" s="15"/>
      <c r="J38" s="16"/>
      <c r="K38" s="34">
        <f t="shared" si="2"/>
        <v>-4.60243116658192E-4</v>
      </c>
    </row>
    <row r="39" spans="3:11" x14ac:dyDescent="0.35">
      <c r="C39">
        <f t="shared" si="0"/>
        <v>2046</v>
      </c>
      <c r="D39" s="14"/>
      <c r="E39" s="15"/>
      <c r="F39" s="15">
        <f>LGE_PS_Customers!F39+LGE_TOD_Customers!F39</f>
        <v>3074.5</v>
      </c>
      <c r="G39" s="15">
        <f>LGE_PS_Customers!G39+LGE_TOD_Customers!G39</f>
        <v>3432.0549166666665</v>
      </c>
      <c r="H39" s="15">
        <v>3622.7631666666666</v>
      </c>
      <c r="I39" s="15"/>
      <c r="J39" s="16"/>
      <c r="K39" s="34">
        <f t="shared" si="2"/>
        <v>-7.0422535211262687E-4</v>
      </c>
    </row>
    <row r="40" spans="3:11" x14ac:dyDescent="0.35">
      <c r="C40">
        <f t="shared" si="0"/>
        <v>2047</v>
      </c>
      <c r="D40" s="14"/>
      <c r="E40" s="15"/>
      <c r="F40" s="15">
        <f>LGE_PS_Customers!F40+LGE_TOD_Customers!F40</f>
        <v>3072.25</v>
      </c>
      <c r="G40" s="15">
        <f>LGE_PS_Customers!G40+LGE_TOD_Customers!G40</f>
        <v>3435.3316666666665</v>
      </c>
      <c r="H40" s="15">
        <v>3632.9025833333335</v>
      </c>
      <c r="I40" s="15"/>
      <c r="J40" s="16"/>
      <c r="K40" s="34">
        <f t="shared" si="2"/>
        <v>-7.3182631322166202E-4</v>
      </c>
    </row>
    <row r="41" spans="3:11" x14ac:dyDescent="0.35">
      <c r="C41">
        <f t="shared" si="0"/>
        <v>2048</v>
      </c>
      <c r="D41" s="14"/>
      <c r="E41" s="15"/>
      <c r="F41" s="15">
        <f>LGE_PS_Customers!F41+LGE_TOD_Customers!F41</f>
        <v>3069.9166666666665</v>
      </c>
      <c r="G41" s="15">
        <f>LGE_PS_Customers!G41+LGE_TOD_Customers!G41</f>
        <v>3438.8531666666672</v>
      </c>
      <c r="H41" s="15">
        <v>3643.3746666666666</v>
      </c>
      <c r="I41" s="15"/>
      <c r="J41" s="16"/>
      <c r="K41" s="34">
        <f t="shared" si="2"/>
        <v>-7.594868039168313E-4</v>
      </c>
    </row>
    <row r="42" spans="3:11" x14ac:dyDescent="0.35">
      <c r="C42">
        <f t="shared" si="0"/>
        <v>2049</v>
      </c>
      <c r="D42" s="14"/>
      <c r="E42" s="15"/>
      <c r="F42" s="15">
        <f>LGE_PS_Customers!F42+LGE_TOD_Customers!F42</f>
        <v>3067.5833333333335</v>
      </c>
      <c r="G42" s="15">
        <f>LGE_PS_Customers!G42+LGE_TOD_Customers!G42</f>
        <v>3442.5465833333337</v>
      </c>
      <c r="H42" s="15">
        <v>3654.1230833333334</v>
      </c>
      <c r="I42" s="15"/>
      <c r="J42" s="16"/>
      <c r="K42" s="34">
        <f t="shared" si="2"/>
        <v>-7.6006406254231558E-4</v>
      </c>
    </row>
    <row r="43" spans="3:11" x14ac:dyDescent="0.35">
      <c r="C43">
        <f t="shared" si="0"/>
        <v>2050</v>
      </c>
      <c r="D43" s="18"/>
      <c r="E43" s="19"/>
      <c r="F43" s="15">
        <f>LGE_PS_Customers!F43+LGE_TOD_Customers!F43</f>
        <v>3064.8333333333335</v>
      </c>
      <c r="G43" s="15">
        <f>LGE_PS_Customers!G43+LGE_TOD_Customers!G43</f>
        <v>3446.4604166666668</v>
      </c>
      <c r="H43" s="19">
        <v>3665.098583333333</v>
      </c>
      <c r="I43" s="19"/>
      <c r="J43" s="20"/>
      <c r="K43" s="34">
        <f t="shared" si="2"/>
        <v>-8.9647116351090699E-4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27"/>
  <sheetViews>
    <sheetView topLeftCell="A7" workbookViewId="0">
      <selection activeCell="V3" sqref="V3:V14"/>
    </sheetView>
  </sheetViews>
  <sheetFormatPr defaultRowHeight="14.5" x14ac:dyDescent="0.35"/>
  <cols>
    <col min="1" max="1" width="11" bestFit="1" customWidth="1"/>
    <col min="2" max="2" width="10.81640625" bestFit="1" customWidth="1"/>
    <col min="3" max="3" width="13.26953125" bestFit="1" customWidth="1"/>
    <col min="4" max="4" width="13.26953125" customWidth="1"/>
    <col min="5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2" width="6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1.1796875" bestFit="1" customWidth="1"/>
    <col min="24" max="27" width="10" bestFit="1" customWidth="1"/>
  </cols>
  <sheetData>
    <row r="1" spans="1:23" x14ac:dyDescent="0.35">
      <c r="A1" s="7" t="s">
        <v>38</v>
      </c>
      <c r="P1" t="s">
        <v>7</v>
      </c>
    </row>
    <row r="2" spans="1:23" x14ac:dyDescent="0.35">
      <c r="C2" s="4" t="str">
        <f>KUSec_River!C2</f>
        <v>2018 (2019BP)</v>
      </c>
      <c r="D2" s="4" t="str">
        <f>KUSec_River!D2</f>
        <v>2018 (2018BP)</v>
      </c>
      <c r="E2" s="4">
        <f>KUSec_River!E2</f>
        <v>2018</v>
      </c>
      <c r="F2" s="4">
        <f>KUSec_River!F2</f>
        <v>2017</v>
      </c>
      <c r="G2" s="4" t="str">
        <f>KUSec_River!G2</f>
        <v>Five-Year Avg</v>
      </c>
      <c r="H2" s="4" t="str">
        <f>KUSec_River!H2</f>
        <v>Min</v>
      </c>
      <c r="I2" s="4" t="str">
        <f>KUSec_River!I2</f>
        <v>Max</v>
      </c>
      <c r="J2" s="4" t="str">
        <f>KUSec_River!J2</f>
        <v>Five-Year Range</v>
      </c>
      <c r="K2" s="4" t="str">
        <f>KUSec_River!K2</f>
        <v>v. Avg</v>
      </c>
      <c r="L2" s="4" t="str">
        <f>KUSec_River!L2</f>
        <v>YoY</v>
      </c>
      <c r="M2" s="4"/>
      <c r="N2" s="4"/>
      <c r="O2" s="4"/>
      <c r="P2" s="4">
        <f>KUSec_River!P2</f>
        <v>2013</v>
      </c>
      <c r="Q2" s="4">
        <f>KUSec_River!Q2</f>
        <v>2014</v>
      </c>
      <c r="R2" s="4">
        <f>KUSec_River!R2</f>
        <v>2015</v>
      </c>
      <c r="S2" s="4">
        <f>KUSec_River!S2</f>
        <v>2016</v>
      </c>
      <c r="T2" s="4">
        <f>KUSec_River!T2</f>
        <v>2017</v>
      </c>
      <c r="U2" s="4" t="str">
        <f>KUSec_River!U2</f>
        <v>2018 (2019BP)</v>
      </c>
      <c r="V2" s="4" t="str">
        <f>KUSec_River!V2</f>
        <v>2018 (2018BP)</v>
      </c>
      <c r="W2" s="4">
        <f>KUSec_River!W2</f>
        <v>2018</v>
      </c>
    </row>
    <row r="3" spans="1:23" x14ac:dyDescent="0.35">
      <c r="B3" s="8" t="s">
        <v>8</v>
      </c>
      <c r="C3" s="5">
        <f>U3/1000</f>
        <v>242392.522608</v>
      </c>
      <c r="D3" s="5">
        <f>V3/1000</f>
        <v>243803.00450000001</v>
      </c>
      <c r="E3" s="5">
        <f>W3/1000</f>
        <v>250551.348</v>
      </c>
      <c r="F3" s="5">
        <f t="shared" ref="F3:F14" si="0">T3/1000</f>
        <v>241481.19399999999</v>
      </c>
      <c r="G3" s="5">
        <f t="shared" ref="G3:G14" si="1">AVERAGE(P3:T3)/1000</f>
        <v>243190.66</v>
      </c>
      <c r="H3" s="5">
        <f t="shared" ref="H3:H14" si="2">MIN(P3:T3)/1000</f>
        <v>232234.09699999998</v>
      </c>
      <c r="I3" s="5">
        <f t="shared" ref="I3:I14" si="3">MAX(P3:T3)/1000</f>
        <v>255771.14300000001</v>
      </c>
      <c r="J3" s="5">
        <f>I3-H3</f>
        <v>23537.046000000031</v>
      </c>
      <c r="K3" s="10">
        <f>C3/G3-1</f>
        <v>-3.2819409758582108E-3</v>
      </c>
      <c r="L3" s="10">
        <f>C3/F3-1</f>
        <v>3.7739113050767603E-3</v>
      </c>
      <c r="M3" s="9"/>
      <c r="N3" s="9"/>
      <c r="O3" s="6"/>
      <c r="P3" s="6">
        <v>232234096.99999997</v>
      </c>
      <c r="Q3" s="6">
        <v>255771143</v>
      </c>
      <c r="R3" s="6">
        <v>243950881.00000003</v>
      </c>
      <c r="S3" s="6">
        <v>242515985.00000003</v>
      </c>
      <c r="T3" s="6">
        <v>241481194</v>
      </c>
      <c r="U3" s="6">
        <v>242392522.60800001</v>
      </c>
      <c r="V3" s="6">
        <v>243803004.5</v>
      </c>
      <c r="W3" s="6">
        <v>250551348</v>
      </c>
    </row>
    <row r="4" spans="1:23" x14ac:dyDescent="0.35">
      <c r="B4" s="8" t="s">
        <v>9</v>
      </c>
      <c r="C4" s="5">
        <f t="shared" ref="C4:E14" si="4">U4/1000</f>
        <v>225687.84760700003</v>
      </c>
      <c r="D4" s="5">
        <f t="shared" si="4"/>
        <v>228061.22725999999</v>
      </c>
      <c r="E4" s="5">
        <f t="shared" si="4"/>
        <v>226024.16</v>
      </c>
      <c r="F4" s="5">
        <f t="shared" si="0"/>
        <v>216736.23800000001</v>
      </c>
      <c r="G4" s="5">
        <f t="shared" si="1"/>
        <v>228554.47159999999</v>
      </c>
      <c r="H4" s="5">
        <f t="shared" si="2"/>
        <v>216736.23800000001</v>
      </c>
      <c r="I4" s="5">
        <f t="shared" si="3"/>
        <v>236962.677</v>
      </c>
      <c r="J4" s="5">
        <f t="shared" ref="J4:J14" si="5">I4-H4</f>
        <v>20226.438999999984</v>
      </c>
      <c r="K4" s="10">
        <f t="shared" ref="K4:K14" si="6">C4/G4-1</f>
        <v>-1.2542410450043229E-2</v>
      </c>
      <c r="L4" s="10">
        <f t="shared" ref="L4:L14" si="7">C4/F4-1</f>
        <v>4.1301859299597288E-2</v>
      </c>
      <c r="M4" s="9"/>
      <c r="N4" s="9"/>
      <c r="O4" s="6"/>
      <c r="P4" s="6">
        <v>223507986</v>
      </c>
      <c r="Q4" s="6">
        <v>236962677</v>
      </c>
      <c r="R4" s="6">
        <v>235684049</v>
      </c>
      <c r="S4" s="6">
        <v>229881408.00000003</v>
      </c>
      <c r="T4" s="6">
        <v>216736238</v>
      </c>
      <c r="U4" s="6">
        <v>225687847.60700002</v>
      </c>
      <c r="V4" s="6">
        <v>228061227.25999999</v>
      </c>
      <c r="W4" s="6">
        <v>226024160</v>
      </c>
    </row>
    <row r="5" spans="1:23" x14ac:dyDescent="0.35">
      <c r="B5" s="8" t="s">
        <v>10</v>
      </c>
      <c r="C5" s="5">
        <f t="shared" si="4"/>
        <v>224773.848635</v>
      </c>
      <c r="D5" s="5">
        <f t="shared" si="4"/>
        <v>227278.34423000002</v>
      </c>
      <c r="E5" s="5">
        <f t="shared" si="4"/>
        <v>214404.79399999999</v>
      </c>
      <c r="F5" s="5">
        <f t="shared" si="0"/>
        <v>213558.64</v>
      </c>
      <c r="G5" s="5">
        <f t="shared" si="1"/>
        <v>223847.44459999999</v>
      </c>
      <c r="H5" s="5">
        <f t="shared" si="2"/>
        <v>213558.64</v>
      </c>
      <c r="I5" s="5">
        <f t="shared" si="3"/>
        <v>236482.16800000001</v>
      </c>
      <c r="J5" s="5">
        <f t="shared" si="5"/>
        <v>22923.527999999991</v>
      </c>
      <c r="K5" s="10">
        <f t="shared" si="6"/>
        <v>4.1385508628675183E-3</v>
      </c>
      <c r="L5" s="10">
        <f t="shared" si="7"/>
        <v>5.2515827198562404E-2</v>
      </c>
      <c r="M5" s="9"/>
      <c r="N5" s="9"/>
      <c r="O5" s="6"/>
      <c r="P5" s="6">
        <v>216072646</v>
      </c>
      <c r="Q5" s="6">
        <v>233574135</v>
      </c>
      <c r="R5" s="6">
        <v>236482168</v>
      </c>
      <c r="S5" s="6">
        <v>219549634</v>
      </c>
      <c r="T5" s="6">
        <v>213558640</v>
      </c>
      <c r="U5" s="6">
        <v>224773848.63499999</v>
      </c>
      <c r="V5" s="6">
        <v>227278344.23000002</v>
      </c>
      <c r="W5" s="6">
        <v>214404794</v>
      </c>
    </row>
    <row r="6" spans="1:23" x14ac:dyDescent="0.35">
      <c r="B6" s="8" t="s">
        <v>11</v>
      </c>
      <c r="C6" s="5">
        <f t="shared" si="4"/>
        <v>222722.267632</v>
      </c>
      <c r="D6" s="5">
        <f t="shared" si="4"/>
        <v>222407.30210999999</v>
      </c>
      <c r="E6" s="5"/>
      <c r="F6" s="5">
        <f t="shared" si="0"/>
        <v>225695.87</v>
      </c>
      <c r="G6" s="5">
        <f t="shared" si="1"/>
        <v>221494.75280000002</v>
      </c>
      <c r="H6" s="5">
        <f t="shared" si="2"/>
        <v>216122.15599999999</v>
      </c>
      <c r="I6" s="5">
        <f t="shared" si="3"/>
        <v>225695.87</v>
      </c>
      <c r="J6" s="5">
        <f t="shared" si="5"/>
        <v>9573.7140000000072</v>
      </c>
      <c r="K6" s="10">
        <f t="shared" si="6"/>
        <v>5.541958969603078E-3</v>
      </c>
      <c r="L6" s="10">
        <f t="shared" si="7"/>
        <v>-1.3175262657664E-2</v>
      </c>
      <c r="M6" s="9"/>
      <c r="N6" s="9"/>
      <c r="O6" s="6"/>
      <c r="P6" s="6">
        <v>216122156</v>
      </c>
      <c r="Q6" s="6">
        <v>217039282</v>
      </c>
      <c r="R6" s="6">
        <v>223500421</v>
      </c>
      <c r="S6" s="6">
        <v>225116035</v>
      </c>
      <c r="T6" s="6">
        <v>225695870</v>
      </c>
      <c r="U6" s="6">
        <v>222722267.632</v>
      </c>
      <c r="V6" s="6">
        <v>222407302.10999998</v>
      </c>
      <c r="W6" s="6"/>
    </row>
    <row r="7" spans="1:23" x14ac:dyDescent="0.35">
      <c r="B7" s="8" t="s">
        <v>6</v>
      </c>
      <c r="C7" s="5">
        <f t="shared" si="4"/>
        <v>229167.86883099997</v>
      </c>
      <c r="D7" s="5">
        <f t="shared" si="4"/>
        <v>230595.86962000001</v>
      </c>
      <c r="E7" s="5"/>
      <c r="F7" s="5">
        <f t="shared" si="0"/>
        <v>237665.872</v>
      </c>
      <c r="G7" s="5">
        <f t="shared" si="1"/>
        <v>229847.68519999998</v>
      </c>
      <c r="H7" s="5">
        <f t="shared" si="2"/>
        <v>221123.995</v>
      </c>
      <c r="I7" s="5">
        <f t="shared" si="3"/>
        <v>237665.872</v>
      </c>
      <c r="J7" s="5">
        <f t="shared" si="5"/>
        <v>16541.877000000008</v>
      </c>
      <c r="K7" s="10">
        <f t="shared" si="6"/>
        <v>-2.9576820336845167E-3</v>
      </c>
      <c r="L7" s="10">
        <f t="shared" si="7"/>
        <v>-3.5756093617850371E-2</v>
      </c>
      <c r="M7" s="9"/>
      <c r="N7" s="9"/>
      <c r="O7" s="6"/>
      <c r="P7" s="6">
        <v>221123995</v>
      </c>
      <c r="Q7" s="6">
        <v>234413625</v>
      </c>
      <c r="R7" s="6">
        <v>225781581</v>
      </c>
      <c r="S7" s="6">
        <v>230253353</v>
      </c>
      <c r="T7" s="6">
        <v>237665872</v>
      </c>
      <c r="U7" s="6">
        <v>229167868.83099997</v>
      </c>
      <c r="V7" s="6">
        <v>230595869.62</v>
      </c>
      <c r="W7" s="6"/>
    </row>
    <row r="8" spans="1:23" x14ac:dyDescent="0.35">
      <c r="B8" s="8" t="s">
        <v>12</v>
      </c>
      <c r="C8" s="5">
        <f t="shared" si="4"/>
        <v>258066.98690699998</v>
      </c>
      <c r="D8" s="5">
        <f t="shared" si="4"/>
        <v>259655.63754000003</v>
      </c>
      <c r="E8" s="5"/>
      <c r="F8" s="5">
        <f t="shared" si="0"/>
        <v>270836.37900000002</v>
      </c>
      <c r="G8" s="5">
        <f t="shared" si="1"/>
        <v>264296.57559999998</v>
      </c>
      <c r="H8" s="5">
        <f t="shared" si="2"/>
        <v>253601.62100000001</v>
      </c>
      <c r="I8" s="5">
        <f t="shared" si="3"/>
        <v>270836.37900000002</v>
      </c>
      <c r="J8" s="5">
        <f t="shared" si="5"/>
        <v>17234.758000000002</v>
      </c>
      <c r="K8" s="10">
        <f t="shared" si="6"/>
        <v>-2.3570448004699762E-2</v>
      </c>
      <c r="L8" s="10">
        <f t="shared" si="7"/>
        <v>-4.7147994446492092E-2</v>
      </c>
      <c r="M8" s="9"/>
      <c r="N8" s="9"/>
      <c r="P8" s="6">
        <v>253601621</v>
      </c>
      <c r="Q8" s="6">
        <v>263792392.00000003</v>
      </c>
      <c r="R8" s="6">
        <v>267255634</v>
      </c>
      <c r="S8" s="6">
        <v>265996852</v>
      </c>
      <c r="T8" s="6">
        <v>270836379</v>
      </c>
      <c r="U8" s="6">
        <v>258066986.90699998</v>
      </c>
      <c r="V8" s="6">
        <v>259655637.54000002</v>
      </c>
    </row>
    <row r="9" spans="1:23" x14ac:dyDescent="0.35">
      <c r="B9" s="8" t="s">
        <v>13</v>
      </c>
      <c r="C9" s="5">
        <f t="shared" si="4"/>
        <v>275155.39662999997</v>
      </c>
      <c r="D9" s="5">
        <f t="shared" si="4"/>
        <v>276797.50189000001</v>
      </c>
      <c r="E9" s="5"/>
      <c r="F9" s="5">
        <f t="shared" si="0"/>
        <v>276050.96600000001</v>
      </c>
      <c r="G9" s="5">
        <f t="shared" si="1"/>
        <v>277250.40700000001</v>
      </c>
      <c r="H9" s="5">
        <f t="shared" si="2"/>
        <v>267529.43100000004</v>
      </c>
      <c r="I9" s="5">
        <f t="shared" si="3"/>
        <v>288421.815</v>
      </c>
      <c r="J9" s="5">
        <f t="shared" si="5"/>
        <v>20892.383999999962</v>
      </c>
      <c r="K9" s="10">
        <f t="shared" si="6"/>
        <v>-7.5563833888259158E-3</v>
      </c>
      <c r="L9" s="10">
        <f t="shared" si="7"/>
        <v>-3.244217482651468E-3</v>
      </c>
      <c r="M9" s="9"/>
      <c r="N9" s="9"/>
      <c r="P9" s="6">
        <v>267529431.00000003</v>
      </c>
      <c r="Q9" s="6">
        <v>278973596</v>
      </c>
      <c r="R9" s="6">
        <v>275276227</v>
      </c>
      <c r="S9" s="6">
        <v>288421815</v>
      </c>
      <c r="T9" s="6">
        <v>276050966</v>
      </c>
      <c r="U9" s="6">
        <v>275155396.63</v>
      </c>
      <c r="V9" s="6">
        <v>276797501.88999999</v>
      </c>
    </row>
    <row r="10" spans="1:23" x14ac:dyDescent="0.35">
      <c r="B10" s="8" t="s">
        <v>14</v>
      </c>
      <c r="C10" s="5">
        <f t="shared" si="4"/>
        <v>278019.47511200001</v>
      </c>
      <c r="D10" s="5">
        <f t="shared" si="4"/>
        <v>280437.65873000002</v>
      </c>
      <c r="E10" s="5"/>
      <c r="F10" s="5">
        <f t="shared" si="0"/>
        <v>268839.33899999998</v>
      </c>
      <c r="G10" s="5">
        <f t="shared" si="1"/>
        <v>276086.43400000001</v>
      </c>
      <c r="H10" s="5">
        <f t="shared" si="2"/>
        <v>262273.98500000004</v>
      </c>
      <c r="I10" s="5">
        <f t="shared" si="3"/>
        <v>294614.26899999997</v>
      </c>
      <c r="J10" s="5">
        <f t="shared" si="5"/>
        <v>32340.283999999927</v>
      </c>
      <c r="K10" s="10">
        <f t="shared" si="6"/>
        <v>7.0015794836193468E-3</v>
      </c>
      <c r="L10" s="10">
        <f t="shared" si="7"/>
        <v>3.4147294611522661E-2</v>
      </c>
      <c r="M10" s="9"/>
      <c r="N10" s="9"/>
      <c r="P10" s="6">
        <v>272198150</v>
      </c>
      <c r="Q10" s="6">
        <v>262273985.00000003</v>
      </c>
      <c r="R10" s="6">
        <v>282506427</v>
      </c>
      <c r="S10" s="6">
        <v>294614269</v>
      </c>
      <c r="T10" s="6">
        <v>268839339</v>
      </c>
      <c r="U10" s="6">
        <v>278019475.11199999</v>
      </c>
      <c r="V10" s="6">
        <v>280437658.73000002</v>
      </c>
    </row>
    <row r="11" spans="1:23" x14ac:dyDescent="0.35">
      <c r="B11" s="8" t="s">
        <v>15</v>
      </c>
      <c r="C11" s="5">
        <f t="shared" si="4"/>
        <v>278195.71921299997</v>
      </c>
      <c r="D11" s="5">
        <f t="shared" si="4"/>
        <v>281106.75404000003</v>
      </c>
      <c r="E11" s="5"/>
      <c r="F11" s="5">
        <f t="shared" si="0"/>
        <v>261184.223</v>
      </c>
      <c r="G11" s="5">
        <f t="shared" si="1"/>
        <v>281207.01500000001</v>
      </c>
      <c r="H11" s="5">
        <f t="shared" si="2"/>
        <v>261184.223</v>
      </c>
      <c r="I11" s="5">
        <f t="shared" si="3"/>
        <v>297125.63299999997</v>
      </c>
      <c r="J11" s="5">
        <f t="shared" si="5"/>
        <v>35941.409999999974</v>
      </c>
      <c r="K11" s="10">
        <f t="shared" si="6"/>
        <v>-1.0708466099254466E-2</v>
      </c>
      <c r="L11" s="10">
        <f t="shared" si="7"/>
        <v>6.5132173825828588E-2</v>
      </c>
      <c r="M11" s="9"/>
      <c r="N11" s="9"/>
      <c r="O11" s="4"/>
      <c r="P11" s="6">
        <v>283375412</v>
      </c>
      <c r="Q11" s="6">
        <v>277966186</v>
      </c>
      <c r="R11" s="6">
        <v>286383621</v>
      </c>
      <c r="S11" s="6">
        <v>297125633</v>
      </c>
      <c r="T11" s="6">
        <v>261184223</v>
      </c>
      <c r="U11" s="6">
        <v>278195719.213</v>
      </c>
      <c r="V11" s="6">
        <v>281106754.04000002</v>
      </c>
    </row>
    <row r="12" spans="1:23" x14ac:dyDescent="0.35">
      <c r="B12" s="8" t="s">
        <v>16</v>
      </c>
      <c r="C12" s="5">
        <f t="shared" si="4"/>
        <v>240420.62658800004</v>
      </c>
      <c r="D12" s="5">
        <f t="shared" si="4"/>
        <v>241028.09741000002</v>
      </c>
      <c r="E12" s="5"/>
      <c r="F12" s="5">
        <f t="shared" si="0"/>
        <v>251588.20300000001</v>
      </c>
      <c r="G12" s="5">
        <f t="shared" si="1"/>
        <v>246362.96119999999</v>
      </c>
      <c r="H12" s="5">
        <f t="shared" si="2"/>
        <v>242015.30300000001</v>
      </c>
      <c r="I12" s="5">
        <f t="shared" si="3"/>
        <v>251588.20300000001</v>
      </c>
      <c r="J12" s="5">
        <f t="shared" si="5"/>
        <v>9572.8999999999942</v>
      </c>
      <c r="K12" s="10">
        <f t="shared" si="6"/>
        <v>-2.4120243493809479E-2</v>
      </c>
      <c r="L12" s="10">
        <f t="shared" si="7"/>
        <v>-4.4388315027632519E-2</v>
      </c>
      <c r="M12" s="9"/>
      <c r="N12" s="9"/>
      <c r="O12" s="6"/>
      <c r="P12" s="6">
        <v>250666334</v>
      </c>
      <c r="Q12" s="6">
        <v>242015303</v>
      </c>
      <c r="R12" s="6">
        <v>243380217.00000003</v>
      </c>
      <c r="S12" s="6">
        <v>244164748.99999997</v>
      </c>
      <c r="T12" s="6">
        <v>251588203</v>
      </c>
      <c r="U12" s="6">
        <v>240420626.58800003</v>
      </c>
      <c r="V12" s="6">
        <v>241028097.41000003</v>
      </c>
    </row>
    <row r="13" spans="1:23" x14ac:dyDescent="0.35">
      <c r="B13" s="8" t="s">
        <v>17</v>
      </c>
      <c r="C13" s="5">
        <f t="shared" si="4"/>
        <v>219260.649424</v>
      </c>
      <c r="D13" s="5">
        <f t="shared" si="4"/>
        <v>222407.30210999999</v>
      </c>
      <c r="E13" s="5"/>
      <c r="F13" s="5">
        <f t="shared" si="0"/>
        <v>218164.40599999999</v>
      </c>
      <c r="G13" s="5">
        <f t="shared" si="1"/>
        <v>223691.63280000002</v>
      </c>
      <c r="H13" s="5">
        <f t="shared" si="2"/>
        <v>218164.40599999999</v>
      </c>
      <c r="I13" s="5">
        <f t="shared" si="3"/>
        <v>230201.18799999999</v>
      </c>
      <c r="J13" s="5">
        <f t="shared" si="5"/>
        <v>12036.782000000007</v>
      </c>
      <c r="K13" s="10">
        <f t="shared" si="6"/>
        <v>-1.9808444869110042E-2</v>
      </c>
      <c r="L13" s="10">
        <f t="shared" si="7"/>
        <v>5.0248500390115414E-3</v>
      </c>
      <c r="M13" s="9"/>
      <c r="N13" s="9"/>
      <c r="O13" s="6"/>
      <c r="P13" s="6">
        <v>222904691</v>
      </c>
      <c r="Q13" s="6">
        <v>221887659.99999997</v>
      </c>
      <c r="R13" s="6">
        <v>225300219</v>
      </c>
      <c r="S13" s="6">
        <v>230201188</v>
      </c>
      <c r="T13" s="6">
        <v>218164406</v>
      </c>
      <c r="U13" s="6">
        <v>219260649.42399999</v>
      </c>
      <c r="V13" s="6">
        <v>222407302.10999998</v>
      </c>
    </row>
    <row r="14" spans="1:23" x14ac:dyDescent="0.35">
      <c r="B14" s="8" t="s">
        <v>18</v>
      </c>
      <c r="C14" s="5">
        <f t="shared" si="4"/>
        <v>229611.758531</v>
      </c>
      <c r="D14" s="5">
        <f t="shared" si="4"/>
        <v>233100.92631000001</v>
      </c>
      <c r="E14" s="5"/>
      <c r="F14" s="5">
        <f t="shared" si="0"/>
        <v>224888.44099999999</v>
      </c>
      <c r="G14" s="5">
        <f t="shared" si="1"/>
        <v>233665.019</v>
      </c>
      <c r="H14" s="5">
        <f t="shared" si="2"/>
        <v>224888.44099999999</v>
      </c>
      <c r="I14" s="5">
        <f t="shared" si="3"/>
        <v>237996.89799999996</v>
      </c>
      <c r="J14" s="5">
        <f t="shared" si="5"/>
        <v>13108.456999999966</v>
      </c>
      <c r="K14" s="10">
        <f t="shared" si="6"/>
        <v>-1.7346458132015075E-2</v>
      </c>
      <c r="L14" s="10">
        <f t="shared" si="7"/>
        <v>2.1002935989048899E-2</v>
      </c>
      <c r="M14" s="9"/>
      <c r="N14" s="9"/>
      <c r="O14" s="6"/>
      <c r="P14" s="6">
        <v>237996897.99999997</v>
      </c>
      <c r="Q14" s="6">
        <v>236876153</v>
      </c>
      <c r="R14" s="6">
        <v>234694806</v>
      </c>
      <c r="S14" s="6">
        <v>233868797.00000003</v>
      </c>
      <c r="T14" s="6">
        <v>224888441</v>
      </c>
      <c r="U14" s="6">
        <v>229611758.53099999</v>
      </c>
      <c r="V14" s="6">
        <v>233100926.31</v>
      </c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2:20" x14ac:dyDescent="0.35">
      <c r="B17" s="4"/>
      <c r="R17" s="4"/>
    </row>
    <row r="18" spans="2:20" x14ac:dyDescent="0.35">
      <c r="B18" s="4"/>
    </row>
    <row r="20" spans="2:20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</row>
    <row r="21" spans="2:20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</row>
    <row r="22" spans="2:20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</row>
    <row r="23" spans="2:20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</row>
    <row r="24" spans="2:20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</row>
    <row r="25" spans="2:20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</row>
    <row r="26" spans="2:20" x14ac:dyDescent="0.35">
      <c r="B26" s="4"/>
    </row>
    <row r="27" spans="2:20" x14ac:dyDescent="0.35">
      <c r="B27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C1:M417"/>
  <sheetViews>
    <sheetView showGridLines="0" workbookViewId="0">
      <selection activeCell="M51" sqref="M51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  <col min="11" max="11" width="15.453125" bestFit="1" customWidth="1"/>
    <col min="12" max="12" width="14" bestFit="1" customWidth="1"/>
    <col min="13" max="13" width="16.26953125" bestFit="1" customWidth="1"/>
  </cols>
  <sheetData>
    <row r="1" spans="3:13" x14ac:dyDescent="0.35">
      <c r="I1" s="21"/>
    </row>
    <row r="2" spans="3:13" x14ac:dyDescent="0.35">
      <c r="C2" t="s">
        <v>22</v>
      </c>
      <c r="D2" t="s">
        <v>23</v>
      </c>
      <c r="E2" t="s">
        <v>24</v>
      </c>
      <c r="F2" t="str">
        <f>LGE_Sec_Customers!F2</f>
        <v>2023BP</v>
      </c>
      <c r="G2" t="str">
        <f>LGE_Sec_Customers!G2</f>
        <v>2022BP</v>
      </c>
      <c r="H2" t="str">
        <f>LGE_Sec_Customers!H2</f>
        <v>2021BP</v>
      </c>
      <c r="I2" t="s">
        <v>63</v>
      </c>
      <c r="J2" t="s">
        <v>64</v>
      </c>
      <c r="K2" s="4" t="s">
        <v>51</v>
      </c>
      <c r="M2" t="s">
        <v>56</v>
      </c>
    </row>
    <row r="3" spans="3:13" x14ac:dyDescent="0.35">
      <c r="C3">
        <v>2010</v>
      </c>
      <c r="D3" s="11">
        <f>LGE_Sec_Sales!D3/LGE_Sec_Customers!D3</f>
        <v>917172.20082009234</v>
      </c>
      <c r="E3" s="12">
        <f>LGE_Sec_Sales!E3/LGE_Sec_Customers!D3</f>
        <v>900714.00818789494</v>
      </c>
      <c r="F3" s="12"/>
      <c r="G3" s="12"/>
      <c r="H3" s="12"/>
      <c r="I3" s="12"/>
      <c r="J3" s="13"/>
    </row>
    <row r="4" spans="3:13" x14ac:dyDescent="0.35">
      <c r="C4">
        <v>2011</v>
      </c>
      <c r="D4" s="14">
        <f>LGE_Sec_Sales!D4/LGE_Sec_Customers!D4</f>
        <v>934696.41537308635</v>
      </c>
      <c r="E4" s="15">
        <f>LGE_Sec_Sales!E4/LGE_Sec_Customers!D4</f>
        <v>929168.77822747955</v>
      </c>
      <c r="F4" s="15"/>
      <c r="G4" s="15"/>
      <c r="H4" s="15"/>
      <c r="I4" s="15"/>
      <c r="J4" s="16"/>
    </row>
    <row r="5" spans="3:13" x14ac:dyDescent="0.35">
      <c r="C5">
        <v>2012</v>
      </c>
      <c r="D5" s="14">
        <f>LGE_Sec_Sales!D5/LGE_Sec_Customers!D5</f>
        <v>955320.47486631013</v>
      </c>
      <c r="E5" s="15">
        <f>LGE_Sec_Sales!E5/LGE_Sec_Customers!D5</f>
        <v>951528.94907445495</v>
      </c>
      <c r="F5" s="15"/>
      <c r="G5" s="15"/>
      <c r="H5" s="15"/>
      <c r="I5" s="15"/>
      <c r="J5" s="16"/>
    </row>
    <row r="6" spans="3:13" x14ac:dyDescent="0.35">
      <c r="C6">
        <v>2013</v>
      </c>
      <c r="D6" s="14">
        <f>LGE_Sec_Sales!D6/LGE_Sec_Customers!D6</f>
        <v>947408.60548258771</v>
      </c>
      <c r="E6" s="15">
        <f>LGE_Sec_Sales!E6/LGE_Sec_Customers!D6</f>
        <v>952371.58907842392</v>
      </c>
      <c r="F6" s="15"/>
      <c r="G6" s="15"/>
      <c r="H6" s="15"/>
      <c r="I6" s="15"/>
      <c r="J6" s="16"/>
    </row>
    <row r="7" spans="3:13" x14ac:dyDescent="0.35">
      <c r="C7">
        <v>2014</v>
      </c>
      <c r="D7" s="14">
        <f>LGE_Sec_Sales!D7/LGE_Sec_Customers!D7</f>
        <v>943743.62386807229</v>
      </c>
      <c r="E7" s="15">
        <f>LGE_Sec_Sales!E7/LGE_Sec_Customers!D7</f>
        <v>942903.31476219557</v>
      </c>
      <c r="F7" s="15"/>
      <c r="G7" s="15"/>
      <c r="H7" s="15"/>
      <c r="I7" s="15"/>
      <c r="J7" s="16"/>
    </row>
    <row r="8" spans="3:13" x14ac:dyDescent="0.35">
      <c r="C8">
        <v>2015</v>
      </c>
      <c r="D8" s="14">
        <f>LGE_Sec_Sales!D8/LGE_Sec_Customers!D8</f>
        <v>928578.7918884533</v>
      </c>
      <c r="E8" s="15">
        <f>LGE_Sec_Sales!E8/LGE_Sec_Customers!D8</f>
        <v>928498.58790538262</v>
      </c>
      <c r="F8" s="15"/>
      <c r="G8" s="15"/>
      <c r="H8" s="15"/>
      <c r="I8" s="15"/>
      <c r="J8" s="16"/>
    </row>
    <row r="9" spans="3:13" x14ac:dyDescent="0.35">
      <c r="C9">
        <v>2016</v>
      </c>
      <c r="D9" s="14">
        <f>LGE_Sec_Sales!D9/LGE_Sec_Customers!D9</f>
        <v>927527.14345307066</v>
      </c>
      <c r="E9" s="15">
        <f>LGE_Sec_Sales!E9/LGE_Sec_Customers!D9</f>
        <v>920037.81197373499</v>
      </c>
      <c r="F9" s="15"/>
      <c r="G9" s="15"/>
      <c r="H9" s="15"/>
      <c r="I9" s="15"/>
      <c r="J9" s="16"/>
    </row>
    <row r="10" spans="3:13" x14ac:dyDescent="0.35">
      <c r="C10">
        <v>2017</v>
      </c>
      <c r="D10" s="14">
        <f>LGE_Sec_Sales!D10/LGE_Sec_Customers!D10</f>
        <v>889689.51031756157</v>
      </c>
      <c r="E10" s="15">
        <f>LGE_Sec_Sales!E10/LGE_Sec_Customers!D10</f>
        <v>894077.97352378536</v>
      </c>
      <c r="F10" s="15"/>
      <c r="G10" s="15"/>
      <c r="H10" s="15"/>
      <c r="I10" s="15"/>
      <c r="J10" s="16"/>
      <c r="K10" s="28"/>
      <c r="L10" s="6"/>
      <c r="M10" s="6"/>
    </row>
    <row r="11" spans="3:13" x14ac:dyDescent="0.35">
      <c r="C11">
        <v>2018</v>
      </c>
      <c r="D11" s="14">
        <f>LGE_Sec_Sales!D11/LGE_Sec_Customers!D11</f>
        <v>900775.28290270478</v>
      </c>
      <c r="E11" s="15">
        <f>LGE_Sec_Sales!E11/LGE_Sec_Customers!D11</f>
        <v>883307.54249091633</v>
      </c>
      <c r="F11" s="15"/>
      <c r="G11" s="15"/>
      <c r="H11" s="15"/>
      <c r="I11" s="15"/>
      <c r="J11" s="16"/>
      <c r="K11" s="28"/>
      <c r="L11" s="6"/>
      <c r="M11" s="6"/>
    </row>
    <row r="12" spans="3:13" x14ac:dyDescent="0.35">
      <c r="C12">
        <v>2019</v>
      </c>
      <c r="D12" s="14">
        <f>LGE_Sec_Sales!D12/LGE_Sec_Customers!D12</f>
        <v>869133.54643152375</v>
      </c>
      <c r="E12" s="15">
        <f>LGE_Sec_Sales!E12/LGE_Sec_Customers!D12</f>
        <v>862629.32788897515</v>
      </c>
      <c r="F12" s="15"/>
      <c r="G12" s="15"/>
      <c r="H12" s="15">
        <f>LGE_Sec_Sales!H12/LGE_Sec_Customers!H12</f>
        <v>870027.67843401013</v>
      </c>
      <c r="I12" s="15"/>
      <c r="J12" s="16"/>
      <c r="K12" s="28"/>
      <c r="L12" s="6"/>
      <c r="M12" s="6"/>
    </row>
    <row r="13" spans="3:13" x14ac:dyDescent="0.35">
      <c r="C13">
        <v>2020</v>
      </c>
      <c r="D13" s="14">
        <f>LGE_Sec_Sales!D13/LGE_Sec_Customers!D13</f>
        <v>793393.78749873571</v>
      </c>
      <c r="E13" s="15">
        <f>LGE_Sec_Sales!E13/LGE_Sec_Customers!D13</f>
        <v>798487.65550723171</v>
      </c>
      <c r="F13" s="15"/>
      <c r="G13" s="15"/>
      <c r="H13" s="15">
        <f>LGE_Sec_Sales!H13/LGE_Sec_Customers!H13</f>
        <v>864249.90607775771</v>
      </c>
      <c r="I13" s="15"/>
      <c r="J13" s="16"/>
      <c r="K13" s="28"/>
      <c r="L13" s="6"/>
      <c r="M13" s="6"/>
    </row>
    <row r="14" spans="3:13" x14ac:dyDescent="0.35">
      <c r="C14">
        <v>2021</v>
      </c>
      <c r="D14" s="14">
        <f>LGE_Sec_Sales!D14/LGE_Sec_Customers!D14</f>
        <v>841140.75638629287</v>
      </c>
      <c r="E14" s="15">
        <f>LGE_Sec_Sales!E14/LGE_Sec_Customers!D14</f>
        <v>838546.38099688478</v>
      </c>
      <c r="F14" s="15"/>
      <c r="G14" s="15">
        <f>LGE_Sec_Sales!G14/LGE_Sec_Customers!G14</f>
        <v>863648.54585644067</v>
      </c>
      <c r="H14" s="15">
        <f>LGE_Sec_Sales!H14/LGE_Sec_Customers!H14</f>
        <v>859528.78058693535</v>
      </c>
      <c r="I14" s="15"/>
      <c r="J14" s="16"/>
      <c r="K14" s="28"/>
      <c r="L14" s="6"/>
      <c r="M14" s="6"/>
    </row>
    <row r="15" spans="3:13" x14ac:dyDescent="0.35">
      <c r="C15">
        <v>2022</v>
      </c>
      <c r="D15" s="14"/>
      <c r="E15" s="15"/>
      <c r="F15" s="15">
        <f>LGE_Sec_Sales!F15/LGE_Sec_Customers!F15</f>
        <v>843464.01271276677</v>
      </c>
      <c r="G15" s="15">
        <f>LGE_Sec_Sales!G15/LGE_Sec_Customers!G15</f>
        <v>872278.15251196723</v>
      </c>
      <c r="H15" s="15">
        <f>LGE_Sec_Sales!H15/LGE_Sec_Customers!H15</f>
        <v>855698.36342006642</v>
      </c>
      <c r="I15" s="15">
        <f>LGE_Sec_Sales!I15/LGE_Sec_Customers!I15</f>
        <v>843403.66007638141</v>
      </c>
      <c r="J15" s="16">
        <f>LGE_Sec_Sales!J15/LGE_Sec_Customers!J15</f>
        <v>844722.47828731383</v>
      </c>
      <c r="K15" s="28"/>
      <c r="L15" s="6"/>
      <c r="M15" s="6"/>
    </row>
    <row r="16" spans="3:13" x14ac:dyDescent="0.35">
      <c r="C16">
        <v>2023</v>
      </c>
      <c r="D16" s="14"/>
      <c r="E16" s="15"/>
      <c r="F16" s="15">
        <f>LGE_Sec_Sales!F16/LGE_Sec_Customers!F16</f>
        <v>837396.21730504057</v>
      </c>
      <c r="G16" s="15">
        <f>LGE_Sec_Sales!G16/LGE_Sec_Customers!G16</f>
        <v>863747.20553389715</v>
      </c>
      <c r="H16" s="15">
        <f>LGE_Sec_Sales!H16/LGE_Sec_Customers!H16</f>
        <v>852602.78564539505</v>
      </c>
      <c r="I16" s="15"/>
      <c r="J16" s="16"/>
      <c r="K16" s="28"/>
      <c r="L16" s="6"/>
      <c r="M16" s="6"/>
    </row>
    <row r="17" spans="3:13" x14ac:dyDescent="0.35">
      <c r="C17">
        <v>2024</v>
      </c>
      <c r="D17" s="14"/>
      <c r="E17" s="15"/>
      <c r="F17" s="15">
        <f>LGE_Sec_Sales!F17/LGE_Sec_Customers!F17</f>
        <v>835936.62033914018</v>
      </c>
      <c r="G17" s="15">
        <f>LGE_Sec_Sales!G17/LGE_Sec_Customers!G17</f>
        <v>855061.86979708867</v>
      </c>
      <c r="H17" s="15">
        <f>LGE_Sec_Sales!H17/LGE_Sec_Customers!H17</f>
        <v>850250.96346926875</v>
      </c>
      <c r="I17" s="15"/>
      <c r="J17" s="16"/>
      <c r="K17" s="28"/>
      <c r="L17" s="6"/>
      <c r="M17" s="6"/>
    </row>
    <row r="18" spans="3:13" ht="15" thickBot="1" x14ac:dyDescent="0.4">
      <c r="C18">
        <v>2025</v>
      </c>
      <c r="D18" s="25"/>
      <c r="E18" s="26"/>
      <c r="F18" s="26">
        <f>LGE_Sec_Sales!F18/LGE_Sec_Customers!F18</f>
        <v>827887.22724095068</v>
      </c>
      <c r="G18" s="26">
        <f>LGE_Sec_Sales!G18/LGE_Sec_Customers!G18</f>
        <v>847101.63288339938</v>
      </c>
      <c r="H18" s="26">
        <f>LGE_Sec_Sales!H18/LGE_Sec_Customers!H18</f>
        <v>848409.58912422054</v>
      </c>
      <c r="I18" s="26"/>
      <c r="J18" s="27"/>
      <c r="K18" s="28"/>
      <c r="L18" s="6"/>
      <c r="M18" s="6"/>
    </row>
    <row r="19" spans="3:13" x14ac:dyDescent="0.35">
      <c r="C19">
        <v>2026</v>
      </c>
      <c r="D19" s="22"/>
      <c r="E19" s="23"/>
      <c r="F19" s="23">
        <f>LGE_Sec_Sales!F19/LGE_Sec_Customers!F19</f>
        <v>821367.45421038021</v>
      </c>
      <c r="G19" s="23">
        <f>LGE_Sec_Sales!G19/LGE_Sec_Customers!G19</f>
        <v>841171.30425571534</v>
      </c>
      <c r="H19" s="23">
        <f>LGE_Sec_Sales!H19/LGE_Sec_Customers!H19</f>
        <v>846753.85006826755</v>
      </c>
      <c r="I19" s="23"/>
      <c r="J19" s="24"/>
      <c r="K19" s="28"/>
      <c r="L19" s="6"/>
      <c r="M19" s="6"/>
    </row>
    <row r="20" spans="3:13" x14ac:dyDescent="0.35">
      <c r="C20">
        <v>2027</v>
      </c>
      <c r="D20" s="14"/>
      <c r="E20" s="15"/>
      <c r="F20" s="15">
        <f>LGE_Sec_Sales!F20/LGE_Sec_Customers!F20</f>
        <v>815612.9659347391</v>
      </c>
      <c r="G20" s="15">
        <f>LGE_Sec_Sales!G20/LGE_Sec_Customers!G20</f>
        <v>840123.02979918185</v>
      </c>
      <c r="H20" s="15">
        <f>LGE_Sec_Sales!H20/LGE_Sec_Customers!H20</f>
        <v>845092.55395808432</v>
      </c>
      <c r="I20" s="15"/>
      <c r="J20" s="16"/>
      <c r="K20" s="28"/>
      <c r="L20" s="6"/>
      <c r="M20" s="6"/>
    </row>
    <row r="21" spans="3:13" x14ac:dyDescent="0.35">
      <c r="C21">
        <v>2028</v>
      </c>
      <c r="D21" s="14"/>
      <c r="E21" s="15"/>
      <c r="F21" s="15">
        <f>LGE_Sec_Sales!F21/LGE_Sec_Customers!F21</f>
        <v>811730.17324523162</v>
      </c>
      <c r="G21" s="15">
        <f>LGE_Sec_Sales!G21/LGE_Sec_Customers!G21</f>
        <v>835034.65572248155</v>
      </c>
      <c r="H21" s="15">
        <f>LGE_Sec_Sales!H21/LGE_Sec_Customers!H21</f>
        <v>843467.29429936875</v>
      </c>
      <c r="I21" s="15"/>
      <c r="J21" s="16"/>
      <c r="K21" s="28"/>
      <c r="L21" s="6"/>
      <c r="M21" s="6"/>
    </row>
    <row r="22" spans="3:13" x14ac:dyDescent="0.35">
      <c r="C22">
        <v>2029</v>
      </c>
      <c r="D22" s="14"/>
      <c r="E22" s="15"/>
      <c r="F22" s="15">
        <f>LGE_Sec_Sales!F22/LGE_Sec_Customers!F22</f>
        <v>801878.64779881085</v>
      </c>
      <c r="G22" s="15">
        <f>LGE_Sec_Sales!G22/LGE_Sec_Customers!G22</f>
        <v>829907.80214597471</v>
      </c>
      <c r="H22" s="15">
        <f>LGE_Sec_Sales!H22/LGE_Sec_Customers!H22</f>
        <v>841921.70228531456</v>
      </c>
      <c r="I22" s="15"/>
      <c r="J22" s="16"/>
      <c r="K22" s="28"/>
      <c r="L22" s="6"/>
      <c r="M22" s="6"/>
    </row>
    <row r="23" spans="3:13" x14ac:dyDescent="0.35">
      <c r="C23">
        <v>2030</v>
      </c>
      <c r="D23" s="14"/>
      <c r="E23" s="15"/>
      <c r="F23" s="15">
        <f>LGE_Sec_Sales!F23/LGE_Sec_Customers!F23</f>
        <v>791531.24037110526</v>
      </c>
      <c r="G23" s="15">
        <f>LGE_Sec_Sales!G23/LGE_Sec_Customers!G23</f>
        <v>826923.99768392078</v>
      </c>
      <c r="H23" s="15">
        <f>LGE_Sec_Sales!H23/LGE_Sec_Customers!H23</f>
        <v>840402.62475435308</v>
      </c>
      <c r="I23" s="15"/>
      <c r="J23" s="16"/>
      <c r="K23" s="28"/>
      <c r="L23" s="6"/>
      <c r="M23" s="6"/>
    </row>
    <row r="24" spans="3:13" x14ac:dyDescent="0.35">
      <c r="C24">
        <v>2031</v>
      </c>
      <c r="D24" s="14"/>
      <c r="E24" s="15"/>
      <c r="F24" s="15">
        <f>LGE_Sec_Sales!F24/LGE_Sec_Customers!F24</f>
        <v>782406.94370216085</v>
      </c>
      <c r="G24" s="15">
        <f>LGE_Sec_Sales!G24/LGE_Sec_Customers!G24</f>
        <v>821705.91441248381</v>
      </c>
      <c r="H24" s="15">
        <f>LGE_Sec_Sales!H24/LGE_Sec_Customers!H24</f>
        <v>838891.92444759922</v>
      </c>
      <c r="I24" s="15"/>
      <c r="J24" s="16"/>
      <c r="K24" s="28"/>
      <c r="L24" s="6"/>
      <c r="M24" s="6"/>
    </row>
    <row r="25" spans="3:13" x14ac:dyDescent="0.35">
      <c r="C25">
        <v>2032</v>
      </c>
      <c r="D25" s="14"/>
      <c r="E25" s="15"/>
      <c r="F25" s="15">
        <f>LGE_Sec_Sales!F25/LGE_Sec_Customers!F25</f>
        <v>777805.01362183667</v>
      </c>
      <c r="G25" s="15">
        <f>LGE_Sec_Sales!G25/LGE_Sec_Customers!G25</f>
        <v>820553.84060119791</v>
      </c>
      <c r="H25" s="15">
        <f>LGE_Sec_Sales!H25/LGE_Sec_Customers!H25</f>
        <v>837375.92979536857</v>
      </c>
      <c r="I25" s="15"/>
      <c r="J25" s="16"/>
      <c r="K25" s="28"/>
      <c r="L25" s="6"/>
      <c r="M25" s="6"/>
    </row>
    <row r="26" spans="3:13" x14ac:dyDescent="0.35">
      <c r="C26">
        <v>2033</v>
      </c>
      <c r="D26" s="14"/>
      <c r="E26" s="15"/>
      <c r="F26" s="15">
        <f>LGE_Sec_Sales!F26/LGE_Sec_Customers!F26</f>
        <v>767367.45416657708</v>
      </c>
      <c r="G26" s="15">
        <f>LGE_Sec_Sales!G26/LGE_Sec_Customers!G26</f>
        <v>817773.13672111207</v>
      </c>
      <c r="H26" s="15">
        <f>LGE_Sec_Sales!H26/LGE_Sec_Customers!H26</f>
        <v>835901.57637899928</v>
      </c>
      <c r="I26" s="15"/>
      <c r="J26" s="16"/>
      <c r="K26" s="28"/>
      <c r="L26" s="6"/>
      <c r="M26" s="6"/>
    </row>
    <row r="27" spans="3:13" x14ac:dyDescent="0.35">
      <c r="C27">
        <v>2034</v>
      </c>
      <c r="D27" s="14"/>
      <c r="E27" s="15"/>
      <c r="F27" s="15">
        <f>LGE_Sec_Sales!F27/LGE_Sec_Customers!F27</f>
        <v>761437.15728551429</v>
      </c>
      <c r="G27" s="15">
        <f>LGE_Sec_Sales!G27/LGE_Sec_Customers!G27</f>
        <v>816686.1771696551</v>
      </c>
      <c r="H27" s="15">
        <f>LGE_Sec_Sales!H27/LGE_Sec_Customers!H27</f>
        <v>834423.56865199539</v>
      </c>
      <c r="I27" s="15"/>
      <c r="J27" s="16"/>
      <c r="K27" s="28"/>
      <c r="L27" s="6"/>
      <c r="M27" s="6"/>
    </row>
    <row r="28" spans="3:13" x14ac:dyDescent="0.35">
      <c r="C28">
        <v>2035</v>
      </c>
      <c r="D28" s="14"/>
      <c r="E28" s="15"/>
      <c r="F28" s="15">
        <f>LGE_Sec_Sales!F28/LGE_Sec_Customers!F28</f>
        <v>756409.35604329337</v>
      </c>
      <c r="G28" s="15">
        <f>LGE_Sec_Sales!G28/LGE_Sec_Customers!G28</f>
        <v>812645.93442058552</v>
      </c>
      <c r="H28" s="15">
        <f>LGE_Sec_Sales!H28/LGE_Sec_Customers!H28</f>
        <v>832916.86146163917</v>
      </c>
      <c r="I28" s="15"/>
      <c r="J28" s="16"/>
      <c r="K28" s="28"/>
      <c r="L28" s="6"/>
      <c r="M28" s="6"/>
    </row>
    <row r="29" spans="3:13" x14ac:dyDescent="0.35">
      <c r="C29">
        <v>2036</v>
      </c>
      <c r="D29" s="14"/>
      <c r="E29" s="15"/>
      <c r="F29" s="15">
        <f>LGE_Sec_Sales!F29/LGE_Sec_Customers!F29</f>
        <v>755412.13825039729</v>
      </c>
      <c r="G29" s="15">
        <f>LGE_Sec_Sales!G29/LGE_Sec_Customers!G29</f>
        <v>812182.14492323343</v>
      </c>
      <c r="H29" s="15">
        <f>LGE_Sec_Sales!H29/LGE_Sec_Customers!H29</f>
        <v>831379.17625097267</v>
      </c>
      <c r="I29" s="15"/>
      <c r="J29" s="16"/>
      <c r="K29" s="28"/>
      <c r="L29" s="6"/>
      <c r="M29" s="6"/>
    </row>
    <row r="30" spans="3:13" x14ac:dyDescent="0.35">
      <c r="C30">
        <v>2037</v>
      </c>
      <c r="D30" s="14"/>
      <c r="E30" s="15"/>
      <c r="F30" s="15">
        <f>LGE_Sec_Sales!F30/LGE_Sec_Customers!F30</f>
        <v>748641.89016029122</v>
      </c>
      <c r="G30" s="15">
        <f>LGE_Sec_Sales!G30/LGE_Sec_Customers!G30</f>
        <v>809327.57796417305</v>
      </c>
      <c r="H30" s="15">
        <f>LGE_Sec_Sales!H30/LGE_Sec_Customers!H30</f>
        <v>829837.13917151873</v>
      </c>
      <c r="I30" s="15"/>
      <c r="J30" s="16"/>
      <c r="K30" s="28"/>
      <c r="L30" s="6"/>
      <c r="M30" s="6"/>
    </row>
    <row r="31" spans="3:13" x14ac:dyDescent="0.35">
      <c r="C31">
        <v>2038</v>
      </c>
      <c r="D31" s="14"/>
      <c r="E31" s="15"/>
      <c r="F31" s="15">
        <f>LGE_Sec_Sales!F31/LGE_Sec_Customers!F31</f>
        <v>745829.46915464906</v>
      </c>
      <c r="G31" s="15">
        <f>LGE_Sec_Sales!G31/LGE_Sec_Customers!G31</f>
        <v>810088.34945027635</v>
      </c>
      <c r="H31" s="15">
        <f>LGE_Sec_Sales!H31/LGE_Sec_Customers!H31</f>
        <v>828269.16011575586</v>
      </c>
      <c r="I31" s="15"/>
      <c r="J31" s="16"/>
      <c r="K31" s="28"/>
      <c r="L31" s="6"/>
      <c r="M31" s="6"/>
    </row>
    <row r="32" spans="3:13" x14ac:dyDescent="0.35">
      <c r="C32">
        <v>2039</v>
      </c>
      <c r="D32" s="14"/>
      <c r="E32" s="15"/>
      <c r="F32" s="15">
        <f>LGE_Sec_Sales!F32/LGE_Sec_Customers!F32</f>
        <v>743326.21496242727</v>
      </c>
      <c r="G32" s="15">
        <f>LGE_Sec_Sales!G32/LGE_Sec_Customers!G32</f>
        <v>810238.30359861068</v>
      </c>
      <c r="H32" s="15">
        <f>LGE_Sec_Sales!H32/LGE_Sec_Customers!H32</f>
        <v>826701.67231949396</v>
      </c>
      <c r="I32" s="15"/>
      <c r="J32" s="16"/>
      <c r="K32" s="28"/>
      <c r="L32" s="6"/>
      <c r="M32" s="6"/>
    </row>
    <row r="33" spans="3:13" x14ac:dyDescent="0.35">
      <c r="C33">
        <v>2040</v>
      </c>
      <c r="D33" s="14"/>
      <c r="E33" s="15"/>
      <c r="F33" s="15">
        <f>LGE_Sec_Sales!F33/LGE_Sec_Customers!F33</f>
        <v>743204.08321594668</v>
      </c>
      <c r="G33" s="15">
        <f>LGE_Sec_Sales!G33/LGE_Sec_Customers!G33</f>
        <v>806338.59145580116</v>
      </c>
      <c r="H33" s="15">
        <f>LGE_Sec_Sales!H33/LGE_Sec_Customers!H33</f>
        <v>825090.60143131099</v>
      </c>
      <c r="I33" s="15"/>
      <c r="J33" s="16"/>
      <c r="K33" s="28"/>
      <c r="L33" s="6"/>
      <c r="M33" s="6"/>
    </row>
    <row r="34" spans="3:13" x14ac:dyDescent="0.35">
      <c r="C34">
        <v>2041</v>
      </c>
      <c r="D34" s="14"/>
      <c r="E34" s="15"/>
      <c r="F34" s="15">
        <f>LGE_Sec_Sales!F34/LGE_Sec_Customers!F34</f>
        <v>737077.30200843292</v>
      </c>
      <c r="G34" s="15">
        <f>LGE_Sec_Sales!G34/LGE_Sec_Customers!G34</f>
        <v>804370.13206498639</v>
      </c>
      <c r="H34" s="15">
        <f>LGE_Sec_Sales!H34/LGE_Sec_Customers!H34</f>
        <v>823464.79652902891</v>
      </c>
      <c r="I34" s="15"/>
      <c r="J34" s="16"/>
      <c r="K34" s="28"/>
      <c r="L34" s="6"/>
      <c r="M34" s="6"/>
    </row>
    <row r="35" spans="3:13" x14ac:dyDescent="0.35">
      <c r="C35">
        <v>2042</v>
      </c>
      <c r="D35" s="14"/>
      <c r="E35" s="15"/>
      <c r="F35" s="15">
        <f>LGE_Sec_Sales!F35/LGE_Sec_Customers!F35</f>
        <v>734111.44123071095</v>
      </c>
      <c r="G35" s="15">
        <f>LGE_Sec_Sales!G35/LGE_Sec_Customers!G35</f>
        <v>800869.64788303082</v>
      </c>
      <c r="H35" s="15">
        <f>LGE_Sec_Sales!H35/LGE_Sec_Customers!H35</f>
        <v>821797.60927169572</v>
      </c>
      <c r="I35" s="15"/>
      <c r="J35" s="16"/>
      <c r="K35" s="28"/>
      <c r="L35" s="6"/>
      <c r="M35" s="6"/>
    </row>
    <row r="36" spans="3:13" x14ac:dyDescent="0.35">
      <c r="C36">
        <v>2043</v>
      </c>
      <c r="D36" s="14"/>
      <c r="E36" s="15"/>
      <c r="F36" s="15">
        <f>LGE_Sec_Sales!F36/LGE_Sec_Customers!F36</f>
        <v>731710.59856124676</v>
      </c>
      <c r="G36" s="15">
        <f>LGE_Sec_Sales!G36/LGE_Sec_Customers!G36</f>
        <v>800838.41943111236</v>
      </c>
      <c r="H36" s="15">
        <f>LGE_Sec_Sales!H36/LGE_Sec_Customers!H36</f>
        <v>820058.81172166811</v>
      </c>
      <c r="I36" s="15"/>
      <c r="J36" s="16"/>
      <c r="K36" s="28"/>
      <c r="L36" s="6"/>
      <c r="M36" s="6"/>
    </row>
    <row r="37" spans="3:13" x14ac:dyDescent="0.35">
      <c r="C37">
        <v>2044</v>
      </c>
      <c r="D37" s="14"/>
      <c r="E37" s="15"/>
      <c r="F37" s="15">
        <f>LGE_Sec_Sales!F37/LGE_Sec_Customers!F37</f>
        <v>732345.0704649539</v>
      </c>
      <c r="G37" s="15">
        <f>LGE_Sec_Sales!G37/LGE_Sec_Customers!G37</f>
        <v>799140.91767947748</v>
      </c>
      <c r="H37" s="15">
        <f>LGE_Sec_Sales!H37/LGE_Sec_Customers!H37</f>
        <v>818253.45799844665</v>
      </c>
      <c r="I37" s="15"/>
      <c r="J37" s="16"/>
      <c r="K37" s="28"/>
      <c r="L37" s="6"/>
      <c r="M37" s="6"/>
    </row>
    <row r="38" spans="3:13" x14ac:dyDescent="0.35">
      <c r="C38">
        <v>2045</v>
      </c>
      <c r="D38" s="14"/>
      <c r="E38" s="15"/>
      <c r="F38" s="15">
        <f>LGE_Sec_Sales!F38/LGE_Sec_Customers!F38</f>
        <v>727064.68302481039</v>
      </c>
      <c r="G38" s="15">
        <f>LGE_Sec_Sales!G38/LGE_Sec_Customers!G38</f>
        <v>798608.20081057923</v>
      </c>
      <c r="H38" s="15">
        <f>LGE_Sec_Sales!H38/LGE_Sec_Customers!H38</f>
        <v>816423.6306834456</v>
      </c>
      <c r="I38" s="15"/>
      <c r="J38" s="16"/>
      <c r="K38" s="28"/>
      <c r="L38" s="6"/>
      <c r="M38" s="6"/>
    </row>
    <row r="39" spans="3:13" x14ac:dyDescent="0.35">
      <c r="C39">
        <v>2046</v>
      </c>
      <c r="D39" s="14"/>
      <c r="E39" s="15"/>
      <c r="F39" s="15">
        <f>LGE_Sec_Sales!F39/LGE_Sec_Customers!F39</f>
        <v>725155.41076337628</v>
      </c>
      <c r="G39" s="15">
        <f>LGE_Sec_Sales!G39/LGE_Sec_Customers!G39</f>
        <v>795177.63580851804</v>
      </c>
      <c r="H39" s="15">
        <f>LGE_Sec_Sales!H39/LGE_Sec_Customers!H39</f>
        <v>814573.51109286351</v>
      </c>
      <c r="I39" s="15"/>
      <c r="J39" s="16"/>
      <c r="K39" s="28"/>
      <c r="L39" s="6"/>
      <c r="M39" s="6"/>
    </row>
    <row r="40" spans="3:13" x14ac:dyDescent="0.35">
      <c r="C40">
        <v>2047</v>
      </c>
      <c r="D40" s="14"/>
      <c r="E40" s="15"/>
      <c r="F40" s="15">
        <f>LGE_Sec_Sales!F40/LGE_Sec_Customers!F40</f>
        <v>723755.40125966305</v>
      </c>
      <c r="G40" s="15">
        <f>LGE_Sec_Sales!G40/LGE_Sec_Customers!G40</f>
        <v>795134.18044798204</v>
      </c>
      <c r="H40" s="15"/>
      <c r="I40" s="15"/>
      <c r="J40" s="16"/>
      <c r="K40" s="28"/>
      <c r="L40" s="6"/>
      <c r="M40" s="6"/>
    </row>
    <row r="41" spans="3:13" x14ac:dyDescent="0.35">
      <c r="C41">
        <v>2048</v>
      </c>
      <c r="D41" s="14"/>
      <c r="E41" s="15"/>
      <c r="F41" s="15">
        <f>LGE_Sec_Sales!F41/LGE_Sec_Customers!F41</f>
        <v>725192.59670338512</v>
      </c>
      <c r="G41" s="15"/>
      <c r="H41" s="15"/>
      <c r="I41" s="15"/>
      <c r="J41" s="16"/>
      <c r="K41" s="28"/>
      <c r="L41" s="6"/>
      <c r="M41" s="6"/>
    </row>
    <row r="42" spans="3:13" x14ac:dyDescent="0.35">
      <c r="C42">
        <v>2049</v>
      </c>
      <c r="D42" s="14"/>
      <c r="E42" s="15"/>
      <c r="F42" s="15">
        <f>LGE_Sec_Sales!F42/LGE_Sec_Customers!F42</f>
        <v>720657.70805411413</v>
      </c>
      <c r="G42" s="15"/>
      <c r="H42" s="15"/>
      <c r="I42" s="15"/>
      <c r="J42" s="16"/>
      <c r="K42" s="28"/>
      <c r="L42" s="6"/>
      <c r="M42" s="6"/>
    </row>
    <row r="43" spans="3:13" x14ac:dyDescent="0.35">
      <c r="C43">
        <v>2050</v>
      </c>
      <c r="D43" s="18"/>
      <c r="E43" s="19"/>
      <c r="F43" s="15">
        <f>LGE_Sec_Sales!F43/LGE_Sec_Customers!F43</f>
        <v>719148.39295644127</v>
      </c>
      <c r="G43" s="19"/>
      <c r="H43" s="19"/>
      <c r="I43" s="19"/>
      <c r="J43" s="20"/>
      <c r="K43" s="28"/>
      <c r="L43" s="6"/>
      <c r="M43" s="6"/>
    </row>
    <row r="44" spans="3:13" x14ac:dyDescent="0.35">
      <c r="L44" s="6"/>
      <c r="M44" s="6"/>
    </row>
    <row r="45" spans="3:13" x14ac:dyDescent="0.35">
      <c r="L45" s="6"/>
      <c r="M45" s="6"/>
    </row>
    <row r="46" spans="3:13" x14ac:dyDescent="0.35">
      <c r="L46" s="6"/>
      <c r="M46" s="6"/>
    </row>
    <row r="47" spans="3:13" x14ac:dyDescent="0.35">
      <c r="L47" s="6"/>
      <c r="M47" s="6"/>
    </row>
    <row r="48" spans="3:13" x14ac:dyDescent="0.35">
      <c r="L48" s="6"/>
      <c r="M48" s="6"/>
    </row>
    <row r="49" spans="12:13" x14ac:dyDescent="0.35">
      <c r="L49" s="6"/>
      <c r="M49" s="6"/>
    </row>
    <row r="50" spans="12:13" x14ac:dyDescent="0.35">
      <c r="L50" s="6"/>
      <c r="M50" s="6"/>
    </row>
    <row r="51" spans="12:13" x14ac:dyDescent="0.35">
      <c r="L51" s="6"/>
      <c r="M51" s="6"/>
    </row>
    <row r="52" spans="12:13" x14ac:dyDescent="0.35">
      <c r="L52" s="6"/>
      <c r="M52" s="6"/>
    </row>
    <row r="53" spans="12:13" x14ac:dyDescent="0.35">
      <c r="L53" s="6"/>
      <c r="M53" s="6"/>
    </row>
    <row r="54" spans="12:13" x14ac:dyDescent="0.35">
      <c r="L54" s="6"/>
      <c r="M54" s="6"/>
    </row>
    <row r="55" spans="12:13" x14ac:dyDescent="0.35">
      <c r="L55" s="6"/>
      <c r="M55" s="6"/>
    </row>
    <row r="56" spans="12:13" x14ac:dyDescent="0.35">
      <c r="L56" s="6"/>
      <c r="M56" s="6"/>
    </row>
    <row r="57" spans="12:13" x14ac:dyDescent="0.35">
      <c r="L57" s="6"/>
      <c r="M57" s="6"/>
    </row>
    <row r="58" spans="12:13" x14ac:dyDescent="0.35">
      <c r="L58" s="6"/>
      <c r="M58" s="6"/>
    </row>
    <row r="59" spans="12:13" x14ac:dyDescent="0.35">
      <c r="L59" s="6"/>
      <c r="M59" s="6"/>
    </row>
    <row r="60" spans="12:13" x14ac:dyDescent="0.35">
      <c r="L60" s="6"/>
      <c r="M60" s="6"/>
    </row>
    <row r="61" spans="12:13" x14ac:dyDescent="0.35">
      <c r="L61" s="6"/>
      <c r="M61" s="6"/>
    </row>
    <row r="62" spans="12:13" x14ac:dyDescent="0.35">
      <c r="L62" s="6"/>
      <c r="M62" s="6"/>
    </row>
    <row r="63" spans="12:13" x14ac:dyDescent="0.35">
      <c r="L63" s="6"/>
      <c r="M63" s="6"/>
    </row>
    <row r="64" spans="12:13" x14ac:dyDescent="0.35">
      <c r="L64" s="6"/>
      <c r="M64" s="6"/>
    </row>
    <row r="65" spans="12:13" x14ac:dyDescent="0.35">
      <c r="L65" s="6"/>
      <c r="M65" s="6"/>
    </row>
    <row r="66" spans="12:13" x14ac:dyDescent="0.35">
      <c r="L66" s="6"/>
      <c r="M66" s="6"/>
    </row>
    <row r="67" spans="12:13" x14ac:dyDescent="0.35">
      <c r="L67" s="6"/>
      <c r="M67" s="6"/>
    </row>
    <row r="68" spans="12:13" x14ac:dyDescent="0.35">
      <c r="L68" s="6"/>
      <c r="M68" s="6"/>
    </row>
    <row r="69" spans="12:13" x14ac:dyDescent="0.35">
      <c r="L69" s="6"/>
      <c r="M69" s="6"/>
    </row>
    <row r="70" spans="12:13" x14ac:dyDescent="0.35">
      <c r="L70" s="6"/>
      <c r="M70" s="6"/>
    </row>
    <row r="71" spans="12:13" x14ac:dyDescent="0.35">
      <c r="L71" s="6"/>
      <c r="M71" s="6"/>
    </row>
    <row r="72" spans="12:13" x14ac:dyDescent="0.35">
      <c r="L72" s="6"/>
      <c r="M72" s="6"/>
    </row>
    <row r="73" spans="12:13" x14ac:dyDescent="0.35">
      <c r="L73" s="6"/>
      <c r="M73" s="6"/>
    </row>
    <row r="74" spans="12:13" x14ac:dyDescent="0.35">
      <c r="L74" s="6"/>
      <c r="M74" s="6"/>
    </row>
    <row r="75" spans="12:13" x14ac:dyDescent="0.35">
      <c r="L75" s="6"/>
      <c r="M75" s="6"/>
    </row>
    <row r="76" spans="12:13" x14ac:dyDescent="0.35">
      <c r="L76" s="6"/>
      <c r="M76" s="6"/>
    </row>
    <row r="77" spans="12:13" x14ac:dyDescent="0.35">
      <c r="L77" s="6"/>
      <c r="M77" s="6"/>
    </row>
    <row r="78" spans="12:13" x14ac:dyDescent="0.35">
      <c r="L78" s="6"/>
      <c r="M78" s="6"/>
    </row>
    <row r="79" spans="12:13" x14ac:dyDescent="0.35">
      <c r="L79" s="6"/>
      <c r="M79" s="6"/>
    </row>
    <row r="80" spans="12:13" x14ac:dyDescent="0.35">
      <c r="L80" s="6"/>
      <c r="M80" s="6"/>
    </row>
    <row r="81" spans="12:13" x14ac:dyDescent="0.35">
      <c r="L81" s="6"/>
      <c r="M81" s="6"/>
    </row>
    <row r="82" spans="12:13" x14ac:dyDescent="0.35">
      <c r="L82" s="6"/>
      <c r="M82" s="6"/>
    </row>
    <row r="83" spans="12:13" x14ac:dyDescent="0.35">
      <c r="L83" s="6"/>
      <c r="M83" s="6"/>
    </row>
    <row r="84" spans="12:13" x14ac:dyDescent="0.35">
      <c r="L84" s="6"/>
      <c r="M84" s="6"/>
    </row>
    <row r="85" spans="12:13" x14ac:dyDescent="0.35">
      <c r="L85" s="6"/>
      <c r="M85" s="6"/>
    </row>
    <row r="86" spans="12:13" x14ac:dyDescent="0.35">
      <c r="L86" s="6"/>
      <c r="M86" s="6"/>
    </row>
    <row r="87" spans="12:13" x14ac:dyDescent="0.35">
      <c r="L87" s="6"/>
      <c r="M87" s="6"/>
    </row>
    <row r="88" spans="12:13" x14ac:dyDescent="0.35">
      <c r="L88" s="6"/>
      <c r="M88" s="6"/>
    </row>
    <row r="89" spans="12:13" x14ac:dyDescent="0.35">
      <c r="L89" s="6"/>
      <c r="M89" s="6"/>
    </row>
    <row r="90" spans="12:13" x14ac:dyDescent="0.35">
      <c r="L90" s="6"/>
      <c r="M90" s="6"/>
    </row>
    <row r="91" spans="12:13" x14ac:dyDescent="0.35">
      <c r="L91" s="6"/>
      <c r="M91" s="6"/>
    </row>
    <row r="92" spans="12:13" x14ac:dyDescent="0.35">
      <c r="L92" s="6"/>
      <c r="M92" s="6"/>
    </row>
    <row r="93" spans="12:13" x14ac:dyDescent="0.35">
      <c r="L93" s="6"/>
      <c r="M93" s="6"/>
    </row>
    <row r="94" spans="12:13" x14ac:dyDescent="0.35">
      <c r="L94" s="6"/>
      <c r="M94" s="6"/>
    </row>
    <row r="95" spans="12:13" x14ac:dyDescent="0.35">
      <c r="L95" s="6"/>
      <c r="M95" s="6"/>
    </row>
    <row r="96" spans="12:13" x14ac:dyDescent="0.35">
      <c r="L96" s="6"/>
      <c r="M96" s="6"/>
    </row>
    <row r="97" spans="12:13" x14ac:dyDescent="0.35">
      <c r="L97" s="6"/>
      <c r="M97" s="6"/>
    </row>
    <row r="98" spans="12:13" x14ac:dyDescent="0.35">
      <c r="L98" s="6"/>
      <c r="M98" s="6"/>
    </row>
    <row r="99" spans="12:13" x14ac:dyDescent="0.35">
      <c r="L99" s="6"/>
      <c r="M99" s="6"/>
    </row>
    <row r="100" spans="12:13" x14ac:dyDescent="0.35">
      <c r="L100" s="6"/>
      <c r="M100" s="6"/>
    </row>
    <row r="101" spans="12:13" x14ac:dyDescent="0.35">
      <c r="L101" s="6"/>
      <c r="M101" s="6"/>
    </row>
    <row r="102" spans="12:13" x14ac:dyDescent="0.35">
      <c r="L102" s="6"/>
      <c r="M102" s="6"/>
    </row>
    <row r="103" spans="12:13" x14ac:dyDescent="0.35">
      <c r="L103" s="6"/>
      <c r="M103" s="6"/>
    </row>
    <row r="104" spans="12:13" x14ac:dyDescent="0.35">
      <c r="L104" s="6"/>
      <c r="M104" s="6"/>
    </row>
    <row r="105" spans="12:13" x14ac:dyDescent="0.35">
      <c r="L105" s="6"/>
      <c r="M105" s="6"/>
    </row>
    <row r="106" spans="12:13" x14ac:dyDescent="0.35">
      <c r="L106" s="6"/>
      <c r="M106" s="6"/>
    </row>
    <row r="107" spans="12:13" x14ac:dyDescent="0.35">
      <c r="L107" s="6"/>
      <c r="M107" s="6"/>
    </row>
    <row r="108" spans="12:13" x14ac:dyDescent="0.35">
      <c r="L108" s="6"/>
      <c r="M108" s="6"/>
    </row>
    <row r="109" spans="12:13" x14ac:dyDescent="0.35">
      <c r="L109" s="6"/>
      <c r="M109" s="6"/>
    </row>
    <row r="110" spans="12:13" x14ac:dyDescent="0.35">
      <c r="L110" s="6"/>
      <c r="M110" s="6"/>
    </row>
    <row r="111" spans="12:13" x14ac:dyDescent="0.35">
      <c r="L111" s="6"/>
      <c r="M111" s="6"/>
    </row>
    <row r="112" spans="12:13" x14ac:dyDescent="0.35">
      <c r="L112" s="6"/>
      <c r="M112" s="6"/>
    </row>
    <row r="113" spans="12:13" x14ac:dyDescent="0.35">
      <c r="L113" s="6"/>
      <c r="M113" s="6"/>
    </row>
    <row r="114" spans="12:13" x14ac:dyDescent="0.35">
      <c r="L114" s="6"/>
      <c r="M114" s="6"/>
    </row>
    <row r="115" spans="12:13" x14ac:dyDescent="0.35">
      <c r="L115" s="6"/>
      <c r="M115" s="6"/>
    </row>
    <row r="116" spans="12:13" x14ac:dyDescent="0.35">
      <c r="L116" s="6"/>
      <c r="M116" s="6"/>
    </row>
    <row r="117" spans="12:13" x14ac:dyDescent="0.35">
      <c r="L117" s="6"/>
      <c r="M117" s="6"/>
    </row>
    <row r="118" spans="12:13" x14ac:dyDescent="0.35">
      <c r="L118" s="6"/>
      <c r="M118" s="6"/>
    </row>
    <row r="119" spans="12:13" x14ac:dyDescent="0.35">
      <c r="L119" s="6"/>
      <c r="M119" s="6"/>
    </row>
    <row r="120" spans="12:13" x14ac:dyDescent="0.35">
      <c r="L120" s="6"/>
      <c r="M120" s="6"/>
    </row>
    <row r="121" spans="12:13" x14ac:dyDescent="0.35">
      <c r="L121" s="6"/>
      <c r="M121" s="6"/>
    </row>
    <row r="122" spans="12:13" x14ac:dyDescent="0.35">
      <c r="L122" s="6"/>
      <c r="M122" s="6"/>
    </row>
    <row r="123" spans="12:13" x14ac:dyDescent="0.35">
      <c r="L123" s="6"/>
      <c r="M123" s="6"/>
    </row>
    <row r="124" spans="12:13" x14ac:dyDescent="0.35">
      <c r="L124" s="6"/>
      <c r="M124" s="6"/>
    </row>
    <row r="125" spans="12:13" x14ac:dyDescent="0.35">
      <c r="L125" s="6"/>
      <c r="M125" s="6"/>
    </row>
    <row r="126" spans="12:13" x14ac:dyDescent="0.35">
      <c r="L126" s="6"/>
      <c r="M126" s="6"/>
    </row>
    <row r="127" spans="12:13" x14ac:dyDescent="0.35">
      <c r="L127" s="6"/>
      <c r="M127" s="6"/>
    </row>
    <row r="128" spans="12:13" x14ac:dyDescent="0.35">
      <c r="L128" s="6"/>
      <c r="M128" s="6"/>
    </row>
    <row r="129" spans="12:13" x14ac:dyDescent="0.35">
      <c r="L129" s="6"/>
      <c r="M129" s="6"/>
    </row>
    <row r="130" spans="12:13" x14ac:dyDescent="0.35">
      <c r="L130" s="6"/>
      <c r="M130" s="6"/>
    </row>
    <row r="131" spans="12:13" x14ac:dyDescent="0.35">
      <c r="L131" s="6"/>
      <c r="M131" s="6"/>
    </row>
    <row r="132" spans="12:13" x14ac:dyDescent="0.35">
      <c r="L132" s="6"/>
      <c r="M132" s="6"/>
    </row>
    <row r="133" spans="12:13" x14ac:dyDescent="0.35">
      <c r="L133" s="6"/>
      <c r="M133" s="6"/>
    </row>
    <row r="134" spans="12:13" x14ac:dyDescent="0.35">
      <c r="L134" s="6"/>
      <c r="M134" s="6"/>
    </row>
    <row r="135" spans="12:13" x14ac:dyDescent="0.35">
      <c r="L135" s="6"/>
      <c r="M135" s="6"/>
    </row>
    <row r="136" spans="12:13" x14ac:dyDescent="0.35">
      <c r="L136" s="6"/>
      <c r="M136" s="6"/>
    </row>
    <row r="137" spans="12:13" x14ac:dyDescent="0.35">
      <c r="L137" s="6"/>
      <c r="M137" s="6"/>
    </row>
    <row r="138" spans="12:13" x14ac:dyDescent="0.35">
      <c r="L138" s="6"/>
      <c r="M138" s="6"/>
    </row>
    <row r="139" spans="12:13" x14ac:dyDescent="0.35">
      <c r="L139" s="6"/>
      <c r="M139" s="6"/>
    </row>
    <row r="140" spans="12:13" x14ac:dyDescent="0.35">
      <c r="L140" s="6"/>
      <c r="M140" s="6"/>
    </row>
    <row r="141" spans="12:13" x14ac:dyDescent="0.35">
      <c r="L141" s="6"/>
      <c r="M141" s="6"/>
    </row>
    <row r="142" spans="12:13" x14ac:dyDescent="0.35">
      <c r="L142" s="6"/>
      <c r="M142" s="6"/>
    </row>
    <row r="143" spans="12:13" x14ac:dyDescent="0.35">
      <c r="L143" s="6"/>
      <c r="M143" s="6"/>
    </row>
    <row r="144" spans="12:13" x14ac:dyDescent="0.35">
      <c r="L144" s="6"/>
      <c r="M144" s="6"/>
    </row>
    <row r="145" spans="12:13" x14ac:dyDescent="0.35">
      <c r="L145" s="6"/>
      <c r="M145" s="6"/>
    </row>
    <row r="146" spans="12:13" x14ac:dyDescent="0.35">
      <c r="L146" s="6"/>
      <c r="M146" s="6"/>
    </row>
    <row r="147" spans="12:13" x14ac:dyDescent="0.35">
      <c r="L147" s="6"/>
      <c r="M147" s="6"/>
    </row>
    <row r="148" spans="12:13" x14ac:dyDescent="0.35">
      <c r="L148" s="6"/>
      <c r="M148" s="6"/>
    </row>
    <row r="149" spans="12:13" x14ac:dyDescent="0.35">
      <c r="L149" s="6"/>
      <c r="M149" s="6"/>
    </row>
    <row r="150" spans="12:13" x14ac:dyDescent="0.35">
      <c r="L150" s="6"/>
      <c r="M150" s="6"/>
    </row>
    <row r="151" spans="12:13" x14ac:dyDescent="0.35">
      <c r="L151" s="6"/>
      <c r="M151" s="6"/>
    </row>
    <row r="152" spans="12:13" x14ac:dyDescent="0.35">
      <c r="L152" s="6"/>
      <c r="M152" s="6"/>
    </row>
    <row r="153" spans="12:13" x14ac:dyDescent="0.35">
      <c r="L153" s="6"/>
      <c r="M153" s="6"/>
    </row>
    <row r="154" spans="12:13" x14ac:dyDescent="0.35">
      <c r="L154" s="6"/>
      <c r="M154" s="6"/>
    </row>
    <row r="155" spans="12:13" x14ac:dyDescent="0.35">
      <c r="L155" s="6"/>
      <c r="M155" s="6"/>
    </row>
    <row r="156" spans="12:13" x14ac:dyDescent="0.35">
      <c r="L156" s="6"/>
      <c r="M156" s="6"/>
    </row>
    <row r="157" spans="12:13" x14ac:dyDescent="0.35">
      <c r="L157" s="6"/>
      <c r="M157" s="6"/>
    </row>
    <row r="158" spans="12:13" x14ac:dyDescent="0.35">
      <c r="L158" s="6"/>
      <c r="M158" s="6"/>
    </row>
    <row r="159" spans="12:13" x14ac:dyDescent="0.35">
      <c r="L159" s="6"/>
      <c r="M159" s="6"/>
    </row>
    <row r="160" spans="12:13" x14ac:dyDescent="0.35">
      <c r="L160" s="6"/>
      <c r="M160" s="6"/>
    </row>
    <row r="161" spans="12:13" x14ac:dyDescent="0.35">
      <c r="L161" s="6"/>
      <c r="M161" s="6"/>
    </row>
    <row r="162" spans="12:13" x14ac:dyDescent="0.35">
      <c r="L162" s="6"/>
      <c r="M162" s="6"/>
    </row>
    <row r="163" spans="12:13" x14ac:dyDescent="0.35">
      <c r="L163" s="6"/>
      <c r="M163" s="6"/>
    </row>
    <row r="164" spans="12:13" x14ac:dyDescent="0.35">
      <c r="L164" s="6"/>
      <c r="M164" s="6"/>
    </row>
    <row r="165" spans="12:13" x14ac:dyDescent="0.35">
      <c r="L165" s="6"/>
      <c r="M165" s="6"/>
    </row>
    <row r="166" spans="12:13" x14ac:dyDescent="0.35">
      <c r="L166" s="6"/>
      <c r="M166" s="6"/>
    </row>
    <row r="167" spans="12:13" x14ac:dyDescent="0.35">
      <c r="L167" s="6"/>
      <c r="M167" s="6"/>
    </row>
    <row r="168" spans="12:13" x14ac:dyDescent="0.35">
      <c r="L168" s="6"/>
      <c r="M168" s="6"/>
    </row>
    <row r="169" spans="12:13" x14ac:dyDescent="0.35">
      <c r="L169" s="6"/>
      <c r="M169" s="6"/>
    </row>
    <row r="170" spans="12:13" x14ac:dyDescent="0.35">
      <c r="L170" s="6"/>
      <c r="M170" s="6"/>
    </row>
    <row r="171" spans="12:13" x14ac:dyDescent="0.35">
      <c r="L171" s="6"/>
      <c r="M171" s="6"/>
    </row>
    <row r="172" spans="12:13" x14ac:dyDescent="0.35">
      <c r="L172" s="6"/>
      <c r="M172" s="6"/>
    </row>
    <row r="173" spans="12:13" x14ac:dyDescent="0.35">
      <c r="L173" s="6"/>
      <c r="M173" s="6"/>
    </row>
    <row r="174" spans="12:13" x14ac:dyDescent="0.35">
      <c r="L174" s="6"/>
      <c r="M174" s="6"/>
    </row>
    <row r="175" spans="12:13" x14ac:dyDescent="0.35">
      <c r="L175" s="6"/>
      <c r="M175" s="6"/>
    </row>
    <row r="176" spans="12:13" x14ac:dyDescent="0.35">
      <c r="L176" s="6"/>
      <c r="M176" s="6"/>
    </row>
    <row r="177" spans="12:13" x14ac:dyDescent="0.35">
      <c r="L177" s="6"/>
      <c r="M177" s="6"/>
    </row>
    <row r="178" spans="12:13" x14ac:dyDescent="0.35">
      <c r="L178" s="6"/>
      <c r="M178" s="6"/>
    </row>
    <row r="179" spans="12:13" x14ac:dyDescent="0.35">
      <c r="L179" s="6"/>
      <c r="M179" s="6"/>
    </row>
    <row r="180" spans="12:13" x14ac:dyDescent="0.35">
      <c r="L180" s="6"/>
      <c r="M180" s="6"/>
    </row>
    <row r="181" spans="12:13" x14ac:dyDescent="0.35">
      <c r="L181" s="6"/>
      <c r="M181" s="6"/>
    </row>
    <row r="182" spans="12:13" x14ac:dyDescent="0.35">
      <c r="L182" s="6"/>
      <c r="M182" s="6"/>
    </row>
    <row r="183" spans="12:13" x14ac:dyDescent="0.35">
      <c r="L183" s="6"/>
      <c r="M183" s="6"/>
    </row>
    <row r="184" spans="12:13" x14ac:dyDescent="0.35">
      <c r="L184" s="6"/>
      <c r="M184" s="6"/>
    </row>
    <row r="185" spans="12:13" x14ac:dyDescent="0.35">
      <c r="L185" s="6"/>
      <c r="M185" s="6"/>
    </row>
    <row r="186" spans="12:13" x14ac:dyDescent="0.35">
      <c r="L186" s="6"/>
      <c r="M186" s="6"/>
    </row>
    <row r="187" spans="12:13" x14ac:dyDescent="0.35">
      <c r="L187" s="6"/>
      <c r="M187" s="6"/>
    </row>
    <row r="188" spans="12:13" x14ac:dyDescent="0.35">
      <c r="L188" s="6"/>
      <c r="M188" s="6"/>
    </row>
    <row r="189" spans="12:13" x14ac:dyDescent="0.35">
      <c r="L189" s="6"/>
      <c r="M189" s="6"/>
    </row>
    <row r="190" spans="12:13" x14ac:dyDescent="0.35">
      <c r="L190" s="6"/>
      <c r="M190" s="6"/>
    </row>
    <row r="191" spans="12:13" x14ac:dyDescent="0.35">
      <c r="L191" s="6"/>
      <c r="M191" s="6"/>
    </row>
    <row r="192" spans="12:13" x14ac:dyDescent="0.35">
      <c r="L192" s="6"/>
      <c r="M192" s="6"/>
    </row>
    <row r="193" spans="12:13" x14ac:dyDescent="0.35">
      <c r="L193" s="6"/>
      <c r="M193" s="6"/>
    </row>
    <row r="194" spans="12:13" x14ac:dyDescent="0.35">
      <c r="L194" s="6"/>
      <c r="M194" s="6"/>
    </row>
    <row r="195" spans="12:13" x14ac:dyDescent="0.35">
      <c r="L195" s="6"/>
      <c r="M195" s="6"/>
    </row>
    <row r="196" spans="12:13" x14ac:dyDescent="0.35">
      <c r="L196" s="6"/>
      <c r="M196" s="6"/>
    </row>
    <row r="197" spans="12:13" x14ac:dyDescent="0.35">
      <c r="L197" s="6"/>
      <c r="M197" s="6"/>
    </row>
    <row r="198" spans="12:13" x14ac:dyDescent="0.35">
      <c r="L198" s="6"/>
      <c r="M198" s="6"/>
    </row>
    <row r="199" spans="12:13" x14ac:dyDescent="0.35">
      <c r="L199" s="6"/>
      <c r="M199" s="6"/>
    </row>
    <row r="200" spans="12:13" x14ac:dyDescent="0.35">
      <c r="L200" s="6"/>
      <c r="M200" s="6"/>
    </row>
    <row r="201" spans="12:13" x14ac:dyDescent="0.35">
      <c r="L201" s="6"/>
      <c r="M201" s="6"/>
    </row>
    <row r="202" spans="12:13" x14ac:dyDescent="0.35">
      <c r="L202" s="6"/>
      <c r="M202" s="6"/>
    </row>
    <row r="203" spans="12:13" x14ac:dyDescent="0.35">
      <c r="L203" s="6"/>
      <c r="M203" s="6"/>
    </row>
    <row r="204" spans="12:13" x14ac:dyDescent="0.35">
      <c r="L204" s="6"/>
      <c r="M204" s="6"/>
    </row>
    <row r="205" spans="12:13" x14ac:dyDescent="0.35">
      <c r="L205" s="6"/>
      <c r="M205" s="6"/>
    </row>
    <row r="206" spans="12:13" x14ac:dyDescent="0.35">
      <c r="L206" s="6"/>
      <c r="M206" s="6"/>
    </row>
    <row r="207" spans="12:13" x14ac:dyDescent="0.35">
      <c r="L207" s="6"/>
      <c r="M207" s="6"/>
    </row>
    <row r="208" spans="12:13" x14ac:dyDescent="0.35">
      <c r="L208" s="6"/>
      <c r="M208" s="6"/>
    </row>
    <row r="209" spans="12:13" x14ac:dyDescent="0.35">
      <c r="L209" s="6"/>
      <c r="M209" s="6"/>
    </row>
    <row r="210" spans="12:13" x14ac:dyDescent="0.35">
      <c r="L210" s="6"/>
      <c r="M210" s="6"/>
    </row>
    <row r="211" spans="12:13" x14ac:dyDescent="0.35">
      <c r="L211" s="6"/>
      <c r="M211" s="6"/>
    </row>
    <row r="212" spans="12:13" x14ac:dyDescent="0.35">
      <c r="L212" s="6"/>
      <c r="M212" s="6"/>
    </row>
    <row r="213" spans="12:13" x14ac:dyDescent="0.35">
      <c r="L213" s="6"/>
      <c r="M213" s="6"/>
    </row>
    <row r="214" spans="12:13" x14ac:dyDescent="0.35">
      <c r="L214" s="6"/>
      <c r="M214" s="6"/>
    </row>
    <row r="215" spans="12:13" x14ac:dyDescent="0.35">
      <c r="L215" s="6"/>
      <c r="M215" s="6"/>
    </row>
    <row r="216" spans="12:13" x14ac:dyDescent="0.35">
      <c r="L216" s="6"/>
      <c r="M216" s="6"/>
    </row>
    <row r="217" spans="12:13" x14ac:dyDescent="0.35">
      <c r="L217" s="6"/>
      <c r="M217" s="6"/>
    </row>
    <row r="218" spans="12:13" x14ac:dyDescent="0.35">
      <c r="L218" s="6"/>
      <c r="M218" s="6"/>
    </row>
    <row r="219" spans="12:13" x14ac:dyDescent="0.35">
      <c r="L219" s="6"/>
      <c r="M219" s="6"/>
    </row>
    <row r="220" spans="12:13" x14ac:dyDescent="0.35">
      <c r="L220" s="6"/>
      <c r="M220" s="6"/>
    </row>
    <row r="221" spans="12:13" x14ac:dyDescent="0.35">
      <c r="L221" s="6"/>
      <c r="M221" s="6"/>
    </row>
    <row r="222" spans="12:13" x14ac:dyDescent="0.35">
      <c r="L222" s="6"/>
      <c r="M222" s="6"/>
    </row>
    <row r="223" spans="12:13" x14ac:dyDescent="0.35">
      <c r="L223" s="6"/>
      <c r="M223" s="6"/>
    </row>
    <row r="224" spans="12:13" x14ac:dyDescent="0.35">
      <c r="L224" s="6"/>
      <c r="M224" s="6"/>
    </row>
    <row r="225" spans="12:13" x14ac:dyDescent="0.35">
      <c r="L225" s="6"/>
      <c r="M225" s="6"/>
    </row>
    <row r="226" spans="12:13" x14ac:dyDescent="0.35">
      <c r="L226" s="6"/>
      <c r="M226" s="6"/>
    </row>
    <row r="227" spans="12:13" x14ac:dyDescent="0.35">
      <c r="L227" s="6"/>
      <c r="M227" s="6"/>
    </row>
    <row r="228" spans="12:13" x14ac:dyDescent="0.35">
      <c r="L228" s="6"/>
      <c r="M228" s="6"/>
    </row>
    <row r="229" spans="12:13" x14ac:dyDescent="0.35">
      <c r="L229" s="6"/>
      <c r="M229" s="6"/>
    </row>
    <row r="230" spans="12:13" x14ac:dyDescent="0.35">
      <c r="L230" s="6"/>
      <c r="M230" s="6"/>
    </row>
    <row r="231" spans="12:13" x14ac:dyDescent="0.35">
      <c r="L231" s="6"/>
      <c r="M231" s="6"/>
    </row>
    <row r="232" spans="12:13" x14ac:dyDescent="0.35">
      <c r="L232" s="6"/>
      <c r="M232" s="6"/>
    </row>
    <row r="233" spans="12:13" x14ac:dyDescent="0.35">
      <c r="L233" s="6"/>
      <c r="M233" s="6"/>
    </row>
    <row r="234" spans="12:13" x14ac:dyDescent="0.35">
      <c r="L234" s="6"/>
      <c r="M234" s="6"/>
    </row>
    <row r="235" spans="12:13" x14ac:dyDescent="0.35">
      <c r="L235" s="6"/>
      <c r="M235" s="6"/>
    </row>
    <row r="236" spans="12:13" x14ac:dyDescent="0.35">
      <c r="L236" s="6"/>
      <c r="M236" s="6"/>
    </row>
    <row r="237" spans="12:13" x14ac:dyDescent="0.35">
      <c r="L237" s="6"/>
      <c r="M237" s="6"/>
    </row>
    <row r="238" spans="12:13" x14ac:dyDescent="0.35">
      <c r="L238" s="6"/>
      <c r="M238" s="6"/>
    </row>
    <row r="239" spans="12:13" x14ac:dyDescent="0.35">
      <c r="L239" s="6"/>
      <c r="M239" s="6"/>
    </row>
    <row r="240" spans="12:13" x14ac:dyDescent="0.35">
      <c r="L240" s="6"/>
      <c r="M240" s="6"/>
    </row>
    <row r="241" spans="12:13" x14ac:dyDescent="0.35">
      <c r="L241" s="6"/>
      <c r="M241" s="6"/>
    </row>
    <row r="242" spans="12:13" x14ac:dyDescent="0.35">
      <c r="L242" s="6"/>
      <c r="M242" s="6"/>
    </row>
    <row r="243" spans="12:13" x14ac:dyDescent="0.35">
      <c r="L243" s="6"/>
      <c r="M243" s="6"/>
    </row>
    <row r="244" spans="12:13" x14ac:dyDescent="0.35">
      <c r="L244" s="6"/>
      <c r="M244" s="6"/>
    </row>
    <row r="245" spans="12:13" x14ac:dyDescent="0.35">
      <c r="L245" s="6"/>
      <c r="M245" s="6"/>
    </row>
    <row r="246" spans="12:13" x14ac:dyDescent="0.35">
      <c r="L246" s="6"/>
      <c r="M246" s="6"/>
    </row>
    <row r="247" spans="12:13" x14ac:dyDescent="0.35">
      <c r="L247" s="6"/>
      <c r="M247" s="6"/>
    </row>
    <row r="248" spans="12:13" x14ac:dyDescent="0.35">
      <c r="L248" s="6"/>
      <c r="M248" s="6"/>
    </row>
    <row r="249" spans="12:13" x14ac:dyDescent="0.35">
      <c r="L249" s="6"/>
      <c r="M249" s="6"/>
    </row>
    <row r="250" spans="12:13" x14ac:dyDescent="0.35">
      <c r="L250" s="6"/>
      <c r="M250" s="6"/>
    </row>
    <row r="251" spans="12:13" x14ac:dyDescent="0.35">
      <c r="L251" s="6"/>
      <c r="M251" s="6"/>
    </row>
    <row r="252" spans="12:13" x14ac:dyDescent="0.35">
      <c r="L252" s="6"/>
      <c r="M252" s="6"/>
    </row>
    <row r="253" spans="12:13" x14ac:dyDescent="0.35">
      <c r="L253" s="6"/>
      <c r="M253" s="6"/>
    </row>
    <row r="254" spans="12:13" x14ac:dyDescent="0.35">
      <c r="L254" s="6"/>
      <c r="M254" s="6"/>
    </row>
    <row r="255" spans="12:13" x14ac:dyDescent="0.35">
      <c r="L255" s="6"/>
      <c r="M255" s="6"/>
    </row>
    <row r="256" spans="12:13" x14ac:dyDescent="0.35">
      <c r="L256" s="6"/>
      <c r="M256" s="6"/>
    </row>
    <row r="257" spans="12:13" x14ac:dyDescent="0.35">
      <c r="L257" s="6"/>
      <c r="M257" s="6"/>
    </row>
    <row r="258" spans="12:13" x14ac:dyDescent="0.35">
      <c r="L258" s="6"/>
      <c r="M258" s="6"/>
    </row>
    <row r="259" spans="12:13" x14ac:dyDescent="0.35">
      <c r="L259" s="6"/>
      <c r="M259" s="6"/>
    </row>
    <row r="260" spans="12:13" x14ac:dyDescent="0.35">
      <c r="L260" s="6"/>
      <c r="M260" s="6"/>
    </row>
    <row r="261" spans="12:13" x14ac:dyDescent="0.35">
      <c r="L261" s="6"/>
      <c r="M261" s="6"/>
    </row>
    <row r="262" spans="12:13" x14ac:dyDescent="0.35">
      <c r="L262" s="6"/>
      <c r="M262" s="6"/>
    </row>
    <row r="263" spans="12:13" x14ac:dyDescent="0.35">
      <c r="L263" s="6"/>
      <c r="M263" s="6"/>
    </row>
    <row r="264" spans="12:13" x14ac:dyDescent="0.35">
      <c r="L264" s="6"/>
      <c r="M264" s="6"/>
    </row>
    <row r="265" spans="12:13" x14ac:dyDescent="0.35">
      <c r="L265" s="6"/>
      <c r="M265" s="6"/>
    </row>
    <row r="266" spans="12:13" x14ac:dyDescent="0.35">
      <c r="L266" s="6"/>
      <c r="M266" s="6"/>
    </row>
    <row r="267" spans="12:13" x14ac:dyDescent="0.35">
      <c r="L267" s="6"/>
      <c r="M267" s="6"/>
    </row>
    <row r="268" spans="12:13" x14ac:dyDescent="0.35">
      <c r="L268" s="6"/>
      <c r="M268" s="6"/>
    </row>
    <row r="269" spans="12:13" x14ac:dyDescent="0.35">
      <c r="L269" s="6"/>
      <c r="M269" s="6"/>
    </row>
    <row r="270" spans="12:13" x14ac:dyDescent="0.35">
      <c r="L270" s="6"/>
      <c r="M270" s="6"/>
    </row>
    <row r="271" spans="12:13" x14ac:dyDescent="0.35">
      <c r="L271" s="6"/>
      <c r="M271" s="6"/>
    </row>
    <row r="272" spans="12:13" x14ac:dyDescent="0.35">
      <c r="L272" s="6"/>
      <c r="M272" s="6"/>
    </row>
    <row r="273" spans="12:13" x14ac:dyDescent="0.35">
      <c r="L273" s="6"/>
      <c r="M273" s="6"/>
    </row>
    <row r="274" spans="12:13" x14ac:dyDescent="0.35">
      <c r="L274" s="6"/>
      <c r="M274" s="6"/>
    </row>
    <row r="275" spans="12:13" x14ac:dyDescent="0.35">
      <c r="L275" s="6"/>
      <c r="M275" s="6"/>
    </row>
    <row r="276" spans="12:13" x14ac:dyDescent="0.35">
      <c r="L276" s="6"/>
      <c r="M276" s="6"/>
    </row>
    <row r="277" spans="12:13" x14ac:dyDescent="0.35">
      <c r="L277" s="6"/>
      <c r="M277" s="6"/>
    </row>
    <row r="278" spans="12:13" x14ac:dyDescent="0.35">
      <c r="L278" s="6"/>
      <c r="M278" s="6"/>
    </row>
    <row r="279" spans="12:13" x14ac:dyDescent="0.35">
      <c r="L279" s="6"/>
      <c r="M279" s="6"/>
    </row>
    <row r="280" spans="12:13" x14ac:dyDescent="0.35">
      <c r="L280" s="6"/>
      <c r="M280" s="6"/>
    </row>
    <row r="281" spans="12:13" x14ac:dyDescent="0.35">
      <c r="L281" s="6"/>
      <c r="M281" s="6"/>
    </row>
    <row r="282" spans="12:13" x14ac:dyDescent="0.35">
      <c r="L282" s="6"/>
      <c r="M282" s="6"/>
    </row>
    <row r="283" spans="12:13" x14ac:dyDescent="0.35">
      <c r="L283" s="6"/>
      <c r="M283" s="6"/>
    </row>
    <row r="284" spans="12:13" x14ac:dyDescent="0.35">
      <c r="L284" s="6"/>
      <c r="M284" s="6"/>
    </row>
    <row r="285" spans="12:13" x14ac:dyDescent="0.35">
      <c r="L285" s="6"/>
      <c r="M285" s="6"/>
    </row>
    <row r="286" spans="12:13" x14ac:dyDescent="0.35">
      <c r="L286" s="6"/>
      <c r="M286" s="6"/>
    </row>
    <row r="287" spans="12:13" x14ac:dyDescent="0.35">
      <c r="L287" s="6"/>
      <c r="M287" s="6"/>
    </row>
    <row r="288" spans="12:13" x14ac:dyDescent="0.35">
      <c r="L288" s="6"/>
      <c r="M288" s="6"/>
    </row>
    <row r="289" spans="12:13" x14ac:dyDescent="0.35">
      <c r="L289" s="6"/>
      <c r="M289" s="6"/>
    </row>
    <row r="290" spans="12:13" x14ac:dyDescent="0.35">
      <c r="L290" s="6"/>
      <c r="M290" s="6"/>
    </row>
    <row r="291" spans="12:13" x14ac:dyDescent="0.35">
      <c r="L291" s="6"/>
      <c r="M291" s="6"/>
    </row>
    <row r="292" spans="12:13" x14ac:dyDescent="0.35">
      <c r="L292" s="6"/>
      <c r="M292" s="6"/>
    </row>
    <row r="293" spans="12:13" x14ac:dyDescent="0.35">
      <c r="L293" s="6"/>
      <c r="M293" s="6"/>
    </row>
    <row r="294" spans="12:13" x14ac:dyDescent="0.35">
      <c r="L294" s="6"/>
      <c r="M294" s="6"/>
    </row>
    <row r="295" spans="12:13" x14ac:dyDescent="0.35">
      <c r="L295" s="6"/>
      <c r="M295" s="6"/>
    </row>
    <row r="296" spans="12:13" x14ac:dyDescent="0.35">
      <c r="L296" s="6"/>
      <c r="M296" s="6"/>
    </row>
    <row r="297" spans="12:13" x14ac:dyDescent="0.35">
      <c r="L297" s="6"/>
      <c r="M297" s="6"/>
    </row>
    <row r="298" spans="12:13" x14ac:dyDescent="0.35">
      <c r="L298" s="6"/>
      <c r="M298" s="6"/>
    </row>
    <row r="299" spans="12:13" x14ac:dyDescent="0.35">
      <c r="L299" s="6"/>
      <c r="M299" s="6"/>
    </row>
    <row r="300" spans="12:13" x14ac:dyDescent="0.35">
      <c r="L300" s="6"/>
      <c r="M300" s="6"/>
    </row>
    <row r="301" spans="12:13" x14ac:dyDescent="0.35">
      <c r="L301" s="6"/>
      <c r="M301" s="6"/>
    </row>
    <row r="302" spans="12:13" x14ac:dyDescent="0.35">
      <c r="L302" s="6"/>
      <c r="M302" s="6"/>
    </row>
    <row r="303" spans="12:13" x14ac:dyDescent="0.35">
      <c r="L303" s="6"/>
      <c r="M303" s="6"/>
    </row>
    <row r="304" spans="12:13" x14ac:dyDescent="0.35">
      <c r="L304" s="6"/>
      <c r="M304" s="6"/>
    </row>
    <row r="305" spans="12:13" x14ac:dyDescent="0.35">
      <c r="L305" s="6"/>
      <c r="M305" s="6"/>
    </row>
    <row r="306" spans="12:13" x14ac:dyDescent="0.35">
      <c r="L306" s="6"/>
      <c r="M306" s="6"/>
    </row>
    <row r="307" spans="12:13" x14ac:dyDescent="0.35">
      <c r="L307" s="6"/>
      <c r="M307" s="6"/>
    </row>
    <row r="308" spans="12:13" x14ac:dyDescent="0.35">
      <c r="L308" s="6"/>
      <c r="M308" s="6"/>
    </row>
    <row r="309" spans="12:13" x14ac:dyDescent="0.35">
      <c r="L309" s="6"/>
      <c r="M309" s="6"/>
    </row>
    <row r="310" spans="12:13" x14ac:dyDescent="0.35">
      <c r="L310" s="6"/>
      <c r="M310" s="6"/>
    </row>
    <row r="311" spans="12:13" x14ac:dyDescent="0.35">
      <c r="L311" s="6"/>
      <c r="M311" s="6"/>
    </row>
    <row r="312" spans="12:13" x14ac:dyDescent="0.35">
      <c r="L312" s="6"/>
      <c r="M312" s="6"/>
    </row>
    <row r="313" spans="12:13" x14ac:dyDescent="0.35">
      <c r="L313" s="6"/>
      <c r="M313" s="6"/>
    </row>
    <row r="314" spans="12:13" x14ac:dyDescent="0.35">
      <c r="L314" s="6"/>
      <c r="M314" s="6"/>
    </row>
    <row r="315" spans="12:13" x14ac:dyDescent="0.35">
      <c r="L315" s="6"/>
      <c r="M315" s="6"/>
    </row>
    <row r="316" spans="12:13" x14ac:dyDescent="0.35">
      <c r="L316" s="6"/>
      <c r="M316" s="6"/>
    </row>
    <row r="317" spans="12:13" x14ac:dyDescent="0.35">
      <c r="L317" s="6"/>
      <c r="M317" s="6"/>
    </row>
    <row r="318" spans="12:13" x14ac:dyDescent="0.35">
      <c r="L318" s="6"/>
      <c r="M318" s="6"/>
    </row>
    <row r="319" spans="12:13" x14ac:dyDescent="0.35">
      <c r="L319" s="6"/>
      <c r="M319" s="6"/>
    </row>
    <row r="320" spans="12:13" x14ac:dyDescent="0.35">
      <c r="L320" s="6"/>
      <c r="M320" s="6"/>
    </row>
    <row r="321" spans="11:13" x14ac:dyDescent="0.35">
      <c r="L321" s="6"/>
      <c r="M321" s="6"/>
    </row>
    <row r="322" spans="11:13" x14ac:dyDescent="0.35">
      <c r="L322" s="6"/>
      <c r="M322" s="6"/>
    </row>
    <row r="323" spans="11:13" x14ac:dyDescent="0.35">
      <c r="L323" s="6"/>
      <c r="M323" s="6"/>
    </row>
    <row r="324" spans="11:13" x14ac:dyDescent="0.35">
      <c r="L324" s="6"/>
      <c r="M324" s="6"/>
    </row>
    <row r="325" spans="11:13" x14ac:dyDescent="0.35">
      <c r="L325" s="6"/>
      <c r="M325" s="6"/>
    </row>
    <row r="326" spans="11:13" x14ac:dyDescent="0.35">
      <c r="L326" s="6"/>
      <c r="M326" s="6"/>
    </row>
    <row r="327" spans="11:13" x14ac:dyDescent="0.35">
      <c r="K327" s="28"/>
      <c r="L327" s="6"/>
      <c r="M327" s="6"/>
    </row>
    <row r="328" spans="11:13" x14ac:dyDescent="0.35">
      <c r="L328" s="6"/>
      <c r="M328" s="6"/>
    </row>
    <row r="329" spans="11:13" x14ac:dyDescent="0.35">
      <c r="L329" s="6"/>
      <c r="M329" s="6"/>
    </row>
    <row r="330" spans="11:13" x14ac:dyDescent="0.35">
      <c r="L330" s="6"/>
      <c r="M330" s="6"/>
    </row>
    <row r="331" spans="11:13" x14ac:dyDescent="0.35">
      <c r="L331" s="6"/>
      <c r="M331" s="6"/>
    </row>
    <row r="332" spans="11:13" x14ac:dyDescent="0.35">
      <c r="L332" s="6"/>
      <c r="M332" s="6"/>
    </row>
    <row r="333" spans="11:13" x14ac:dyDescent="0.35">
      <c r="L333" s="6"/>
      <c r="M333" s="6"/>
    </row>
    <row r="334" spans="11:13" x14ac:dyDescent="0.35">
      <c r="L334" s="6"/>
      <c r="M334" s="6"/>
    </row>
    <row r="335" spans="11:13" x14ac:dyDescent="0.35">
      <c r="L335" s="6"/>
      <c r="M335" s="6"/>
    </row>
    <row r="336" spans="11:13" x14ac:dyDescent="0.35">
      <c r="L336" s="6"/>
      <c r="M336" s="6"/>
    </row>
    <row r="337" spans="11:13" x14ac:dyDescent="0.35">
      <c r="L337" s="6"/>
      <c r="M337" s="6"/>
    </row>
    <row r="338" spans="11:13" x14ac:dyDescent="0.35">
      <c r="K338" s="28"/>
      <c r="L338" s="6"/>
      <c r="M338" s="6"/>
    </row>
    <row r="339" spans="11:13" x14ac:dyDescent="0.35">
      <c r="K339" s="28"/>
      <c r="L339" s="6"/>
      <c r="M339" s="6"/>
    </row>
    <row r="340" spans="11:13" x14ac:dyDescent="0.35">
      <c r="L340" s="6"/>
      <c r="M340" s="6"/>
    </row>
    <row r="341" spans="11:13" x14ac:dyDescent="0.35">
      <c r="L341" s="6"/>
      <c r="M341" s="6"/>
    </row>
    <row r="342" spans="11:13" x14ac:dyDescent="0.35">
      <c r="L342" s="6"/>
      <c r="M342" s="6"/>
    </row>
    <row r="343" spans="11:13" x14ac:dyDescent="0.35">
      <c r="L343" s="6"/>
      <c r="M343" s="6"/>
    </row>
    <row r="344" spans="11:13" x14ac:dyDescent="0.35">
      <c r="L344" s="6"/>
      <c r="M344" s="6"/>
    </row>
    <row r="345" spans="11:13" x14ac:dyDescent="0.35">
      <c r="L345" s="6"/>
      <c r="M345" s="6"/>
    </row>
    <row r="346" spans="11:13" x14ac:dyDescent="0.35">
      <c r="L346" s="6"/>
      <c r="M346" s="6"/>
    </row>
    <row r="347" spans="11:13" x14ac:dyDescent="0.35">
      <c r="L347" s="6"/>
      <c r="M347" s="6"/>
    </row>
    <row r="348" spans="11:13" x14ac:dyDescent="0.35">
      <c r="L348" s="6"/>
      <c r="M348" s="6"/>
    </row>
    <row r="349" spans="11:13" x14ac:dyDescent="0.35">
      <c r="K349" s="28"/>
      <c r="L349" s="6"/>
      <c r="M349" s="6"/>
    </row>
    <row r="350" spans="11:13" x14ac:dyDescent="0.35">
      <c r="K350" s="28"/>
      <c r="L350" s="6"/>
      <c r="M350" s="6"/>
    </row>
    <row r="351" spans="11:13" x14ac:dyDescent="0.35">
      <c r="K351" s="28"/>
      <c r="L351" s="6"/>
      <c r="M351" s="6"/>
    </row>
    <row r="352" spans="11:13" x14ac:dyDescent="0.35">
      <c r="L352" s="6"/>
      <c r="M352" s="6"/>
    </row>
    <row r="353" spans="11:13" x14ac:dyDescent="0.35">
      <c r="L353" s="6"/>
      <c r="M353" s="6"/>
    </row>
    <row r="354" spans="11:13" x14ac:dyDescent="0.35">
      <c r="L354" s="6"/>
      <c r="M354" s="6"/>
    </row>
    <row r="355" spans="11:13" x14ac:dyDescent="0.35">
      <c r="L355" s="6"/>
      <c r="M355" s="6"/>
    </row>
    <row r="356" spans="11:13" x14ac:dyDescent="0.35">
      <c r="L356" s="6"/>
      <c r="M356" s="6"/>
    </row>
    <row r="357" spans="11:13" x14ac:dyDescent="0.35">
      <c r="L357" s="6"/>
      <c r="M357" s="6"/>
    </row>
    <row r="358" spans="11:13" x14ac:dyDescent="0.35">
      <c r="L358" s="6"/>
      <c r="M358" s="6"/>
    </row>
    <row r="359" spans="11:13" x14ac:dyDescent="0.35">
      <c r="L359" s="6"/>
      <c r="M359" s="6"/>
    </row>
    <row r="360" spans="11:13" x14ac:dyDescent="0.35">
      <c r="K360" s="28"/>
      <c r="L360" s="6"/>
      <c r="M360" s="6"/>
    </row>
    <row r="361" spans="11:13" x14ac:dyDescent="0.35">
      <c r="K361" s="28"/>
      <c r="L361" s="6"/>
      <c r="M361" s="6"/>
    </row>
    <row r="362" spans="11:13" x14ac:dyDescent="0.35">
      <c r="K362" s="28"/>
      <c r="L362" s="6"/>
      <c r="M362" s="6"/>
    </row>
    <row r="363" spans="11:13" x14ac:dyDescent="0.35">
      <c r="K363" s="28"/>
      <c r="L363" s="6"/>
      <c r="M363" s="6"/>
    </row>
    <row r="364" spans="11:13" x14ac:dyDescent="0.35">
      <c r="L364" s="6"/>
      <c r="M364" s="6"/>
    </row>
    <row r="365" spans="11:13" x14ac:dyDescent="0.35">
      <c r="L365" s="6"/>
      <c r="M365" s="6"/>
    </row>
    <row r="366" spans="11:13" x14ac:dyDescent="0.35">
      <c r="L366" s="6"/>
      <c r="M366" s="6"/>
    </row>
    <row r="367" spans="11:13" x14ac:dyDescent="0.35">
      <c r="L367" s="6"/>
      <c r="M367" s="6"/>
    </row>
    <row r="368" spans="11:13" x14ac:dyDescent="0.35">
      <c r="L368" s="6"/>
      <c r="M368" s="6"/>
    </row>
    <row r="369" spans="11:13" x14ac:dyDescent="0.35">
      <c r="L369" s="6"/>
      <c r="M369" s="6"/>
    </row>
    <row r="370" spans="11:13" x14ac:dyDescent="0.35">
      <c r="L370" s="6"/>
      <c r="M370" s="6"/>
    </row>
    <row r="371" spans="11:13" x14ac:dyDescent="0.35">
      <c r="K371" s="28"/>
      <c r="L371" s="6"/>
      <c r="M371" s="6"/>
    </row>
    <row r="372" spans="11:13" x14ac:dyDescent="0.35">
      <c r="K372" s="28"/>
      <c r="L372" s="6"/>
      <c r="M372" s="6"/>
    </row>
    <row r="373" spans="11:13" x14ac:dyDescent="0.35">
      <c r="K373" s="28"/>
      <c r="L373" s="6"/>
      <c r="M373" s="6"/>
    </row>
    <row r="374" spans="11:13" x14ac:dyDescent="0.35">
      <c r="K374" s="28"/>
      <c r="L374" s="6"/>
      <c r="M374" s="6"/>
    </row>
    <row r="375" spans="11:13" x14ac:dyDescent="0.35">
      <c r="K375" s="28"/>
      <c r="L375" s="6"/>
      <c r="M375" s="6"/>
    </row>
    <row r="376" spans="11:13" x14ac:dyDescent="0.35">
      <c r="L376" s="6"/>
      <c r="M376" s="6"/>
    </row>
    <row r="377" spans="11:13" x14ac:dyDescent="0.35">
      <c r="L377" s="6"/>
      <c r="M377" s="6"/>
    </row>
    <row r="378" spans="11:13" x14ac:dyDescent="0.35">
      <c r="L378" s="6"/>
      <c r="M378" s="6"/>
    </row>
    <row r="379" spans="11:13" x14ac:dyDescent="0.35">
      <c r="L379" s="6"/>
      <c r="M379" s="6"/>
    </row>
    <row r="380" spans="11:13" x14ac:dyDescent="0.35">
      <c r="L380" s="6"/>
      <c r="M380" s="6"/>
    </row>
    <row r="381" spans="11:13" x14ac:dyDescent="0.35">
      <c r="L381" s="6"/>
      <c r="M381" s="6"/>
    </row>
    <row r="382" spans="11:13" x14ac:dyDescent="0.35">
      <c r="L382" s="6"/>
      <c r="M382" s="6"/>
    </row>
    <row r="383" spans="11:13" x14ac:dyDescent="0.35">
      <c r="L383" s="6"/>
      <c r="M383" s="6"/>
    </row>
    <row r="384" spans="11:13" x14ac:dyDescent="0.35">
      <c r="L384" s="6"/>
      <c r="M384" s="6"/>
    </row>
    <row r="385" spans="12:13" x14ac:dyDescent="0.35">
      <c r="L385" s="6"/>
      <c r="M385" s="6"/>
    </row>
    <row r="386" spans="12:13" x14ac:dyDescent="0.35">
      <c r="L386" s="6"/>
      <c r="M386" s="6"/>
    </row>
    <row r="387" spans="12:13" x14ac:dyDescent="0.35">
      <c r="L387" s="6"/>
      <c r="M387" s="6"/>
    </row>
    <row r="388" spans="12:13" x14ac:dyDescent="0.35">
      <c r="L388" s="6"/>
      <c r="M388" s="6"/>
    </row>
    <row r="389" spans="12:13" x14ac:dyDescent="0.35">
      <c r="L389" s="6"/>
      <c r="M389" s="6"/>
    </row>
    <row r="390" spans="12:13" x14ac:dyDescent="0.35">
      <c r="L390" s="6"/>
      <c r="M390" s="6"/>
    </row>
    <row r="391" spans="12:13" x14ac:dyDescent="0.35">
      <c r="L391" s="6"/>
      <c r="M391" s="6"/>
    </row>
    <row r="392" spans="12:13" x14ac:dyDescent="0.35">
      <c r="L392" s="6"/>
      <c r="M392" s="6"/>
    </row>
    <row r="393" spans="12:13" x14ac:dyDescent="0.35">
      <c r="L393" s="6"/>
      <c r="M393" s="6"/>
    </row>
    <row r="394" spans="12:13" x14ac:dyDescent="0.35">
      <c r="L394" s="6"/>
      <c r="M394" s="6"/>
    </row>
    <row r="395" spans="12:13" x14ac:dyDescent="0.35">
      <c r="L395" s="6"/>
      <c r="M395" s="6"/>
    </row>
    <row r="396" spans="12:13" x14ac:dyDescent="0.35">
      <c r="L396" s="6"/>
      <c r="M396" s="6"/>
    </row>
    <row r="397" spans="12:13" x14ac:dyDescent="0.35">
      <c r="L397" s="6"/>
      <c r="M397" s="6"/>
    </row>
    <row r="398" spans="12:13" x14ac:dyDescent="0.35">
      <c r="L398" s="6"/>
      <c r="M398" s="6"/>
    </row>
    <row r="399" spans="12:13" x14ac:dyDescent="0.35">
      <c r="L399" s="6"/>
      <c r="M399" s="6"/>
    </row>
    <row r="400" spans="12:13" x14ac:dyDescent="0.35">
      <c r="L400" s="6"/>
      <c r="M400" s="6"/>
    </row>
    <row r="401" spans="12:13" x14ac:dyDescent="0.35">
      <c r="L401" s="6"/>
      <c r="M401" s="6"/>
    </row>
    <row r="402" spans="12:13" x14ac:dyDescent="0.35">
      <c r="L402" s="6"/>
      <c r="M402" s="6"/>
    </row>
    <row r="403" spans="12:13" x14ac:dyDescent="0.35">
      <c r="L403" s="6"/>
      <c r="M403" s="6"/>
    </row>
    <row r="404" spans="12:13" x14ac:dyDescent="0.35">
      <c r="L404" s="6"/>
      <c r="M404" s="6"/>
    </row>
    <row r="405" spans="12:13" x14ac:dyDescent="0.35">
      <c r="L405" s="6"/>
      <c r="M405" s="6"/>
    </row>
    <row r="406" spans="12:13" x14ac:dyDescent="0.35">
      <c r="L406" s="6"/>
      <c r="M406" s="6"/>
    </row>
    <row r="407" spans="12:13" x14ac:dyDescent="0.35">
      <c r="L407" s="6"/>
      <c r="M407" s="6"/>
    </row>
    <row r="408" spans="12:13" x14ac:dyDescent="0.35">
      <c r="L408" s="6"/>
      <c r="M408" s="6"/>
    </row>
    <row r="409" spans="12:13" x14ac:dyDescent="0.35">
      <c r="L409" s="6"/>
      <c r="M409" s="6"/>
    </row>
    <row r="410" spans="12:13" x14ac:dyDescent="0.35">
      <c r="L410" s="6"/>
      <c r="M410" s="6"/>
    </row>
    <row r="411" spans="12:13" x14ac:dyDescent="0.35">
      <c r="L411" s="6"/>
      <c r="M411" s="6"/>
    </row>
    <row r="412" spans="12:13" x14ac:dyDescent="0.35">
      <c r="L412" s="6"/>
      <c r="M412" s="6"/>
    </row>
    <row r="413" spans="12:13" x14ac:dyDescent="0.35">
      <c r="L413" s="6"/>
      <c r="M413" s="6"/>
    </row>
    <row r="414" spans="12:13" x14ac:dyDescent="0.35">
      <c r="L414" s="6"/>
      <c r="M414" s="6"/>
    </row>
    <row r="415" spans="12:13" x14ac:dyDescent="0.35">
      <c r="L415" s="6"/>
      <c r="M415" s="6"/>
    </row>
    <row r="416" spans="12:13" x14ac:dyDescent="0.35">
      <c r="L416" s="6"/>
      <c r="M416" s="6"/>
    </row>
    <row r="417" spans="12:13" x14ac:dyDescent="0.35">
      <c r="L417" s="6"/>
      <c r="M417" s="6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C1:L45"/>
  <sheetViews>
    <sheetView showGridLines="0" workbookViewId="0">
      <selection activeCell="Q41" sqref="Q41"/>
    </sheetView>
  </sheetViews>
  <sheetFormatPr defaultRowHeight="14.5" x14ac:dyDescent="0.35"/>
  <cols>
    <col min="1" max="2" width="2.7265625" customWidth="1"/>
    <col min="4" max="5" width="12.54296875" bestFit="1" customWidth="1"/>
    <col min="6" max="6" width="12.54296875" customWidth="1"/>
    <col min="7" max="10" width="12" bestFit="1" customWidth="1"/>
  </cols>
  <sheetData>
    <row r="1" spans="3:12" x14ac:dyDescent="0.35">
      <c r="I1" s="21"/>
    </row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28</v>
      </c>
    </row>
    <row r="3" spans="3:12" x14ac:dyDescent="0.35">
      <c r="C3">
        <v>2010</v>
      </c>
      <c r="D3" s="11">
        <v>114967021</v>
      </c>
      <c r="E3" s="11">
        <v>112875766.97648749</v>
      </c>
      <c r="F3" s="31"/>
      <c r="G3" s="12"/>
      <c r="H3" s="12"/>
      <c r="I3" s="12"/>
      <c r="J3" s="13"/>
    </row>
    <row r="4" spans="3:12" x14ac:dyDescent="0.35">
      <c r="C4">
        <v>2011</v>
      </c>
      <c r="D4" s="11">
        <v>111447275</v>
      </c>
      <c r="E4" s="11">
        <v>110616056.88286249</v>
      </c>
      <c r="F4" s="32"/>
      <c r="G4" s="15"/>
      <c r="H4" s="15"/>
      <c r="I4" s="15"/>
      <c r="J4" s="16"/>
    </row>
    <row r="5" spans="3:12" x14ac:dyDescent="0.35">
      <c r="C5">
        <v>2012</v>
      </c>
      <c r="D5" s="6">
        <v>109642821</v>
      </c>
      <c r="E5" s="11">
        <v>110713163</v>
      </c>
      <c r="F5" s="32"/>
      <c r="G5" s="15"/>
      <c r="H5" s="15"/>
      <c r="I5" s="15"/>
      <c r="J5" s="16"/>
    </row>
    <row r="6" spans="3:12" x14ac:dyDescent="0.35">
      <c r="C6">
        <v>2013</v>
      </c>
      <c r="D6" s="6">
        <v>109769700</v>
      </c>
      <c r="E6" s="11">
        <v>110080745</v>
      </c>
      <c r="F6" s="32"/>
      <c r="G6" s="15"/>
      <c r="H6" s="15"/>
      <c r="I6" s="15"/>
      <c r="J6" s="16"/>
    </row>
    <row r="7" spans="3:12" x14ac:dyDescent="0.35">
      <c r="C7">
        <v>2014</v>
      </c>
      <c r="D7" s="6">
        <v>101378379</v>
      </c>
      <c r="E7" s="11">
        <v>100432762</v>
      </c>
      <c r="F7" s="32"/>
      <c r="G7" s="15"/>
      <c r="H7" s="15"/>
      <c r="I7" s="15"/>
      <c r="J7" s="16"/>
    </row>
    <row r="8" spans="3:12" x14ac:dyDescent="0.35">
      <c r="C8">
        <v>2015</v>
      </c>
      <c r="D8" s="6">
        <v>97477630</v>
      </c>
      <c r="E8" s="11">
        <v>96801793</v>
      </c>
      <c r="F8" s="32"/>
      <c r="G8" s="15"/>
      <c r="H8" s="15"/>
      <c r="I8" s="15"/>
      <c r="J8" s="16"/>
    </row>
    <row r="9" spans="3:12" x14ac:dyDescent="0.35">
      <c r="C9">
        <v>2016</v>
      </c>
      <c r="D9" s="6">
        <v>97400589</v>
      </c>
      <c r="E9" s="11">
        <v>96796407</v>
      </c>
      <c r="F9" s="32"/>
      <c r="G9" s="15"/>
      <c r="H9" s="15"/>
      <c r="I9" s="15"/>
      <c r="J9" s="16"/>
    </row>
    <row r="10" spans="3:12" x14ac:dyDescent="0.35">
      <c r="C10">
        <v>2017</v>
      </c>
      <c r="D10" s="6">
        <v>92473649</v>
      </c>
      <c r="E10" s="11">
        <v>93769882</v>
      </c>
      <c r="F10" s="32"/>
      <c r="G10" s="15"/>
      <c r="H10" s="15"/>
      <c r="I10" s="15"/>
      <c r="J10" s="16"/>
    </row>
    <row r="11" spans="3:12" x14ac:dyDescent="0.35">
      <c r="C11">
        <v>2018</v>
      </c>
      <c r="D11" s="6">
        <v>94888499</v>
      </c>
      <c r="E11" s="11">
        <v>92939168</v>
      </c>
      <c r="F11" s="32"/>
      <c r="G11" s="15"/>
      <c r="H11" s="15"/>
      <c r="I11" s="15"/>
      <c r="J11" s="16"/>
      <c r="K11" s="17"/>
    </row>
    <row r="12" spans="3:12" x14ac:dyDescent="0.35">
      <c r="C12">
        <v>2019</v>
      </c>
      <c r="D12" s="6">
        <v>89680368</v>
      </c>
      <c r="E12" s="11">
        <v>89226021</v>
      </c>
      <c r="F12" s="32"/>
      <c r="G12" s="32"/>
      <c r="H12" s="15"/>
      <c r="I12" s="15"/>
      <c r="J12" s="16"/>
      <c r="K12" s="17"/>
    </row>
    <row r="13" spans="3:12" x14ac:dyDescent="0.35">
      <c r="C13">
        <v>2020</v>
      </c>
      <c r="D13" s="6">
        <v>80900269</v>
      </c>
      <c r="E13" s="15">
        <v>82069582</v>
      </c>
      <c r="F13" s="15"/>
      <c r="G13" s="15"/>
      <c r="H13" s="15">
        <v>88052954.571995646</v>
      </c>
      <c r="I13" s="15"/>
      <c r="J13" s="16"/>
      <c r="K13" s="17"/>
    </row>
    <row r="14" spans="3:12" x14ac:dyDescent="0.35">
      <c r="C14">
        <v>2021</v>
      </c>
      <c r="D14" s="14">
        <v>77625173</v>
      </c>
      <c r="E14" s="15">
        <v>77381288</v>
      </c>
      <c r="F14" s="15"/>
      <c r="G14" s="15">
        <v>84028487.987858757</v>
      </c>
      <c r="H14" s="15">
        <v>86461749.992601484</v>
      </c>
      <c r="I14" s="15"/>
      <c r="J14" s="16"/>
      <c r="K14" s="17"/>
    </row>
    <row r="15" spans="3:12" x14ac:dyDescent="0.35">
      <c r="C15">
        <v>2022</v>
      </c>
      <c r="D15" s="14"/>
      <c r="E15" s="15"/>
      <c r="F15" s="15">
        <f>SUMIF('[2]2023BP_Energy_Fcst_Input'!$A$4:$A$387,C15,'[2]2023BP_Energy_Fcst_Input'!$AV$4:$AV$387)</f>
        <v>74084850.34597896</v>
      </c>
      <c r="G15" s="15">
        <v>84345732.227401406</v>
      </c>
      <c r="H15" s="15">
        <v>85017186.466604397</v>
      </c>
      <c r="I15" s="15">
        <f>SUM([5]SEC_Sales!$F$146:$F$149,[5]SEC_Sales!$H$150:$H$157)</f>
        <v>73612971.470826641</v>
      </c>
      <c r="J15" s="15">
        <f>SUM(26582563,[5]SEC_Sales!$H$150:$H$157)</f>
        <v>74266941.470826641</v>
      </c>
      <c r="K15" s="17"/>
    </row>
    <row r="16" spans="3:12" x14ac:dyDescent="0.35">
      <c r="C16">
        <v>2023</v>
      </c>
      <c r="D16" s="14"/>
      <c r="E16" s="15"/>
      <c r="F16" s="15">
        <f>SUMIF('[2]2023BP_Energy_Fcst_Input'!$A$4:$A$387,C16,'[2]2023BP_Energy_Fcst_Input'!$AV$4:$AV$387)</f>
        <v>73392890.916357219</v>
      </c>
      <c r="G16" s="15">
        <v>83218659.620639473</v>
      </c>
      <c r="H16" s="15">
        <v>83784157.221177146</v>
      </c>
      <c r="I16" s="15"/>
      <c r="J16" s="16"/>
    </row>
    <row r="17" spans="3:10" x14ac:dyDescent="0.35">
      <c r="C17">
        <v>2024</v>
      </c>
      <c r="D17" s="14"/>
      <c r="E17" s="15"/>
      <c r="F17" s="15">
        <f>SUMIF('[2]2023BP_Energy_Fcst_Input'!$A$4:$A$387,C17,'[2]2023BP_Energy_Fcst_Input'!$AV$4:$AV$387)</f>
        <v>73054666.829589978</v>
      </c>
      <c r="G17" s="15">
        <v>82263124.356640145</v>
      </c>
      <c r="H17" s="15">
        <v>83127089.925491527</v>
      </c>
      <c r="I17" s="15"/>
      <c r="J17" s="16"/>
    </row>
    <row r="18" spans="3:10" ht="15" thickBot="1" x14ac:dyDescent="0.4">
      <c r="C18">
        <v>2025</v>
      </c>
      <c r="D18" s="25"/>
      <c r="E18" s="26"/>
      <c r="F18" s="15">
        <f>SUMIF('[2]2023BP_Energy_Fcst_Input'!$A$4:$A$387,C18,'[2]2023BP_Energy_Fcst_Input'!$AV$4:$AV$387)</f>
        <v>72288614.383743614</v>
      </c>
      <c r="G18" s="33">
        <v>81327307.160485342</v>
      </c>
      <c r="H18" s="15">
        <v>82633068.307162374</v>
      </c>
      <c r="I18" s="26"/>
      <c r="J18" s="27"/>
    </row>
    <row r="19" spans="3:10" x14ac:dyDescent="0.35">
      <c r="C19">
        <v>2026</v>
      </c>
      <c r="D19" s="22"/>
      <c r="E19" s="23"/>
      <c r="F19" s="15">
        <f>SUMIF('[2]2023BP_Energy_Fcst_Input'!$A$4:$A$387,C19,'[2]2023BP_Energy_Fcst_Input'!$AV$4:$AV$387)</f>
        <v>71609737.326805443</v>
      </c>
      <c r="G19" s="23">
        <v>80661671.341996819</v>
      </c>
      <c r="H19" s="15">
        <v>81884897.471155286</v>
      </c>
      <c r="I19" s="23"/>
      <c r="J19" s="24"/>
    </row>
    <row r="20" spans="3:10" x14ac:dyDescent="0.35">
      <c r="C20">
        <v>2027</v>
      </c>
      <c r="D20" s="14"/>
      <c r="E20" s="15"/>
      <c r="F20" s="15">
        <f>SUMIF('[2]2023BP_Energy_Fcst_Input'!$A$4:$A$387,C20,'[2]2023BP_Energy_Fcst_Input'!$AV$4:$AV$387)</f>
        <v>71040476.44796735</v>
      </c>
      <c r="G20" s="15">
        <v>80776491.392865777</v>
      </c>
      <c r="H20" s="15">
        <v>81204276.973205253</v>
      </c>
      <c r="I20" s="15"/>
      <c r="J20" s="16"/>
    </row>
    <row r="21" spans="3:10" x14ac:dyDescent="0.35">
      <c r="C21">
        <v>2028</v>
      </c>
      <c r="D21" s="14"/>
      <c r="E21" s="15"/>
      <c r="F21" s="15">
        <f>SUMIF('[2]2023BP_Energy_Fcst_Input'!$A$4:$A$387,C21,'[2]2023BP_Energy_Fcst_Input'!$AV$4:$AV$387)</f>
        <v>70648516.734752193</v>
      </c>
      <c r="G21" s="15">
        <v>79953158.006432399</v>
      </c>
      <c r="H21" s="15">
        <v>80676521.192342594</v>
      </c>
      <c r="I21" s="15"/>
      <c r="J21" s="16"/>
    </row>
    <row r="22" spans="3:10" x14ac:dyDescent="0.35">
      <c r="C22">
        <v>2029</v>
      </c>
      <c r="D22" s="14"/>
      <c r="E22" s="15"/>
      <c r="F22" s="15">
        <f>SUMIF('[2]2023BP_Energy_Fcst_Input'!$A$4:$A$387,C22,'[2]2023BP_Energy_Fcst_Input'!$AV$4:$AV$387)</f>
        <v>69830972.39830713</v>
      </c>
      <c r="G22" s="15">
        <v>79097354.345973909</v>
      </c>
      <c r="H22" s="15">
        <v>80142645.424594253</v>
      </c>
      <c r="I22" s="15"/>
      <c r="J22" s="16"/>
    </row>
    <row r="23" spans="3:10" x14ac:dyDescent="0.35">
      <c r="C23">
        <v>2030</v>
      </c>
      <c r="D23" s="14"/>
      <c r="E23" s="15"/>
      <c r="F23" s="15">
        <f>SUMIF('[2]2023BP_Energy_Fcst_Input'!$A$4:$A$387,C23,'[2]2023BP_Energy_Fcst_Input'!$AV$4:$AV$387)</f>
        <v>69067713.432003528</v>
      </c>
      <c r="G23" s="15">
        <v>78823373.282079056</v>
      </c>
      <c r="H23" s="15">
        <v>79403684.095654398</v>
      </c>
      <c r="I23" s="15"/>
      <c r="J23" s="16"/>
    </row>
    <row r="24" spans="3:10" x14ac:dyDescent="0.35">
      <c r="C24">
        <v>2031</v>
      </c>
      <c r="D24" s="14"/>
      <c r="E24" s="15"/>
      <c r="F24" s="15">
        <f>SUMIF('[2]2023BP_Energy_Fcst_Input'!$A$4:$A$387,C24,'[2]2023BP_Energy_Fcst_Input'!$AV$4:$AV$387)</f>
        <v>68405678.709407613</v>
      </c>
      <c r="G24" s="15">
        <v>77966066.090851009</v>
      </c>
      <c r="H24" s="15">
        <v>78690608.818655103</v>
      </c>
      <c r="I24" s="15"/>
      <c r="J24" s="16"/>
    </row>
    <row r="25" spans="3:10" x14ac:dyDescent="0.35">
      <c r="C25">
        <v>2032</v>
      </c>
      <c r="D25" s="14"/>
      <c r="E25" s="15"/>
      <c r="F25" s="15">
        <f>SUMIF('[2]2023BP_Energy_Fcst_Input'!$A$4:$A$387,C25,'[2]2023BP_Energy_Fcst_Input'!$AV$4:$AV$387)</f>
        <v>68007518.601111189</v>
      </c>
      <c r="G25" s="15">
        <v>77933661.759322345</v>
      </c>
      <c r="H25" s="15">
        <v>78091054.070238903</v>
      </c>
      <c r="I25" s="15"/>
      <c r="J25" s="16"/>
    </row>
    <row r="26" spans="3:10" x14ac:dyDescent="0.35">
      <c r="C26">
        <v>2033</v>
      </c>
      <c r="D26" s="14"/>
      <c r="E26" s="15"/>
      <c r="F26" s="15">
        <f>SUMIF('[2]2023BP_Energy_Fcst_Input'!$A$4:$A$387,C26,'[2]2023BP_Energy_Fcst_Input'!$AV$4:$AV$387)</f>
        <v>67224818.146098226</v>
      </c>
      <c r="G26" s="15">
        <v>77453091.708239824</v>
      </c>
      <c r="H26" s="15">
        <v>77513597.767530516</v>
      </c>
      <c r="I26" s="15"/>
      <c r="J26" s="16"/>
    </row>
    <row r="27" spans="3:10" x14ac:dyDescent="0.35">
      <c r="C27">
        <v>2034</v>
      </c>
      <c r="D27" s="14"/>
      <c r="E27" s="15"/>
      <c r="F27" s="15">
        <f>SUMIF('[2]2023BP_Energy_Fcst_Input'!$A$4:$A$387,C27,'[2]2023BP_Energy_Fcst_Input'!$AV$4:$AV$387)</f>
        <v>66628991.729115427</v>
      </c>
      <c r="G27" s="15">
        <v>77299568.478201509</v>
      </c>
      <c r="H27" s="15">
        <v>76982726.024926707</v>
      </c>
      <c r="I27" s="15"/>
      <c r="J27" s="16"/>
    </row>
    <row r="28" spans="3:10" x14ac:dyDescent="0.35">
      <c r="C28">
        <v>2035</v>
      </c>
      <c r="D28" s="14"/>
      <c r="E28" s="15"/>
      <c r="F28" s="15">
        <f>SUMIF('[2]2023BP_Energy_Fcst_Input'!$A$4:$A$387,C28,'[2]2023BP_Energy_Fcst_Input'!$AV$4:$AV$387)</f>
        <v>66093900.059905715</v>
      </c>
      <c r="G28" s="15">
        <v>76540691.007970437</v>
      </c>
      <c r="H28" s="15">
        <v>76546365.519672737</v>
      </c>
      <c r="I28" s="15"/>
      <c r="J28" s="16"/>
    </row>
    <row r="29" spans="3:10" x14ac:dyDescent="0.35">
      <c r="C29">
        <v>2036</v>
      </c>
      <c r="D29" s="14"/>
      <c r="E29" s="15"/>
      <c r="F29" s="15">
        <f>SUMIF('[2]2023BP_Energy_Fcst_Input'!$A$4:$A$387,C29,'[2]2023BP_Energy_Fcst_Input'!$AV$4:$AV$387)</f>
        <v>65827507.025099061</v>
      </c>
      <c r="G29" s="15">
        <v>76517175.627286285</v>
      </c>
      <c r="H29" s="15">
        <v>76181353.370839775</v>
      </c>
      <c r="I29" s="15"/>
      <c r="J29" s="16"/>
    </row>
    <row r="30" spans="3:10" x14ac:dyDescent="0.35">
      <c r="C30">
        <v>2037</v>
      </c>
      <c r="D30" s="14"/>
      <c r="E30" s="15"/>
      <c r="F30" s="15">
        <f>SUMIF('[2]2023BP_Energy_Fcst_Input'!$A$4:$A$387,C30,'[2]2023BP_Energy_Fcst_Input'!$AV$4:$AV$387)</f>
        <v>65216705.143499181</v>
      </c>
      <c r="G30" s="15">
        <v>75961396.475549072</v>
      </c>
      <c r="H30" s="15">
        <v>75863357.527728602</v>
      </c>
      <c r="I30" s="15"/>
      <c r="J30" s="16"/>
    </row>
    <row r="31" spans="3:10" x14ac:dyDescent="0.35">
      <c r="C31">
        <v>2038</v>
      </c>
      <c r="D31" s="14"/>
      <c r="E31" s="15"/>
      <c r="F31" s="15">
        <f>SUMIF('[2]2023BP_Energy_Fcst_Input'!$A$4:$A$387,C31,'[2]2023BP_Energy_Fcst_Input'!$AV$4:$AV$387)</f>
        <v>64830387.078255594</v>
      </c>
      <c r="G31" s="15">
        <v>76129868.742038086</v>
      </c>
      <c r="H31" s="15">
        <v>75597294.300721705</v>
      </c>
      <c r="I31" s="15"/>
      <c r="J31" s="16"/>
    </row>
    <row r="32" spans="3:10" x14ac:dyDescent="0.35">
      <c r="C32">
        <v>2039</v>
      </c>
      <c r="D32" s="14"/>
      <c r="E32" s="15"/>
      <c r="F32" s="15">
        <f>SUMIF('[2]2023BP_Energy_Fcst_Input'!$A$4:$A$387,C32,'[2]2023BP_Energy_Fcst_Input'!$AV$4:$AV$387)</f>
        <v>64472212.945324495</v>
      </c>
      <c r="G32" s="15">
        <v>76155746.218158841</v>
      </c>
      <c r="H32" s="15">
        <v>75332814.940730423</v>
      </c>
      <c r="I32" s="15"/>
      <c r="J32" s="16"/>
    </row>
    <row r="33" spans="3:10" x14ac:dyDescent="0.35">
      <c r="C33">
        <v>2040</v>
      </c>
      <c r="D33" s="14"/>
      <c r="E33" s="15"/>
      <c r="F33" s="15">
        <f>SUMIF('[2]2023BP_Energy_Fcst_Input'!$A$4:$A$387,C33,'[2]2023BP_Energy_Fcst_Input'!$AV$4:$AV$387)</f>
        <v>64246927.293166563</v>
      </c>
      <c r="G33" s="15">
        <v>75385571.611625016</v>
      </c>
      <c r="H33" s="15">
        <v>74847306.415213704</v>
      </c>
      <c r="I33" s="15"/>
      <c r="J33" s="16"/>
    </row>
    <row r="34" spans="3:10" x14ac:dyDescent="0.35">
      <c r="C34">
        <v>2041</v>
      </c>
      <c r="D34" s="14"/>
      <c r="E34" s="15"/>
      <c r="F34" s="15">
        <f>SUMIF('[2]2023BP_Energy_Fcst_Input'!$A$4:$A$387,C34,'[2]2023BP_Energy_Fcst_Input'!$AV$4:$AV$387)</f>
        <v>63660799.190495044</v>
      </c>
      <c r="G34" s="15">
        <v>75061055.895925492</v>
      </c>
      <c r="H34" s="15">
        <v>74425472.409167007</v>
      </c>
      <c r="I34" s="15"/>
      <c r="J34" s="16"/>
    </row>
    <row r="35" spans="3:10" x14ac:dyDescent="0.35">
      <c r="C35">
        <v>2042</v>
      </c>
      <c r="D35" s="14"/>
      <c r="E35" s="15"/>
      <c r="F35" s="15">
        <f>SUMIF('[2]2023BP_Energy_Fcst_Input'!$A$4:$A$387,C35,'[2]2023BP_Energy_Fcst_Input'!$AV$4:$AV$387)</f>
        <v>63282383.492587864</v>
      </c>
      <c r="G35" s="15">
        <v>74432969.421825498</v>
      </c>
      <c r="H35" s="15">
        <v>74054804.917237446</v>
      </c>
      <c r="I35" s="15"/>
      <c r="J35" s="16"/>
    </row>
    <row r="36" spans="3:10" x14ac:dyDescent="0.35">
      <c r="C36">
        <v>2043</v>
      </c>
      <c r="D36" s="14"/>
      <c r="E36" s="15"/>
      <c r="F36" s="15">
        <f>SUMIF('[2]2023BP_Energy_Fcst_Input'!$A$4:$A$387,C36,'[2]2023BP_Energy_Fcst_Input'!$AV$4:$AV$387)</f>
        <v>62947553.464047007</v>
      </c>
      <c r="G36" s="15">
        <v>74488722.594644427</v>
      </c>
      <c r="H36" s="15">
        <v>73727717.532700896</v>
      </c>
      <c r="I36" s="15"/>
      <c r="J36" s="16"/>
    </row>
    <row r="37" spans="3:10" x14ac:dyDescent="0.35">
      <c r="C37">
        <v>2044</v>
      </c>
      <c r="D37" s="14"/>
      <c r="E37" s="15"/>
      <c r="F37" s="15">
        <f>SUMIF('[2]2023BP_Energy_Fcst_Input'!$A$4:$A$387,C37,'[2]2023BP_Energy_Fcst_Input'!$AV$4:$AV$387)</f>
        <v>62830805.06486658</v>
      </c>
      <c r="G37" s="15">
        <v>74239636.676698759</v>
      </c>
      <c r="H37" s="15">
        <v>73480985.262336627</v>
      </c>
      <c r="I37" s="15"/>
      <c r="J37" s="16"/>
    </row>
    <row r="38" spans="3:10" x14ac:dyDescent="0.35">
      <c r="C38">
        <v>2045</v>
      </c>
      <c r="D38" s="14"/>
      <c r="E38" s="15"/>
      <c r="F38" s="15">
        <f>SUMIF('[2]2023BP_Energy_Fcst_Input'!$A$4:$A$387,C38,'[2]2023BP_Energy_Fcst_Input'!$AV$4:$AV$387)</f>
        <v>62372780.69187732</v>
      </c>
      <c r="G38" s="15">
        <v>74223176.768764168</v>
      </c>
      <c r="H38" s="15">
        <v>73192110.714672938</v>
      </c>
      <c r="I38" s="15"/>
      <c r="J38" s="16"/>
    </row>
    <row r="39" spans="3:10" x14ac:dyDescent="0.35">
      <c r="C39">
        <v>2046</v>
      </c>
      <c r="D39" s="14"/>
      <c r="E39" s="15"/>
      <c r="F39" s="15">
        <f>SUMIF('[2]2023BP_Energy_Fcst_Input'!$A$4:$A$387,C39,'[2]2023BP_Energy_Fcst_Input'!$AV$4:$AV$387)</f>
        <v>62106058.304787397</v>
      </c>
      <c r="G39" s="15">
        <v>73663026.394366786</v>
      </c>
      <c r="H39" s="15">
        <v>72953460.973347187</v>
      </c>
      <c r="I39" s="15"/>
      <c r="J39" s="16"/>
    </row>
    <row r="40" spans="3:10" x14ac:dyDescent="0.35">
      <c r="C40">
        <v>2047</v>
      </c>
      <c r="D40" s="14"/>
      <c r="E40" s="15"/>
      <c r="F40" s="15">
        <f>SUMIF('[2]2023BP_Energy_Fcst_Input'!$A$4:$A$387,C40,'[2]2023BP_Energy_Fcst_Input'!$AV$4:$AV$387)</f>
        <v>61849739.051869392</v>
      </c>
      <c r="G40" s="15">
        <v>73790360.891177863</v>
      </c>
      <c r="H40" s="15">
        <v>72709310.842235938</v>
      </c>
      <c r="I40" s="15"/>
      <c r="J40" s="16"/>
    </row>
    <row r="41" spans="3:10" x14ac:dyDescent="0.35">
      <c r="C41">
        <v>2048</v>
      </c>
      <c r="D41" s="14"/>
      <c r="E41" s="15"/>
      <c r="F41" s="15">
        <f>SUMIF('[2]2023BP_Energy_Fcst_Input'!$A$4:$A$387,C41,'[2]2023BP_Energy_Fcst_Input'!$AV$4:$AV$387)</f>
        <v>61753713.629274845</v>
      </c>
      <c r="G41" s="15">
        <v>73352489.050441742</v>
      </c>
      <c r="H41" s="15">
        <v>72466380.404095128</v>
      </c>
      <c r="I41" s="15"/>
      <c r="J41" s="16"/>
    </row>
    <row r="42" spans="3:10" x14ac:dyDescent="0.35">
      <c r="C42">
        <v>2049</v>
      </c>
      <c r="D42" s="14"/>
      <c r="E42" s="15"/>
      <c r="F42" s="15">
        <f>SUMIF('[2]2023BP_Energy_Fcst_Input'!$A$4:$A$387,C42,'[2]2023BP_Energy_Fcst_Input'!$AV$4:$AV$387)</f>
        <v>61317549.854062699</v>
      </c>
      <c r="G42" s="15">
        <v>73675404.846907392</v>
      </c>
      <c r="H42" s="15">
        <v>72245391.26963152</v>
      </c>
      <c r="I42" s="15"/>
      <c r="J42" s="16"/>
    </row>
    <row r="43" spans="3:10" x14ac:dyDescent="0.35">
      <c r="C43">
        <v>2050</v>
      </c>
      <c r="D43" s="18"/>
      <c r="E43" s="19"/>
      <c r="F43" s="15">
        <f>SUMIF('[2]2023BP_Energy_Fcst_Input'!$A$4:$A$387,C43,'[2]2023BP_Energy_Fcst_Input'!$AV$4:$AV$387)</f>
        <v>61059082.552276865</v>
      </c>
      <c r="G43" s="33">
        <v>73474490.815953702</v>
      </c>
      <c r="H43" s="15">
        <v>72020096.683567032</v>
      </c>
      <c r="I43" s="19"/>
      <c r="J43" s="20"/>
    </row>
    <row r="44" spans="3:10" x14ac:dyDescent="0.35">
      <c r="C44">
        <v>2051</v>
      </c>
      <c r="F44" s="15">
        <f>SUMIF('[2]2023BP_Energy_Fcst_Input'!$A$4:$A$387,C44,'[2]2023BP_Energy_Fcst_Input'!$AV$4:$AV$387)</f>
        <v>60814285.15352045</v>
      </c>
    </row>
    <row r="45" spans="3:10" x14ac:dyDescent="0.35">
      <c r="C45">
        <v>2052</v>
      </c>
      <c r="F45" s="15">
        <f>SUMIF('[2]2023BP_Energy_Fcst_Input'!$A$4:$A$387,C45,'[2]2023BP_Energy_Fcst_Input'!$AV$4:$AV$387)</f>
        <v>60494508.527144939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C1:L45"/>
  <sheetViews>
    <sheetView showGridLines="0" workbookViewId="0">
      <selection activeCell="I52" sqref="I52"/>
    </sheetView>
  </sheetViews>
  <sheetFormatPr defaultRowHeight="14.5" x14ac:dyDescent="0.35"/>
  <cols>
    <col min="1" max="2" width="2.7265625" customWidth="1"/>
    <col min="4" max="5" width="12.54296875" bestFit="1" customWidth="1"/>
    <col min="6" max="6" width="12.54296875" customWidth="1"/>
    <col min="7" max="10" width="12" bestFit="1" customWidth="1"/>
  </cols>
  <sheetData>
    <row r="1" spans="3:12" x14ac:dyDescent="0.35">
      <c r="I1" s="21"/>
    </row>
    <row r="2" spans="3:12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60</v>
      </c>
      <c r="I2" t="s">
        <v>63</v>
      </c>
      <c r="J2" t="s">
        <v>64</v>
      </c>
      <c r="L2" t="s">
        <v>27</v>
      </c>
    </row>
    <row r="3" spans="3:12" x14ac:dyDescent="0.35">
      <c r="C3">
        <v>2010</v>
      </c>
      <c r="D3" s="11">
        <v>4224960</v>
      </c>
      <c r="E3" s="11">
        <v>3991121.3273100001</v>
      </c>
      <c r="F3" s="31"/>
      <c r="G3" s="12"/>
      <c r="H3" s="12"/>
      <c r="I3" s="12"/>
      <c r="J3" s="13"/>
    </row>
    <row r="4" spans="3:12" x14ac:dyDescent="0.35">
      <c r="C4">
        <v>2011</v>
      </c>
      <c r="D4" s="11">
        <v>5795280</v>
      </c>
      <c r="E4" s="11">
        <v>5729989.0641360004</v>
      </c>
      <c r="F4" s="32"/>
      <c r="G4" s="15"/>
      <c r="H4" s="15"/>
      <c r="I4" s="15"/>
      <c r="J4" s="16"/>
    </row>
    <row r="5" spans="3:12" x14ac:dyDescent="0.35">
      <c r="C5">
        <v>2012</v>
      </c>
      <c r="D5" s="11">
        <v>6455256</v>
      </c>
      <c r="E5" s="11">
        <v>6455256</v>
      </c>
      <c r="F5" s="32"/>
      <c r="G5" s="15"/>
      <c r="H5" s="15"/>
      <c r="I5" s="15"/>
      <c r="J5" s="16"/>
    </row>
    <row r="6" spans="3:12" x14ac:dyDescent="0.35">
      <c r="C6">
        <v>2013</v>
      </c>
      <c r="D6" s="11">
        <v>12981460</v>
      </c>
      <c r="E6" s="11">
        <v>12981460</v>
      </c>
      <c r="F6" s="32"/>
      <c r="G6" s="15"/>
      <c r="H6" s="15"/>
      <c r="I6" s="15"/>
      <c r="J6" s="16"/>
    </row>
    <row r="7" spans="3:12" x14ac:dyDescent="0.35">
      <c r="C7">
        <v>2014</v>
      </c>
      <c r="D7" s="11">
        <v>22437872</v>
      </c>
      <c r="E7" s="11">
        <v>22437872</v>
      </c>
      <c r="F7" s="32"/>
      <c r="G7" s="15"/>
      <c r="H7" s="15"/>
      <c r="I7" s="15"/>
      <c r="J7" s="16"/>
    </row>
    <row r="8" spans="3:12" x14ac:dyDescent="0.35">
      <c r="C8">
        <v>2015</v>
      </c>
      <c r="D8" s="11">
        <v>22944944</v>
      </c>
      <c r="E8" s="11">
        <v>22944944</v>
      </c>
      <c r="F8" s="32"/>
      <c r="G8" s="15"/>
      <c r="H8" s="15"/>
      <c r="I8" s="15"/>
      <c r="J8" s="16"/>
    </row>
    <row r="9" spans="3:12" x14ac:dyDescent="0.35">
      <c r="C9">
        <v>2016</v>
      </c>
      <c r="D9" s="11">
        <v>21859324</v>
      </c>
      <c r="E9" s="11">
        <v>21859324</v>
      </c>
      <c r="F9" s="32"/>
      <c r="G9" s="15"/>
      <c r="H9" s="15"/>
      <c r="I9" s="15"/>
      <c r="J9" s="16"/>
    </row>
    <row r="10" spans="3:12" x14ac:dyDescent="0.35">
      <c r="C10">
        <v>2017</v>
      </c>
      <c r="D10" s="11">
        <v>22542080</v>
      </c>
      <c r="E10" s="11">
        <v>22542080</v>
      </c>
      <c r="F10" s="32"/>
      <c r="G10" s="15"/>
      <c r="H10" s="15"/>
      <c r="I10" s="15"/>
      <c r="J10" s="16"/>
    </row>
    <row r="11" spans="3:12" x14ac:dyDescent="0.35">
      <c r="C11">
        <v>2018</v>
      </c>
      <c r="D11" s="11">
        <v>24461852</v>
      </c>
      <c r="E11" s="11">
        <v>24461852</v>
      </c>
      <c r="F11" s="32"/>
      <c r="G11" s="29"/>
      <c r="H11" s="15"/>
      <c r="I11" s="15"/>
      <c r="J11" s="16"/>
      <c r="K11" s="17"/>
    </row>
    <row r="12" spans="3:12" x14ac:dyDescent="0.35">
      <c r="C12">
        <v>2019</v>
      </c>
      <c r="D12" s="11">
        <v>23390356</v>
      </c>
      <c r="E12" s="11">
        <v>23390356</v>
      </c>
      <c r="F12" s="32"/>
      <c r="G12" s="32"/>
      <c r="H12" s="29"/>
      <c r="I12" s="15"/>
      <c r="J12" s="15"/>
      <c r="K12" s="17"/>
    </row>
    <row r="13" spans="3:12" x14ac:dyDescent="0.35">
      <c r="C13">
        <v>2020</v>
      </c>
      <c r="D13" s="14">
        <v>22596040</v>
      </c>
      <c r="E13" s="15">
        <v>22596040</v>
      </c>
      <c r="F13" s="15"/>
      <c r="G13" s="15"/>
      <c r="H13" s="29">
        <v>23441312.279694162</v>
      </c>
      <c r="I13" s="15"/>
      <c r="J13" s="16"/>
      <c r="K13" s="17"/>
    </row>
    <row r="14" spans="3:12" x14ac:dyDescent="0.35">
      <c r="C14">
        <v>2021</v>
      </c>
      <c r="D14" s="14">
        <v>21408520</v>
      </c>
      <c r="E14" s="15">
        <v>21408520</v>
      </c>
      <c r="F14" s="15"/>
      <c r="G14" s="15">
        <v>23647034.72214124</v>
      </c>
      <c r="H14" s="29">
        <v>23045897.355237044</v>
      </c>
      <c r="I14" s="15"/>
      <c r="J14" s="16"/>
      <c r="K14" s="17"/>
    </row>
    <row r="15" spans="3:12" x14ac:dyDescent="0.35">
      <c r="C15">
        <v>2022</v>
      </c>
      <c r="D15" s="14"/>
      <c r="E15" s="15"/>
      <c r="F15" s="15">
        <f>SUMIF('[2]2023BP_Energy_Fcst_Input'!$A$4:$A$387,C15,'[2]2023BP_Energy_Fcst_Input'!$AZ$4:$AZ$387)</f>
        <v>21280082.204021029</v>
      </c>
      <c r="G15" s="15">
        <v>23739019.396598592</v>
      </c>
      <c r="H15" s="29">
        <v>22672940.823414546</v>
      </c>
      <c r="I15" s="15">
        <f>SUM([5]SEC_Sales!$G$146:$G$149,[5]SEC_Sales!$I$150:$I$157)</f>
        <v>21145840.995173357</v>
      </c>
      <c r="J15" s="16">
        <f>SUM(7400760,[5]SEC_Sales!$I$150:$I$157)</f>
        <v>21145840.995173357</v>
      </c>
      <c r="K15" s="17"/>
    </row>
    <row r="16" spans="3:12" x14ac:dyDescent="0.35">
      <c r="C16">
        <v>2023</v>
      </c>
      <c r="D16" s="14"/>
      <c r="E16" s="15"/>
      <c r="F16" s="15">
        <f>SUMIF('[2]2023BP_Energy_Fcst_Input'!$A$4:$A$387,C16,'[2]2023BP_Energy_Fcst_Input'!$AZ$4:$AZ$387)</f>
        <v>21080960.045642767</v>
      </c>
      <c r="G16" s="15">
        <v>23417880.899360523</v>
      </c>
      <c r="H16" s="29">
        <v>22345795.626951914</v>
      </c>
      <c r="I16" s="15"/>
      <c r="J16" s="16"/>
    </row>
    <row r="17" spans="3:10" x14ac:dyDescent="0.35">
      <c r="C17">
        <v>2024</v>
      </c>
      <c r="D17" s="14"/>
      <c r="E17" s="15"/>
      <c r="F17" s="15">
        <f>SUMIF('[2]2023BP_Energy_Fcst_Input'!$A$4:$A$387,C17,'[2]2023BP_Energy_Fcst_Input'!$AZ$4:$AZ$387)</f>
        <v>20985171.449410018</v>
      </c>
      <c r="G17" s="15">
        <v>23137897.650359862</v>
      </c>
      <c r="H17" s="29">
        <v>22171617.972662043</v>
      </c>
      <c r="I17" s="15"/>
      <c r="J17" s="16"/>
    </row>
    <row r="18" spans="3:10" ht="15" thickBot="1" x14ac:dyDescent="0.4">
      <c r="C18">
        <v>2025</v>
      </c>
      <c r="D18" s="25"/>
      <c r="E18" s="26"/>
      <c r="F18" s="15">
        <f>SUMIF('[2]2023BP_Energy_Fcst_Input'!$A$4:$A$387,C18,'[2]2023BP_Energy_Fcst_Input'!$AZ$4:$AZ$387)</f>
        <v>20763229.395256393</v>
      </c>
      <c r="G18" s="33">
        <v>22873543.231514659</v>
      </c>
      <c r="H18" s="29">
        <v>22040108.662129078</v>
      </c>
      <c r="I18" s="26"/>
      <c r="J18" s="27"/>
    </row>
    <row r="19" spans="3:10" x14ac:dyDescent="0.35">
      <c r="C19">
        <v>2026</v>
      </c>
      <c r="D19" s="22"/>
      <c r="E19" s="23"/>
      <c r="F19" s="15">
        <f>SUMIF('[2]2023BP_Energy_Fcst_Input'!$A$4:$A$387,C19,'[2]2023BP_Energy_Fcst_Input'!$AZ$4:$AZ$387)</f>
        <v>20567841.012194555</v>
      </c>
      <c r="G19" s="23">
        <v>22688309.967003163</v>
      </c>
      <c r="H19" s="29">
        <v>21841402.677071247</v>
      </c>
      <c r="I19" s="23"/>
      <c r="J19" s="24"/>
    </row>
    <row r="20" spans="3:10" x14ac:dyDescent="0.35">
      <c r="C20">
        <v>2027</v>
      </c>
      <c r="D20" s="14"/>
      <c r="E20" s="15"/>
      <c r="F20" s="15">
        <f>SUMIF('[2]2023BP_Energy_Fcst_Input'!$A$4:$A$387,C20,'[2]2023BP_Energy_Fcst_Input'!$AZ$4:$AZ$387)</f>
        <v>20404061.890032642</v>
      </c>
      <c r="G20" s="15">
        <v>22727364.174134221</v>
      </c>
      <c r="H20" s="29">
        <v>21660630.243772082</v>
      </c>
      <c r="I20" s="15"/>
      <c r="J20" s="16"/>
    </row>
    <row r="21" spans="3:10" x14ac:dyDescent="0.35">
      <c r="C21">
        <v>2028</v>
      </c>
      <c r="D21" s="14"/>
      <c r="E21" s="15"/>
      <c r="F21" s="15">
        <f>SUMIF('[2]2023BP_Energy_Fcst_Input'!$A$4:$A$387,C21,'[2]2023BP_Energy_Fcst_Input'!$AZ$4:$AZ$387)</f>
        <v>20292794.880247809</v>
      </c>
      <c r="G21" s="15">
        <v>22498756.511567596</v>
      </c>
      <c r="H21" s="29">
        <v>21520597.739670314</v>
      </c>
      <c r="I21" s="15"/>
      <c r="J21" s="16"/>
    </row>
    <row r="22" spans="3:10" x14ac:dyDescent="0.35">
      <c r="C22">
        <v>2029</v>
      </c>
      <c r="D22" s="14"/>
      <c r="E22" s="15"/>
      <c r="F22" s="15">
        <f>SUMIF('[2]2023BP_Energy_Fcst_Input'!$A$4:$A$387,C22,'[2]2023BP_Energy_Fcst_Input'!$AZ$4:$AZ$387)</f>
        <v>20056122.497692872</v>
      </c>
      <c r="G22" s="15">
        <v>22256350.326026093</v>
      </c>
      <c r="H22" s="29">
        <v>21378589.897849694</v>
      </c>
      <c r="I22" s="15"/>
      <c r="J22" s="16"/>
    </row>
    <row r="23" spans="3:10" x14ac:dyDescent="0.35">
      <c r="C23">
        <v>2030</v>
      </c>
      <c r="D23" s="14"/>
      <c r="E23" s="15"/>
      <c r="F23" s="15">
        <f>SUMIF('[2]2023BP_Energy_Fcst_Input'!$A$4:$A$387,C23,'[2]2023BP_Energy_Fcst_Input'!$AZ$4:$AZ$387)</f>
        <v>19836509.713996485</v>
      </c>
      <c r="G23" s="15">
        <v>22170237.367920954</v>
      </c>
      <c r="H23" s="29">
        <v>21182306.830135554</v>
      </c>
      <c r="I23" s="15"/>
      <c r="J23" s="16"/>
    </row>
    <row r="24" spans="3:10" x14ac:dyDescent="0.35">
      <c r="C24">
        <v>2031</v>
      </c>
      <c r="D24" s="14"/>
      <c r="E24" s="15"/>
      <c r="F24" s="15">
        <f>SUMIF('[2]2023BP_Energy_Fcst_Input'!$A$4:$A$387,C24,'[2]2023BP_Energy_Fcst_Input'!$AZ$4:$AZ$387)</f>
        <v>19646007.805592395</v>
      </c>
      <c r="G24" s="15">
        <v>21925684.222148981</v>
      </c>
      <c r="H24" s="29">
        <v>20992902.01964039</v>
      </c>
      <c r="I24" s="15"/>
      <c r="J24" s="16"/>
    </row>
    <row r="25" spans="3:10" x14ac:dyDescent="0.35">
      <c r="C25">
        <v>2032</v>
      </c>
      <c r="D25" s="14"/>
      <c r="E25" s="15"/>
      <c r="F25" s="15">
        <f>SUMIF('[2]2023BP_Energy_Fcst_Input'!$A$4:$A$387,C25,'[2]2023BP_Energy_Fcst_Input'!$AZ$4:$AZ$387)</f>
        <v>19532844.172888804</v>
      </c>
      <c r="G25" s="15">
        <v>21925311.225677654</v>
      </c>
      <c r="H25" s="29">
        <v>20833801.252199631</v>
      </c>
      <c r="I25" s="15"/>
      <c r="J25" s="16"/>
    </row>
    <row r="26" spans="3:10" x14ac:dyDescent="0.35">
      <c r="C26">
        <v>2033</v>
      </c>
      <c r="D26" s="14"/>
      <c r="E26" s="15"/>
      <c r="F26" s="15">
        <f>SUMIF('[2]2023BP_Energy_Fcst_Input'!$A$4:$A$387,C26,'[2]2023BP_Energy_Fcst_Input'!$AZ$4:$AZ$387)</f>
        <v>19306247.809901781</v>
      </c>
      <c r="G26" s="15">
        <v>21796740.24276017</v>
      </c>
      <c r="H26" s="29">
        <v>20680218.005068574</v>
      </c>
      <c r="I26" s="15"/>
      <c r="J26" s="16"/>
    </row>
    <row r="27" spans="3:10" x14ac:dyDescent="0.35">
      <c r="C27">
        <v>2034</v>
      </c>
      <c r="D27" s="14"/>
      <c r="E27" s="15"/>
      <c r="F27" s="15">
        <f>SUMIF('[2]2023BP_Energy_Fcst_Input'!$A$4:$A$387,C27,'[2]2023BP_Energy_Fcst_Input'!$AZ$4:$AZ$387)</f>
        <v>19134822.337884579</v>
      </c>
      <c r="G27" s="15">
        <v>21749010.305798501</v>
      </c>
      <c r="H27" s="29">
        <v>20539173.447706886</v>
      </c>
      <c r="I27" s="15"/>
      <c r="J27" s="16"/>
    </row>
    <row r="28" spans="3:10" x14ac:dyDescent="0.35">
      <c r="C28">
        <v>2035</v>
      </c>
      <c r="D28" s="14"/>
      <c r="E28" s="15"/>
      <c r="F28" s="15">
        <f>SUMIF('[2]2023BP_Energy_Fcst_Input'!$A$4:$A$387,C28,'[2]2023BP_Energy_Fcst_Input'!$AZ$4:$AZ$387)</f>
        <v>18980875.055094287</v>
      </c>
      <c r="G28" s="15">
        <v>21533442.663029566</v>
      </c>
      <c r="H28" s="29">
        <v>20423207.9264578</v>
      </c>
      <c r="I28" s="15"/>
      <c r="J28" s="16"/>
    </row>
    <row r="29" spans="3:10" x14ac:dyDescent="0.35">
      <c r="C29">
        <v>2036</v>
      </c>
      <c r="D29" s="14"/>
      <c r="E29" s="15"/>
      <c r="F29" s="15">
        <f>SUMIF('[2]2023BP_Energy_Fcst_Input'!$A$4:$A$387,C29,'[2]2023BP_Energy_Fcst_Input'!$AZ$4:$AZ$387)</f>
        <v>18905598.58090093</v>
      </c>
      <c r="G29" s="15">
        <v>21512322.004713699</v>
      </c>
      <c r="H29" s="29">
        <v>20326352.730656341</v>
      </c>
      <c r="I29" s="15"/>
      <c r="J29" s="16"/>
    </row>
    <row r="30" spans="3:10" x14ac:dyDescent="0.35">
      <c r="C30">
        <v>2037</v>
      </c>
      <c r="D30" s="14"/>
      <c r="E30" s="15"/>
      <c r="F30" s="15">
        <f>SUMIF('[2]2023BP_Energy_Fcst_Input'!$A$4:$A$387,C30,'[2]2023BP_Energy_Fcst_Input'!$AZ$4:$AZ$387)</f>
        <v>18728438.43850081</v>
      </c>
      <c r="G30" s="15">
        <v>21362480.74145091</v>
      </c>
      <c r="H30" s="29">
        <v>20241618.489749033</v>
      </c>
      <c r="I30" s="15"/>
      <c r="J30" s="16"/>
    </row>
    <row r="31" spans="3:10" x14ac:dyDescent="0.35">
      <c r="C31">
        <v>2038</v>
      </c>
      <c r="D31" s="14"/>
      <c r="E31" s="15"/>
      <c r="F31" s="15">
        <f>SUMIF('[2]2023BP_Energy_Fcst_Input'!$A$4:$A$387,C31,'[2]2023BP_Energy_Fcst_Input'!$AZ$4:$AZ$387)</f>
        <v>18617286.329744395</v>
      </c>
      <c r="G31" s="15">
        <v>21417394.497961905</v>
      </c>
      <c r="H31" s="29">
        <v>20170841.952593431</v>
      </c>
      <c r="I31" s="15"/>
      <c r="J31" s="16"/>
    </row>
    <row r="32" spans="3:10" x14ac:dyDescent="0.35">
      <c r="C32">
        <v>2039</v>
      </c>
      <c r="D32" s="14"/>
      <c r="E32" s="15"/>
      <c r="F32" s="15">
        <f>SUMIF('[2]2023BP_Energy_Fcst_Input'!$A$4:$A$387,C32,'[2]2023BP_Energy_Fcst_Input'!$AZ$4:$AZ$387)</f>
        <v>18514235.2766755</v>
      </c>
      <c r="G32" s="15">
        <v>21430705.139841147</v>
      </c>
      <c r="H32" s="29">
        <v>20100495.247146878</v>
      </c>
      <c r="I32" s="15"/>
      <c r="J32" s="16"/>
    </row>
    <row r="33" spans="3:10" x14ac:dyDescent="0.35">
      <c r="C33">
        <v>2040</v>
      </c>
      <c r="D33" s="14"/>
      <c r="E33" s="15"/>
      <c r="F33" s="15">
        <f>SUMIF('[2]2023BP_Energy_Fcst_Input'!$A$4:$A$387,C33,'[2]2023BP_Energy_Fcst_Input'!$AZ$4:$AZ$387)</f>
        <v>18450800.124833442</v>
      </c>
      <c r="G33" s="15">
        <v>21205677.391374983</v>
      </c>
      <c r="H33" s="29">
        <v>19971658.084385447</v>
      </c>
      <c r="I33" s="15"/>
      <c r="J33" s="16"/>
    </row>
    <row r="34" spans="3:10" x14ac:dyDescent="0.35">
      <c r="C34">
        <v>2041</v>
      </c>
      <c r="D34" s="14"/>
      <c r="E34" s="15"/>
      <c r="F34" s="15">
        <f>SUMIF('[2]2023BP_Energy_Fcst_Input'!$A$4:$A$387,C34,'[2]2023BP_Energy_Fcst_Input'!$AZ$4:$AZ$387)</f>
        <v>18280829.404504951</v>
      </c>
      <c r="G34" s="15">
        <v>21108873.378074519</v>
      </c>
      <c r="H34" s="29">
        <v>19859371.029983588</v>
      </c>
      <c r="I34" s="15"/>
      <c r="J34" s="16"/>
    </row>
    <row r="35" spans="3:10" x14ac:dyDescent="0.35">
      <c r="C35">
        <v>2042</v>
      </c>
      <c r="D35" s="14"/>
      <c r="E35" s="15"/>
      <c r="F35" s="15">
        <f>SUMIF('[2]2023BP_Energy_Fcst_Input'!$A$4:$A$387,C35,'[2]2023BP_Energy_Fcst_Input'!$AZ$4:$AZ$387)</f>
        <v>18171907.734412141</v>
      </c>
      <c r="G35" s="15">
        <v>20929648.074174497</v>
      </c>
      <c r="H35" s="29">
        <v>19760830.812506054</v>
      </c>
      <c r="I35" s="15"/>
      <c r="J35" s="16"/>
    </row>
    <row r="36" spans="3:10" x14ac:dyDescent="0.35">
      <c r="C36">
        <v>2043</v>
      </c>
      <c r="D36" s="14"/>
      <c r="E36" s="15"/>
      <c r="F36" s="15">
        <f>SUMIF('[2]2023BP_Energy_Fcst_Input'!$A$4:$A$387,C36,'[2]2023BP_Energy_Fcst_Input'!$AZ$4:$AZ$387)</f>
        <v>18075536.200952988</v>
      </c>
      <c r="G36" s="15">
        <v>20944669.03035558</v>
      </c>
      <c r="H36" s="29">
        <v>19673847.794582002</v>
      </c>
      <c r="I36" s="15"/>
      <c r="J36" s="16"/>
    </row>
    <row r="37" spans="3:10" x14ac:dyDescent="0.35">
      <c r="C37">
        <v>2044</v>
      </c>
      <c r="D37" s="14"/>
      <c r="E37" s="15"/>
      <c r="F37" s="15">
        <f>SUMIF('[2]2023BP_Energy_Fcst_Input'!$A$4:$A$387,C37,'[2]2023BP_Energy_Fcst_Input'!$AZ$4:$AZ$387)</f>
        <v>18043278.093133427</v>
      </c>
      <c r="G37" s="15">
        <v>20889156.234301228</v>
      </c>
      <c r="H37" s="29">
        <v>19608359.152176652</v>
      </c>
      <c r="I37" s="15"/>
      <c r="J37" s="16"/>
    </row>
    <row r="38" spans="3:10" x14ac:dyDescent="0.35">
      <c r="C38">
        <v>2045</v>
      </c>
      <c r="D38" s="14"/>
      <c r="E38" s="15"/>
      <c r="F38" s="15">
        <f>SUMIF('[2]2023BP_Energy_Fcst_Input'!$A$4:$A$387,C38,'[2]2023BP_Energy_Fcst_Input'!$AZ$4:$AZ$387)</f>
        <v>17910161.869122677</v>
      </c>
      <c r="G38" s="15">
        <v>20880733.689235829</v>
      </c>
      <c r="H38" s="29">
        <v>19531347.34237029</v>
      </c>
      <c r="I38" s="15"/>
      <c r="J38" s="16"/>
    </row>
    <row r="39" spans="3:10" x14ac:dyDescent="0.35">
      <c r="C39">
        <v>2046</v>
      </c>
      <c r="D39" s="14"/>
      <c r="E39" s="15"/>
      <c r="F39" s="15">
        <f>SUMIF('[2]2023BP_Energy_Fcst_Input'!$A$4:$A$387,C39,'[2]2023BP_Energy_Fcst_Input'!$AZ$4:$AZ$387)</f>
        <v>17833434.448212601</v>
      </c>
      <c r="G39" s="15">
        <v>20721314.657633211</v>
      </c>
      <c r="H39" s="29">
        <v>19467838.342835777</v>
      </c>
      <c r="I39" s="15"/>
      <c r="J39" s="16"/>
    </row>
    <row r="40" spans="3:10" x14ac:dyDescent="0.35">
      <c r="C40">
        <v>2047</v>
      </c>
      <c r="D40" s="14"/>
      <c r="E40" s="15"/>
      <c r="F40" s="15">
        <f>SUMIF('[2]2023BP_Energy_Fcst_Input'!$A$4:$A$387,C40,'[2]2023BP_Energy_Fcst_Input'!$AZ$4:$AZ$387)</f>
        <v>17759704.964130603</v>
      </c>
      <c r="G40" s="15">
        <v>20750841.726822123</v>
      </c>
      <c r="H40" s="29">
        <v>19402878.809214935</v>
      </c>
      <c r="I40" s="15"/>
      <c r="J40" s="16"/>
    </row>
    <row r="41" spans="3:10" x14ac:dyDescent="0.35">
      <c r="C41">
        <v>2048</v>
      </c>
      <c r="D41" s="14"/>
      <c r="E41" s="15"/>
      <c r="F41" s="15">
        <f>SUMIF('[2]2023BP_Energy_Fcst_Input'!$A$4:$A$387,C41,'[2]2023BP_Energy_Fcst_Input'!$AZ$4:$AZ$387)</f>
        <v>17733329.162725158</v>
      </c>
      <c r="G41" s="15">
        <v>20627052.435558263</v>
      </c>
      <c r="H41" s="29">
        <v>19338414.644265223</v>
      </c>
      <c r="I41" s="15"/>
      <c r="J41" s="16"/>
    </row>
    <row r="42" spans="3:10" x14ac:dyDescent="0.35">
      <c r="C42">
        <v>2049</v>
      </c>
      <c r="D42" s="14"/>
      <c r="E42" s="15"/>
      <c r="F42" s="15">
        <f>SUMIF('[2]2023BP_Energy_Fcst_Input'!$A$4:$A$387,C42,'[2]2023BP_Energy_Fcst_Input'!$AZ$4:$AZ$387)</f>
        <v>17606514.890937299</v>
      </c>
      <c r="G42" s="15">
        <v>20725131.709092602</v>
      </c>
      <c r="H42" s="29">
        <v>19279418.207307741</v>
      </c>
      <c r="I42" s="15"/>
      <c r="J42" s="16"/>
    </row>
    <row r="43" spans="3:10" x14ac:dyDescent="0.35">
      <c r="C43">
        <v>2050</v>
      </c>
      <c r="D43" s="18"/>
      <c r="E43" s="19"/>
      <c r="F43" s="15">
        <f>SUMIF('[2]2023BP_Energy_Fcst_Input'!$A$4:$A$387,C43,'[2]2023BP_Energy_Fcst_Input'!$AZ$4:$AZ$387)</f>
        <v>17532161.651723139</v>
      </c>
      <c r="G43" s="33">
        <v>20674063.325046305</v>
      </c>
      <c r="H43" s="29">
        <v>19219447.498690255</v>
      </c>
      <c r="I43" s="19"/>
      <c r="J43" s="20"/>
    </row>
    <row r="44" spans="3:10" x14ac:dyDescent="0.35">
      <c r="C44">
        <v>2051</v>
      </c>
      <c r="F44" s="15">
        <f>SUMIF('[2]2023BP_Energy_Fcst_Input'!$A$4:$A$387,C44,'[2]2023BP_Energy_Fcst_Input'!$AZ$4:$AZ$387)</f>
        <v>17461722.290479548</v>
      </c>
    </row>
    <row r="45" spans="3:10" x14ac:dyDescent="0.35">
      <c r="C45">
        <v>2052</v>
      </c>
      <c r="F45" s="15">
        <f>SUMIF('[2]2023BP_Energy_Fcst_Input'!$A$4:$A$387,C45,'[2]2023BP_Energy_Fcst_Input'!$AZ$4:$AZ$387)</f>
        <v>17371033.195855055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</sheetPr>
  <dimension ref="C1:L83"/>
  <sheetViews>
    <sheetView showGridLines="0" topLeftCell="B1" workbookViewId="0">
      <selection activeCell="J15" sqref="J15"/>
    </sheetView>
  </sheetViews>
  <sheetFormatPr defaultRowHeight="14.5" x14ac:dyDescent="0.35"/>
  <cols>
    <col min="1" max="2" width="2.7265625" customWidth="1"/>
    <col min="4" max="5" width="12.54296875" bestFit="1" customWidth="1"/>
    <col min="6" max="6" width="12.54296875" customWidth="1"/>
    <col min="7" max="10" width="12.54296875" bestFit="1" customWidth="1"/>
  </cols>
  <sheetData>
    <row r="1" spans="3:12" x14ac:dyDescent="0.35">
      <c r="I1" s="21"/>
    </row>
    <row r="2" spans="3:12" x14ac:dyDescent="0.35">
      <c r="C2" t="s">
        <v>22</v>
      </c>
      <c r="D2" t="s">
        <v>23</v>
      </c>
      <c r="E2" t="s">
        <v>24</v>
      </c>
      <c r="F2" t="str">
        <f>ODP_TOD_Sales!F2</f>
        <v>2023BP</v>
      </c>
      <c r="G2" t="str">
        <f>ODP_TOD_Sales!G2</f>
        <v>2022BP</v>
      </c>
      <c r="H2" t="str">
        <f>ODP_TOD_Sales!H2</f>
        <v>2021BP</v>
      </c>
      <c r="I2" t="s">
        <v>63</v>
      </c>
      <c r="J2" t="s">
        <v>64</v>
      </c>
      <c r="L2" t="s">
        <v>29</v>
      </c>
    </row>
    <row r="3" spans="3:12" x14ac:dyDescent="0.35">
      <c r="C3">
        <v>2010</v>
      </c>
      <c r="D3" s="11">
        <f>ODP_PS_Sales!D3+ODP_TOD_Sales!D3</f>
        <v>119191981</v>
      </c>
      <c r="E3" s="11">
        <f>ODP_PS_Sales!E3+ODP_TOD_Sales!E3</f>
        <v>116866888.30379748</v>
      </c>
      <c r="F3" s="31"/>
      <c r="G3" s="12"/>
      <c r="H3" s="12"/>
      <c r="I3" s="12"/>
      <c r="J3" s="13"/>
    </row>
    <row r="4" spans="3:12" x14ac:dyDescent="0.35">
      <c r="C4">
        <v>2011</v>
      </c>
      <c r="D4" s="11">
        <f>ODP_PS_Sales!D4+ODP_TOD_Sales!D4</f>
        <v>117242555</v>
      </c>
      <c r="E4" s="11">
        <f>ODP_PS_Sales!E4+ODP_TOD_Sales!E4</f>
        <v>116346045.94699849</v>
      </c>
      <c r="F4" s="32"/>
      <c r="G4" s="15"/>
      <c r="H4" s="15"/>
      <c r="I4" s="15"/>
      <c r="J4" s="16"/>
    </row>
    <row r="5" spans="3:12" x14ac:dyDescent="0.35">
      <c r="C5">
        <v>2012</v>
      </c>
      <c r="D5" s="11">
        <f>ODP_PS_Sales!D5+ODP_TOD_Sales!D5</f>
        <v>116098077</v>
      </c>
      <c r="E5" s="11">
        <f>ODP_PS_Sales!E5+ODP_TOD_Sales!E5</f>
        <v>117168419</v>
      </c>
      <c r="F5" s="32"/>
      <c r="G5" s="15"/>
      <c r="H5" s="15"/>
      <c r="I5" s="15"/>
      <c r="J5" s="16"/>
    </row>
    <row r="6" spans="3:12" x14ac:dyDescent="0.35">
      <c r="C6">
        <v>2013</v>
      </c>
      <c r="D6" s="11">
        <f>ODP_PS_Sales!D6+ODP_TOD_Sales!D6</f>
        <v>122751160</v>
      </c>
      <c r="E6" s="11">
        <f>ODP_PS_Sales!E6+ODP_TOD_Sales!E6</f>
        <v>123062205</v>
      </c>
      <c r="F6" s="32"/>
      <c r="G6" s="15"/>
      <c r="H6" s="15"/>
      <c r="I6" s="15"/>
      <c r="J6" s="16"/>
    </row>
    <row r="7" spans="3:12" x14ac:dyDescent="0.35">
      <c r="C7">
        <v>2014</v>
      </c>
      <c r="D7" s="11">
        <f>ODP_PS_Sales!D7+ODP_TOD_Sales!D7</f>
        <v>123816251</v>
      </c>
      <c r="E7" s="11">
        <f>ODP_PS_Sales!E7+ODP_TOD_Sales!E7</f>
        <v>122870634</v>
      </c>
      <c r="F7" s="32"/>
      <c r="G7" s="15"/>
      <c r="H7" s="15"/>
      <c r="I7" s="15"/>
      <c r="J7" s="16"/>
    </row>
    <row r="8" spans="3:12" x14ac:dyDescent="0.35">
      <c r="C8">
        <v>2015</v>
      </c>
      <c r="D8" s="11">
        <f>ODP_PS_Sales!D8+ODP_TOD_Sales!D8</f>
        <v>120422574</v>
      </c>
      <c r="E8" s="11">
        <f>ODP_PS_Sales!E8+ODP_TOD_Sales!E8</f>
        <v>119746737</v>
      </c>
      <c r="F8" s="32"/>
      <c r="G8" s="15"/>
      <c r="H8" s="15"/>
      <c r="I8" s="15"/>
      <c r="J8" s="16"/>
    </row>
    <row r="9" spans="3:12" x14ac:dyDescent="0.35">
      <c r="C9">
        <v>2016</v>
      </c>
      <c r="D9" s="11">
        <f>ODP_PS_Sales!D9+ODP_TOD_Sales!D9</f>
        <v>119259913</v>
      </c>
      <c r="E9" s="11">
        <f>ODP_PS_Sales!E9+ODP_TOD_Sales!E9</f>
        <v>118655731</v>
      </c>
      <c r="F9" s="32"/>
      <c r="G9" s="15"/>
      <c r="H9" s="15"/>
      <c r="I9" s="15"/>
      <c r="J9" s="16"/>
    </row>
    <row r="10" spans="3:12" x14ac:dyDescent="0.35">
      <c r="C10">
        <v>2017</v>
      </c>
      <c r="D10" s="11">
        <f>ODP_PS_Sales!D10+ODP_TOD_Sales!D10</f>
        <v>115015729</v>
      </c>
      <c r="E10" s="11">
        <f>ODP_PS_Sales!E10+ODP_TOD_Sales!E10</f>
        <v>116311962</v>
      </c>
      <c r="F10" s="32"/>
      <c r="G10" s="15"/>
      <c r="H10" s="15"/>
      <c r="I10" s="15"/>
      <c r="J10" s="16"/>
    </row>
    <row r="11" spans="3:12" x14ac:dyDescent="0.35">
      <c r="C11">
        <v>2018</v>
      </c>
      <c r="D11" s="11">
        <f>ODP_PS_Sales!D11+ODP_TOD_Sales!D11</f>
        <v>119350351</v>
      </c>
      <c r="E11" s="11">
        <f>ODP_PS_Sales!E11+ODP_TOD_Sales!E11</f>
        <v>117401020</v>
      </c>
      <c r="F11" s="32"/>
      <c r="G11" s="15"/>
      <c r="H11" s="15"/>
      <c r="I11" s="15"/>
      <c r="J11" s="16"/>
      <c r="K11" s="17"/>
    </row>
    <row r="12" spans="3:12" x14ac:dyDescent="0.35">
      <c r="C12">
        <v>2019</v>
      </c>
      <c r="D12" s="11">
        <f>ODP_PS_Sales!D12+ODP_TOD_Sales!D12</f>
        <v>113070724</v>
      </c>
      <c r="E12" s="11">
        <f>ODP_PS_Sales!E12+ODP_TOD_Sales!E12</f>
        <v>112616377</v>
      </c>
      <c r="F12" s="32"/>
      <c r="G12" s="32"/>
      <c r="H12" s="15">
        <v>115990773.70945586</v>
      </c>
      <c r="I12" s="15"/>
      <c r="J12" s="15"/>
      <c r="K12" s="17"/>
    </row>
    <row r="13" spans="3:12" x14ac:dyDescent="0.35">
      <c r="C13">
        <v>2020</v>
      </c>
      <c r="D13" s="11">
        <f>ODP_PS_Sales!D13+ODP_TOD_Sales!D13</f>
        <v>103496309</v>
      </c>
      <c r="E13" s="11">
        <f>ODP_PS_Sales!E13+ODP_TOD_Sales!E13</f>
        <v>104665622</v>
      </c>
      <c r="F13" s="15"/>
      <c r="G13" s="15"/>
      <c r="H13" s="15">
        <v>115417857.93668982</v>
      </c>
      <c r="I13" s="15"/>
      <c r="J13" s="15"/>
      <c r="K13" s="17"/>
    </row>
    <row r="14" spans="3:12" x14ac:dyDescent="0.35">
      <c r="C14">
        <v>2021</v>
      </c>
      <c r="D14" s="11">
        <f>ODP_PS_Sales!D14+ODP_TOD_Sales!D14</f>
        <v>99033693</v>
      </c>
      <c r="E14" s="11">
        <f>ODP_PS_Sales!E14+ODP_TOD_Sales!E14</f>
        <v>98789808</v>
      </c>
      <c r="F14" s="15"/>
      <c r="G14" s="15">
        <f>ODP_PS_Sales!G14+ODP_TOD_Sales!G14</f>
        <v>107675522.70999999</v>
      </c>
      <c r="H14" s="15">
        <v>114751513.93683855</v>
      </c>
      <c r="I14" s="15"/>
      <c r="J14" s="16"/>
      <c r="K14" s="17"/>
    </row>
    <row r="15" spans="3:12" x14ac:dyDescent="0.35">
      <c r="C15">
        <v>2022</v>
      </c>
      <c r="D15" s="14"/>
      <c r="E15" s="15"/>
      <c r="F15" s="15">
        <f>ODP_PS_Sales!F15+ODP_TOD_Sales!F15</f>
        <v>95364932.549999982</v>
      </c>
      <c r="G15" s="15">
        <f>ODP_PS_Sales!G15+ODP_TOD_Sales!G15</f>
        <v>108084751.624</v>
      </c>
      <c r="H15" s="15">
        <v>114232553.73501895</v>
      </c>
      <c r="I15" s="15">
        <f>ODP_PS_Sales!I15+ODP_TOD_Sales!I15</f>
        <v>94758812.465999991</v>
      </c>
      <c r="J15" s="15">
        <f>ODP_PS_Sales!J15+ODP_TOD_Sales!J15</f>
        <v>95412782.465999991</v>
      </c>
      <c r="K15" s="17"/>
    </row>
    <row r="16" spans="3:12" x14ac:dyDescent="0.35">
      <c r="C16">
        <v>2023</v>
      </c>
      <c r="D16" s="14"/>
      <c r="E16" s="15"/>
      <c r="F16" s="15">
        <f>ODP_PS_Sales!F16+ODP_TOD_Sales!F16</f>
        <v>94473850.961999983</v>
      </c>
      <c r="G16" s="15">
        <f>ODP_PS_Sales!G16+ODP_TOD_Sales!G16</f>
        <v>106636540.52</v>
      </c>
      <c r="H16" s="15">
        <v>113737880.50212905</v>
      </c>
      <c r="I16" s="15"/>
      <c r="J16" s="16"/>
    </row>
    <row r="17" spans="3:10" x14ac:dyDescent="0.35">
      <c r="C17">
        <v>2024</v>
      </c>
      <c r="D17" s="14"/>
      <c r="E17" s="15"/>
      <c r="F17" s="15">
        <f>ODP_PS_Sales!F17+ODP_TOD_Sales!F17</f>
        <v>94039838.278999999</v>
      </c>
      <c r="G17" s="15">
        <f>ODP_PS_Sales!G17+ODP_TOD_Sales!G17</f>
        <v>105401022.007</v>
      </c>
      <c r="H17" s="15">
        <v>113274800.31915358</v>
      </c>
      <c r="I17" s="15"/>
      <c r="J17" s="16"/>
    </row>
    <row r="18" spans="3:10" ht="15" thickBot="1" x14ac:dyDescent="0.4">
      <c r="C18">
        <v>2025</v>
      </c>
      <c r="D18" s="25"/>
      <c r="E18" s="26"/>
      <c r="F18" s="15">
        <f>ODP_PS_Sales!F18+ODP_TOD_Sales!F18</f>
        <v>93051843.779000014</v>
      </c>
      <c r="G18" s="15">
        <f>ODP_PS_Sales!G18+ODP_TOD_Sales!G18</f>
        <v>104200850.392</v>
      </c>
      <c r="H18" s="26">
        <v>112787253.72729145</v>
      </c>
      <c r="I18" s="26"/>
      <c r="J18" s="27"/>
    </row>
    <row r="19" spans="3:10" x14ac:dyDescent="0.35">
      <c r="C19">
        <v>2026</v>
      </c>
      <c r="D19" s="22"/>
      <c r="E19" s="23"/>
      <c r="F19" s="15">
        <f>ODP_PS_Sales!F19+ODP_TOD_Sales!F19</f>
        <v>92177578.339000002</v>
      </c>
      <c r="G19" s="15">
        <f>ODP_PS_Sales!G19+ODP_TOD_Sales!G19</f>
        <v>103349981.30899999</v>
      </c>
      <c r="H19" s="23">
        <v>112294019.64522652</v>
      </c>
      <c r="I19" s="23"/>
      <c r="J19" s="24"/>
    </row>
    <row r="20" spans="3:10" x14ac:dyDescent="0.35">
      <c r="C20">
        <v>2027</v>
      </c>
      <c r="D20" s="14"/>
      <c r="E20" s="15"/>
      <c r="F20" s="15">
        <f>ODP_PS_Sales!F20+ODP_TOD_Sales!F20</f>
        <v>91444538.338</v>
      </c>
      <c r="G20" s="15">
        <f>ODP_PS_Sales!G20+ODP_TOD_Sales!G20</f>
        <v>103503855.567</v>
      </c>
      <c r="H20" s="15">
        <v>111812570.06597733</v>
      </c>
      <c r="I20" s="15"/>
      <c r="J20" s="16"/>
    </row>
    <row r="21" spans="3:10" x14ac:dyDescent="0.35">
      <c r="C21">
        <v>2028</v>
      </c>
      <c r="D21" s="14"/>
      <c r="E21" s="15"/>
      <c r="F21" s="15">
        <f>ODP_PS_Sales!F21+ODP_TOD_Sales!F21</f>
        <v>90941311.61500001</v>
      </c>
      <c r="G21" s="15">
        <f>ODP_PS_Sales!G21+ODP_TOD_Sales!G21</f>
        <v>102451914.51799999</v>
      </c>
      <c r="H21" s="15">
        <v>111355104.0210129</v>
      </c>
      <c r="I21" s="15"/>
      <c r="J21" s="16"/>
    </row>
    <row r="22" spans="3:10" x14ac:dyDescent="0.35">
      <c r="C22">
        <v>2029</v>
      </c>
      <c r="D22" s="14"/>
      <c r="E22" s="15"/>
      <c r="F22" s="15">
        <f>ODP_PS_Sales!F22+ODP_TOD_Sales!F22</f>
        <v>89887094.895999998</v>
      </c>
      <c r="G22" s="15">
        <f>ODP_PS_Sales!G22+ODP_TOD_Sales!G22</f>
        <v>101353704.67200001</v>
      </c>
      <c r="H22" s="15">
        <v>110871246.43444395</v>
      </c>
      <c r="I22" s="15"/>
      <c r="J22" s="16"/>
    </row>
    <row r="23" spans="3:10" x14ac:dyDescent="0.35">
      <c r="C23">
        <v>2030</v>
      </c>
      <c r="D23" s="14"/>
      <c r="E23" s="15"/>
      <c r="F23" s="15">
        <f>ODP_PS_Sales!F23+ODP_TOD_Sales!F23</f>
        <v>88904223.146000013</v>
      </c>
      <c r="G23" s="15">
        <f>ODP_PS_Sales!G23+ODP_TOD_Sales!G23</f>
        <v>100993610.65000001</v>
      </c>
      <c r="H23" s="15">
        <v>110383670.75378993</v>
      </c>
      <c r="I23" s="15"/>
      <c r="J23" s="16"/>
    </row>
    <row r="24" spans="3:10" x14ac:dyDescent="0.35">
      <c r="C24">
        <v>2031</v>
      </c>
      <c r="D24" s="14"/>
      <c r="E24" s="15"/>
      <c r="F24" s="15">
        <f>ODP_PS_Sales!F24+ODP_TOD_Sales!F24</f>
        <v>88051686.515000015</v>
      </c>
      <c r="G24" s="15">
        <f>ODP_PS_Sales!G24+ODP_TOD_Sales!G24</f>
        <v>99891750.312999994</v>
      </c>
      <c r="H24" s="15">
        <v>109914023.73829551</v>
      </c>
      <c r="I24" s="15"/>
      <c r="J24" s="16"/>
    </row>
    <row r="25" spans="3:10" x14ac:dyDescent="0.35">
      <c r="C25">
        <v>2032</v>
      </c>
      <c r="D25" s="14"/>
      <c r="E25" s="15"/>
      <c r="F25" s="15">
        <f>ODP_PS_Sales!F25+ODP_TOD_Sales!F25</f>
        <v>87540362.773999989</v>
      </c>
      <c r="G25" s="15">
        <f>ODP_PS_Sales!G25+ODP_TOD_Sales!G25</f>
        <v>99858972.984999999</v>
      </c>
      <c r="H25" s="15">
        <v>109467594.53643852</v>
      </c>
      <c r="I25" s="15"/>
      <c r="J25" s="16"/>
    </row>
    <row r="26" spans="3:10" x14ac:dyDescent="0.35">
      <c r="C26">
        <v>2033</v>
      </c>
      <c r="D26" s="14"/>
      <c r="E26" s="15"/>
      <c r="F26" s="15">
        <f>ODP_PS_Sales!F26+ODP_TOD_Sales!F26</f>
        <v>86531065.956</v>
      </c>
      <c r="G26" s="15">
        <f>ODP_PS_Sales!G26+ODP_TOD_Sales!G26</f>
        <v>99249831.95099999</v>
      </c>
      <c r="H26" s="15">
        <v>108992535.52359906</v>
      </c>
      <c r="I26" s="15"/>
      <c r="J26" s="16"/>
    </row>
    <row r="27" spans="3:10" x14ac:dyDescent="0.35">
      <c r="C27">
        <v>2034</v>
      </c>
      <c r="D27" s="14"/>
      <c r="E27" s="15"/>
      <c r="F27" s="15">
        <f>ODP_PS_Sales!F27+ODP_TOD_Sales!F27</f>
        <v>85763814.067000002</v>
      </c>
      <c r="G27" s="15">
        <f>ODP_PS_Sales!G27+ODP_TOD_Sales!G27</f>
        <v>99048578.784000009</v>
      </c>
      <c r="H27" s="15">
        <v>108544382.66763356</v>
      </c>
      <c r="I27" s="15"/>
      <c r="J27" s="16"/>
    </row>
    <row r="28" spans="3:10" x14ac:dyDescent="0.35">
      <c r="C28">
        <v>2035</v>
      </c>
      <c r="D28" s="14"/>
      <c r="E28" s="15"/>
      <c r="F28" s="15">
        <f>ODP_PS_Sales!F28+ODP_TOD_Sales!F28</f>
        <v>85074775.11500001</v>
      </c>
      <c r="G28" s="15">
        <f>ODP_PS_Sales!G28+ODP_TOD_Sales!G28</f>
        <v>98074133.671000004</v>
      </c>
      <c r="H28" s="15">
        <v>108107946.97013053</v>
      </c>
      <c r="I28" s="15"/>
      <c r="J28" s="16"/>
    </row>
    <row r="29" spans="3:10" x14ac:dyDescent="0.35">
      <c r="C29">
        <v>2036</v>
      </c>
      <c r="D29" s="14"/>
      <c r="E29" s="15"/>
      <c r="F29" s="15">
        <f>ODP_PS_Sales!F29+ODP_TOD_Sales!F29</f>
        <v>84733105.605999991</v>
      </c>
      <c r="G29" s="15">
        <f>ODP_PS_Sales!G29+ODP_TOD_Sales!G29</f>
        <v>98029497.631999984</v>
      </c>
      <c r="H29" s="15">
        <v>107698427.2984961</v>
      </c>
      <c r="I29" s="15"/>
      <c r="J29" s="16"/>
    </row>
    <row r="30" spans="3:10" x14ac:dyDescent="0.35">
      <c r="C30">
        <v>2037</v>
      </c>
      <c r="D30" s="14"/>
      <c r="E30" s="15"/>
      <c r="F30" s="15">
        <f>ODP_PS_Sales!F30+ODP_TOD_Sales!F30</f>
        <v>83945143.581999987</v>
      </c>
      <c r="G30" s="15">
        <f>ODP_PS_Sales!G30+ODP_TOD_Sales!G30</f>
        <v>97323877.216999978</v>
      </c>
      <c r="H30" s="15">
        <v>107263732.27647762</v>
      </c>
      <c r="I30" s="15"/>
      <c r="J30" s="16"/>
    </row>
    <row r="31" spans="3:10" x14ac:dyDescent="0.35">
      <c r="C31">
        <v>2038</v>
      </c>
      <c r="D31" s="14"/>
      <c r="E31" s="15"/>
      <c r="F31" s="15">
        <f>ODP_PS_Sales!F31+ODP_TOD_Sales!F31</f>
        <v>83447673.407999992</v>
      </c>
      <c r="G31" s="15">
        <f>ODP_PS_Sales!G31+ODP_TOD_Sales!G31</f>
        <v>97547263.239999995</v>
      </c>
      <c r="H31" s="15">
        <v>106854924.58531512</v>
      </c>
      <c r="I31" s="15"/>
      <c r="J31" s="16"/>
    </row>
    <row r="32" spans="3:10" x14ac:dyDescent="0.35">
      <c r="C32">
        <v>2039</v>
      </c>
      <c r="D32" s="14"/>
      <c r="E32" s="15"/>
      <c r="F32" s="15">
        <f>ODP_PS_Sales!F32+ODP_TOD_Sales!F32</f>
        <v>82986448.222000003</v>
      </c>
      <c r="G32" s="15">
        <f>ODP_PS_Sales!G32+ODP_TOD_Sales!G32</f>
        <v>97586451.35799998</v>
      </c>
      <c r="H32" s="15">
        <v>106443030.1968773</v>
      </c>
      <c r="I32" s="15"/>
      <c r="J32" s="16"/>
    </row>
    <row r="33" spans="3:10" x14ac:dyDescent="0.35">
      <c r="C33">
        <v>2040</v>
      </c>
      <c r="D33" s="14"/>
      <c r="E33" s="15"/>
      <c r="F33" s="15">
        <f>ODP_PS_Sales!F33+ODP_TOD_Sales!F33</f>
        <v>82697727.418000013</v>
      </c>
      <c r="G33" s="15">
        <f>ODP_PS_Sales!G33+ODP_TOD_Sales!G33</f>
        <v>96591249.002999991</v>
      </c>
      <c r="H33" s="15">
        <v>106026065.97259915</v>
      </c>
      <c r="I33" s="15"/>
      <c r="J33" s="16"/>
    </row>
    <row r="34" spans="3:10" x14ac:dyDescent="0.35">
      <c r="C34">
        <v>2041</v>
      </c>
      <c r="D34" s="14"/>
      <c r="E34" s="15"/>
      <c r="F34" s="15">
        <f>ODP_PS_Sales!F34+ODP_TOD_Sales!F34</f>
        <v>81941628.594999999</v>
      </c>
      <c r="G34" s="15">
        <f>ODP_PS_Sales!G34+ODP_TOD_Sales!G34</f>
        <v>96169929.274000019</v>
      </c>
      <c r="H34" s="15">
        <v>105595200.41215059</v>
      </c>
      <c r="I34" s="15"/>
      <c r="J34" s="16"/>
    </row>
    <row r="35" spans="3:10" x14ac:dyDescent="0.35">
      <c r="C35">
        <v>2042</v>
      </c>
      <c r="D35" s="14"/>
      <c r="E35" s="15"/>
      <c r="F35" s="15">
        <f>ODP_PS_Sales!F35+ODP_TOD_Sales!F35</f>
        <v>81454291.226999998</v>
      </c>
      <c r="G35" s="15">
        <f>ODP_PS_Sales!G35+ODP_TOD_Sales!G35</f>
        <v>95362617.495999992</v>
      </c>
      <c r="H35" s="15">
        <v>105182850.49574348</v>
      </c>
      <c r="I35" s="15"/>
      <c r="J35" s="16"/>
    </row>
    <row r="36" spans="3:10" x14ac:dyDescent="0.35">
      <c r="C36">
        <v>2043</v>
      </c>
      <c r="D36" s="14"/>
      <c r="E36" s="15"/>
      <c r="F36" s="15">
        <f>ODP_PS_Sales!F36+ODP_TOD_Sales!F36</f>
        <v>81023089.664999992</v>
      </c>
      <c r="G36" s="15">
        <f>ODP_PS_Sales!G36+ODP_TOD_Sales!G36</f>
        <v>95433391.625</v>
      </c>
      <c r="H36" s="15">
        <v>104776261.6772829</v>
      </c>
      <c r="I36" s="15"/>
      <c r="J36" s="16"/>
    </row>
    <row r="37" spans="3:10" x14ac:dyDescent="0.35">
      <c r="C37">
        <v>2044</v>
      </c>
      <c r="D37" s="14"/>
      <c r="E37" s="15"/>
      <c r="F37" s="15">
        <f>ODP_PS_Sales!F37+ODP_TOD_Sales!F37</f>
        <v>80874083.158000007</v>
      </c>
      <c r="G37" s="15">
        <f>ODP_PS_Sales!G37+ODP_TOD_Sales!G37</f>
        <v>95128792.910999984</v>
      </c>
      <c r="H37" s="15">
        <v>104390886.91651326</v>
      </c>
      <c r="I37" s="15"/>
      <c r="J37" s="16"/>
    </row>
    <row r="38" spans="3:10" x14ac:dyDescent="0.35">
      <c r="C38">
        <v>2045</v>
      </c>
      <c r="D38" s="14"/>
      <c r="E38" s="15"/>
      <c r="F38" s="15">
        <f>ODP_PS_Sales!F38+ODP_TOD_Sales!F38</f>
        <v>80282942.56099999</v>
      </c>
      <c r="G38" s="15">
        <f>ODP_PS_Sales!G38+ODP_TOD_Sales!G38</f>
        <v>95103910.458000004</v>
      </c>
      <c r="H38" s="15">
        <v>103974388.51804322</v>
      </c>
      <c r="I38" s="15"/>
      <c r="J38" s="16"/>
    </row>
    <row r="39" spans="3:10" x14ac:dyDescent="0.35">
      <c r="C39">
        <v>2046</v>
      </c>
      <c r="D39" s="14"/>
      <c r="E39" s="15"/>
      <c r="F39" s="15">
        <f>ODP_PS_Sales!F39+ODP_TOD_Sales!F39</f>
        <v>79939492.752999991</v>
      </c>
      <c r="G39" s="15">
        <f>ODP_PS_Sales!G39+ODP_TOD_Sales!G39</f>
        <v>94384341.052000001</v>
      </c>
      <c r="H39" s="15">
        <v>103579066.79218297</v>
      </c>
      <c r="I39" s="15"/>
      <c r="J39" s="16"/>
    </row>
    <row r="40" spans="3:10" x14ac:dyDescent="0.35">
      <c r="C40">
        <v>2047</v>
      </c>
      <c r="D40" s="14"/>
      <c r="E40" s="15"/>
      <c r="F40" s="15">
        <f>ODP_PS_Sales!F40+ODP_TOD_Sales!F40</f>
        <v>79609444.016000003</v>
      </c>
      <c r="G40" s="15">
        <f>ODP_PS_Sales!G40+ODP_TOD_Sales!G40</f>
        <v>94541202.617999986</v>
      </c>
      <c r="H40" s="15">
        <v>103188845.75645088</v>
      </c>
      <c r="I40" s="15"/>
      <c r="J40" s="16"/>
    </row>
    <row r="41" spans="3:10" x14ac:dyDescent="0.35">
      <c r="C41">
        <v>2048</v>
      </c>
      <c r="D41" s="14"/>
      <c r="E41" s="15"/>
      <c r="F41" s="15">
        <f>ODP_PS_Sales!F41+ODP_TOD_Sales!F41</f>
        <v>79487042.791999996</v>
      </c>
      <c r="G41" s="15">
        <f>ODP_PS_Sales!G41+ODP_TOD_Sales!G41</f>
        <v>93979541.486000001</v>
      </c>
      <c r="H41" s="15">
        <v>107552375.87500001</v>
      </c>
      <c r="I41" s="15"/>
      <c r="J41" s="16"/>
    </row>
    <row r="42" spans="3:10" x14ac:dyDescent="0.35">
      <c r="C42">
        <v>2049</v>
      </c>
      <c r="D42" s="14"/>
      <c r="E42" s="15"/>
      <c r="F42" s="15">
        <f>ODP_PS_Sales!F42+ODP_TOD_Sales!F42</f>
        <v>78924064.745000005</v>
      </c>
      <c r="G42" s="15">
        <f>ODP_PS_Sales!G42+ODP_TOD_Sales!G42</f>
        <v>94400536.555999994</v>
      </c>
      <c r="H42" s="15">
        <v>107227310.98300001</v>
      </c>
      <c r="I42" s="15"/>
      <c r="J42" s="16"/>
    </row>
    <row r="43" spans="3:10" x14ac:dyDescent="0.35">
      <c r="C43">
        <v>2050</v>
      </c>
      <c r="D43" s="18"/>
      <c r="E43" s="19"/>
      <c r="F43" s="15">
        <f>ODP_PS_Sales!F43+ODP_TOD_Sales!F43</f>
        <v>78591244.203999996</v>
      </c>
      <c r="G43" s="15">
        <f>ODP_PS_Sales!G43+ODP_TOD_Sales!G43</f>
        <v>94148554.141000003</v>
      </c>
      <c r="H43" s="19">
        <v>106902246.08999999</v>
      </c>
      <c r="I43" s="19"/>
      <c r="J43" s="20"/>
    </row>
    <row r="48" spans="3:10" x14ac:dyDescent="0.35">
      <c r="D48" s="28">
        <v>8578155.3719999995</v>
      </c>
      <c r="E48">
        <v>2144538.8429999999</v>
      </c>
      <c r="G48">
        <f>D48+E48</f>
        <v>10722694.215</v>
      </c>
      <c r="H48">
        <f>SUM(G48:G59)</f>
        <v>107552375.87500001</v>
      </c>
    </row>
    <row r="49" spans="4:8" x14ac:dyDescent="0.35">
      <c r="D49" s="28">
        <v>7800679.6856000014</v>
      </c>
      <c r="E49">
        <v>1950169.9214000003</v>
      </c>
      <c r="G49">
        <f t="shared" ref="G49:G83" si="0">D49+E49</f>
        <v>9750849.6070000008</v>
      </c>
    </row>
    <row r="50" spans="4:8" x14ac:dyDescent="0.35">
      <c r="D50" s="28">
        <v>7212616.7591999993</v>
      </c>
      <c r="E50">
        <v>1803154.1897999998</v>
      </c>
      <c r="G50">
        <f t="shared" si="0"/>
        <v>9015770.9489999991</v>
      </c>
    </row>
    <row r="51" spans="4:8" x14ac:dyDescent="0.35">
      <c r="D51" s="28">
        <v>6788486.4120000005</v>
      </c>
      <c r="E51">
        <v>1697121.6030000001</v>
      </c>
      <c r="G51">
        <f t="shared" si="0"/>
        <v>8485608.0150000006</v>
      </c>
    </row>
    <row r="52" spans="4:8" x14ac:dyDescent="0.35">
      <c r="D52" s="28">
        <v>6351671.6672</v>
      </c>
      <c r="E52">
        <v>1587917.9168</v>
      </c>
      <c r="G52">
        <f t="shared" si="0"/>
        <v>7939589.5839999998</v>
      </c>
    </row>
    <row r="53" spans="4:8" x14ac:dyDescent="0.35">
      <c r="D53" s="28">
        <v>6963160.6512000002</v>
      </c>
      <c r="E53">
        <v>1740790.1628</v>
      </c>
      <c r="G53">
        <f t="shared" si="0"/>
        <v>8703950.8139999993</v>
      </c>
    </row>
    <row r="54" spans="4:8" x14ac:dyDescent="0.35">
      <c r="D54" s="28">
        <v>7224028.3143999996</v>
      </c>
      <c r="E54">
        <v>1806007.0785999999</v>
      </c>
      <c r="G54">
        <f t="shared" si="0"/>
        <v>9030035.3929999992</v>
      </c>
    </row>
    <row r="55" spans="4:8" x14ac:dyDescent="0.35">
      <c r="D55" s="28">
        <v>7223944.2624000004</v>
      </c>
      <c r="E55">
        <v>1805986.0656000001</v>
      </c>
      <c r="G55">
        <f t="shared" si="0"/>
        <v>9029930.3279999997</v>
      </c>
    </row>
    <row r="56" spans="4:8" x14ac:dyDescent="0.35">
      <c r="D56" s="28">
        <v>7214702.6664000005</v>
      </c>
      <c r="E56">
        <v>1803675.6666000001</v>
      </c>
      <c r="G56">
        <f t="shared" si="0"/>
        <v>9018378.3330000006</v>
      </c>
    </row>
    <row r="57" spans="4:8" x14ac:dyDescent="0.35">
      <c r="D57" s="28">
        <v>6579660.6343999999</v>
      </c>
      <c r="E57">
        <v>1644915.1586</v>
      </c>
      <c r="G57">
        <f t="shared" si="0"/>
        <v>8224575.7929999996</v>
      </c>
    </row>
    <row r="58" spans="4:8" x14ac:dyDescent="0.35">
      <c r="D58" s="28">
        <v>6455938.3552000001</v>
      </c>
      <c r="E58">
        <v>1613984.5888</v>
      </c>
      <c r="G58">
        <f t="shared" si="0"/>
        <v>8069922.9440000001</v>
      </c>
    </row>
    <row r="59" spans="4:8" x14ac:dyDescent="0.35">
      <c r="D59" s="28">
        <v>7648855.9200000009</v>
      </c>
      <c r="E59">
        <v>1912213.9800000002</v>
      </c>
      <c r="G59">
        <f t="shared" si="0"/>
        <v>9561069.9000000004</v>
      </c>
    </row>
    <row r="60" spans="4:8" x14ac:dyDescent="0.35">
      <c r="D60" s="28">
        <v>8556484.3792000003</v>
      </c>
      <c r="E60">
        <v>2139121.0948000001</v>
      </c>
      <c r="G60">
        <f t="shared" si="0"/>
        <v>10695605.473999999</v>
      </c>
      <c r="H60">
        <f t="shared" ref="H60" si="1">SUM(G60:G71)</f>
        <v>107227310.98300001</v>
      </c>
    </row>
    <row r="61" spans="4:8" x14ac:dyDescent="0.35">
      <c r="D61" s="28">
        <v>7779008.6928000003</v>
      </c>
      <c r="E61">
        <v>1944752.1732000001</v>
      </c>
      <c r="G61">
        <f t="shared" si="0"/>
        <v>9723760.8660000004</v>
      </c>
    </row>
    <row r="62" spans="4:8" x14ac:dyDescent="0.35">
      <c r="D62" s="28">
        <v>7190945.766400001</v>
      </c>
      <c r="E62">
        <v>1797736.4416000003</v>
      </c>
      <c r="G62">
        <f t="shared" si="0"/>
        <v>8988682.2080000006</v>
      </c>
    </row>
    <row r="63" spans="4:8" x14ac:dyDescent="0.35">
      <c r="D63" s="28">
        <v>6766815.4192000004</v>
      </c>
      <c r="E63">
        <v>1691703.8548000001</v>
      </c>
      <c r="G63">
        <f t="shared" si="0"/>
        <v>8458519.2740000002</v>
      </c>
    </row>
    <row r="64" spans="4:8" x14ac:dyDescent="0.35">
      <c r="D64" s="28">
        <v>6330000.6744000008</v>
      </c>
      <c r="E64">
        <v>1582500.1686000002</v>
      </c>
      <c r="G64">
        <f t="shared" si="0"/>
        <v>7912500.8430000013</v>
      </c>
    </row>
    <row r="65" spans="4:8" x14ac:dyDescent="0.35">
      <c r="D65" s="28">
        <v>6941489.658400001</v>
      </c>
      <c r="E65">
        <v>1735372.4146000003</v>
      </c>
      <c r="G65">
        <f t="shared" si="0"/>
        <v>8676862.0730000008</v>
      </c>
    </row>
    <row r="66" spans="4:8" x14ac:dyDescent="0.35">
      <c r="D66" s="28">
        <v>7202357.3216000013</v>
      </c>
      <c r="E66">
        <v>1800589.3304000003</v>
      </c>
      <c r="G66">
        <f t="shared" si="0"/>
        <v>9002946.6520000026</v>
      </c>
    </row>
    <row r="67" spans="4:8" x14ac:dyDescent="0.35">
      <c r="D67" s="28">
        <v>7202273.2696000002</v>
      </c>
      <c r="E67">
        <v>1800568.3174000001</v>
      </c>
      <c r="G67">
        <f t="shared" si="0"/>
        <v>9002841.5870000012</v>
      </c>
    </row>
    <row r="68" spans="4:8" x14ac:dyDescent="0.35">
      <c r="D68" s="28">
        <v>7193031.6736000003</v>
      </c>
      <c r="E68">
        <v>1798257.9184000001</v>
      </c>
      <c r="G68">
        <f t="shared" si="0"/>
        <v>8991289.5920000002</v>
      </c>
    </row>
    <row r="69" spans="4:8" x14ac:dyDescent="0.35">
      <c r="D69" s="28">
        <v>6557989.6416000007</v>
      </c>
      <c r="E69">
        <v>1639497.4104000002</v>
      </c>
      <c r="G69">
        <f t="shared" si="0"/>
        <v>8197487.0520000011</v>
      </c>
    </row>
    <row r="70" spans="4:8" x14ac:dyDescent="0.35">
      <c r="D70" s="28">
        <v>6434267.3624</v>
      </c>
      <c r="E70">
        <v>1608566.8406</v>
      </c>
      <c r="G70">
        <f t="shared" si="0"/>
        <v>8042834.2029999997</v>
      </c>
    </row>
    <row r="71" spans="4:8" x14ac:dyDescent="0.35">
      <c r="D71" s="28">
        <v>7627184.9272000007</v>
      </c>
      <c r="E71">
        <v>1906796.2318000002</v>
      </c>
      <c r="G71">
        <f t="shared" si="0"/>
        <v>9533981.1590000018</v>
      </c>
    </row>
    <row r="72" spans="4:8" x14ac:dyDescent="0.35">
      <c r="D72" s="28">
        <v>8534813.3863999993</v>
      </c>
      <c r="E72">
        <v>2133703.3465999998</v>
      </c>
      <c r="G72">
        <f t="shared" si="0"/>
        <v>10668516.732999999</v>
      </c>
      <c r="H72">
        <f t="shared" ref="H72" si="2">SUM(G72:G83)</f>
        <v>106902246.08999999</v>
      </c>
    </row>
    <row r="73" spans="4:8" x14ac:dyDescent="0.35">
      <c r="D73" s="28">
        <v>7757337.7000000002</v>
      </c>
      <c r="E73">
        <v>1939334.425</v>
      </c>
      <c r="G73">
        <f t="shared" si="0"/>
        <v>9696672.125</v>
      </c>
    </row>
    <row r="74" spans="4:8" x14ac:dyDescent="0.35">
      <c r="D74" s="28">
        <v>7169274.7736000009</v>
      </c>
      <c r="E74">
        <v>1792318.6934000002</v>
      </c>
      <c r="G74">
        <f t="shared" si="0"/>
        <v>8961593.4670000002</v>
      </c>
    </row>
    <row r="75" spans="4:8" x14ac:dyDescent="0.35">
      <c r="D75" s="28">
        <v>6745144.4264000002</v>
      </c>
      <c r="E75">
        <v>1686286.1066000001</v>
      </c>
      <c r="G75">
        <f t="shared" si="0"/>
        <v>8431430.5329999998</v>
      </c>
    </row>
    <row r="76" spans="4:8" x14ac:dyDescent="0.35">
      <c r="D76" s="28">
        <v>6308329.6816000007</v>
      </c>
      <c r="E76">
        <v>1577082.4204000002</v>
      </c>
      <c r="G76">
        <f t="shared" si="0"/>
        <v>7885412.1020000009</v>
      </c>
    </row>
    <row r="77" spans="4:8" x14ac:dyDescent="0.35">
      <c r="D77" s="28">
        <v>6919818.6656000009</v>
      </c>
      <c r="E77">
        <v>1729954.6664000002</v>
      </c>
      <c r="G77">
        <f t="shared" si="0"/>
        <v>8649773.3320000004</v>
      </c>
    </row>
    <row r="78" spans="4:8" x14ac:dyDescent="0.35">
      <c r="D78" s="28">
        <v>7180686.3288000003</v>
      </c>
      <c r="E78">
        <v>1795171.5822000001</v>
      </c>
      <c r="G78">
        <f t="shared" si="0"/>
        <v>8975857.9110000003</v>
      </c>
    </row>
    <row r="79" spans="4:8" x14ac:dyDescent="0.35">
      <c r="D79" s="28">
        <v>7180602.2760000005</v>
      </c>
      <c r="E79">
        <v>1795150.5690000001</v>
      </c>
      <c r="G79">
        <f t="shared" si="0"/>
        <v>8975752.8450000007</v>
      </c>
    </row>
    <row r="80" spans="4:8" x14ac:dyDescent="0.35">
      <c r="D80" s="28">
        <v>7171360.6808000002</v>
      </c>
      <c r="E80">
        <v>1792840.1702000001</v>
      </c>
      <c r="G80">
        <f t="shared" si="0"/>
        <v>8964200.8509999998</v>
      </c>
    </row>
    <row r="81" spans="4:7" x14ac:dyDescent="0.35">
      <c r="D81" s="28">
        <v>6536318.6488000005</v>
      </c>
      <c r="E81">
        <v>1634079.6622000001</v>
      </c>
      <c r="G81">
        <f t="shared" si="0"/>
        <v>8170398.3110000007</v>
      </c>
    </row>
    <row r="82" spans="4:7" x14ac:dyDescent="0.35">
      <c r="D82" s="28">
        <v>6412596.3696000008</v>
      </c>
      <c r="E82">
        <v>1603149.0924000002</v>
      </c>
      <c r="G82">
        <f t="shared" si="0"/>
        <v>8015745.4620000012</v>
      </c>
    </row>
    <row r="83" spans="4:7" x14ac:dyDescent="0.35">
      <c r="D83" s="28">
        <v>7605513.9343999997</v>
      </c>
      <c r="E83">
        <v>1901378.4835999999</v>
      </c>
      <c r="G83">
        <f t="shared" si="0"/>
        <v>9506892.4179999996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</sheetPr>
  <dimension ref="C2:K45"/>
  <sheetViews>
    <sheetView showGridLines="0" workbookViewId="0">
      <selection activeCell="I14" sqref="I14"/>
    </sheetView>
  </sheetViews>
  <sheetFormatPr defaultRowHeight="14.5" x14ac:dyDescent="0.35"/>
  <cols>
    <col min="1" max="2" width="2.7265625" customWidth="1"/>
    <col min="4" max="9" width="12" bestFit="1" customWidth="1"/>
  </cols>
  <sheetData>
    <row r="2" spans="3:11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63</v>
      </c>
      <c r="I2" t="s">
        <v>64</v>
      </c>
      <c r="K2" t="s">
        <v>43</v>
      </c>
    </row>
    <row r="3" spans="3:11" x14ac:dyDescent="0.35">
      <c r="C3">
        <v>2010</v>
      </c>
      <c r="D3" s="11">
        <v>226.58333333333334</v>
      </c>
      <c r="E3" s="12"/>
      <c r="F3" s="12"/>
      <c r="G3" s="12"/>
      <c r="H3" s="12"/>
      <c r="I3" s="13"/>
    </row>
    <row r="4" spans="3:11" x14ac:dyDescent="0.35">
      <c r="C4">
        <f>+C3+1</f>
        <v>2011</v>
      </c>
      <c r="D4" s="11">
        <v>192.41666666666666</v>
      </c>
      <c r="E4" s="15"/>
      <c r="F4" s="15"/>
      <c r="G4" s="15"/>
      <c r="H4" s="15"/>
      <c r="I4" s="16"/>
      <c r="J4" s="34">
        <f>(D4-D3)/D3</f>
        <v>-0.15079073188672315</v>
      </c>
    </row>
    <row r="5" spans="3:11" x14ac:dyDescent="0.35">
      <c r="C5">
        <f t="shared" ref="C5:C45" si="0">+C4+1</f>
        <v>2012</v>
      </c>
      <c r="D5" s="11">
        <v>188.5</v>
      </c>
      <c r="E5" s="15">
        <v>188.5</v>
      </c>
      <c r="F5" s="15"/>
      <c r="G5" s="15"/>
      <c r="H5" s="15"/>
      <c r="I5" s="16"/>
      <c r="J5" s="34">
        <f t="shared" ref="J5:J13" si="1">(D5-D4)/D4</f>
        <v>-2.0355132091814589E-2</v>
      </c>
    </row>
    <row r="6" spans="3:11" x14ac:dyDescent="0.35">
      <c r="C6">
        <f t="shared" si="0"/>
        <v>2013</v>
      </c>
      <c r="D6" s="11">
        <v>193.91666666666666</v>
      </c>
      <c r="E6" s="15">
        <v>193.91666666666666</v>
      </c>
      <c r="F6" s="15"/>
      <c r="G6" s="15"/>
      <c r="H6" s="15"/>
      <c r="I6" s="16"/>
      <c r="J6" s="34">
        <f t="shared" si="1"/>
        <v>2.8735632183907997E-2</v>
      </c>
    </row>
    <row r="7" spans="3:11" x14ac:dyDescent="0.35">
      <c r="C7">
        <f t="shared" si="0"/>
        <v>2014</v>
      </c>
      <c r="D7" s="11">
        <v>188</v>
      </c>
      <c r="E7" s="15">
        <v>188</v>
      </c>
      <c r="F7" s="15"/>
      <c r="G7" s="15"/>
      <c r="H7" s="15"/>
      <c r="I7" s="16"/>
      <c r="J7" s="34">
        <f t="shared" si="1"/>
        <v>-3.0511388053287448E-2</v>
      </c>
    </row>
    <row r="8" spans="3:11" x14ac:dyDescent="0.35">
      <c r="C8">
        <f t="shared" si="0"/>
        <v>2015</v>
      </c>
      <c r="D8" s="11">
        <v>183.33333333333334</v>
      </c>
      <c r="E8" s="15">
        <v>183.33333333333334</v>
      </c>
      <c r="F8" s="15"/>
      <c r="G8" s="15"/>
      <c r="H8" s="15"/>
      <c r="I8" s="16"/>
      <c r="J8" s="34">
        <f t="shared" si="1"/>
        <v>-2.4822695035460942E-2</v>
      </c>
    </row>
    <row r="9" spans="3:11" x14ac:dyDescent="0.35">
      <c r="C9">
        <f t="shared" si="0"/>
        <v>2016</v>
      </c>
      <c r="D9" s="11">
        <v>182.08333333333334</v>
      </c>
      <c r="E9" s="15">
        <v>182.08333333333334</v>
      </c>
      <c r="F9" s="15"/>
      <c r="G9" s="15"/>
      <c r="H9" s="15"/>
      <c r="I9" s="16"/>
      <c r="J9" s="34">
        <f t="shared" si="1"/>
        <v>-6.8181818181818179E-3</v>
      </c>
    </row>
    <row r="10" spans="3:11" x14ac:dyDescent="0.35">
      <c r="C10">
        <f t="shared" si="0"/>
        <v>2017</v>
      </c>
      <c r="D10" s="11">
        <v>180.16666666666666</v>
      </c>
      <c r="E10" s="15">
        <v>180.16666666666666</v>
      </c>
      <c r="F10" s="15"/>
      <c r="G10" s="15"/>
      <c r="H10" s="15"/>
      <c r="I10" s="16"/>
      <c r="J10" s="34">
        <f t="shared" si="1"/>
        <v>-1.0526315789473788E-2</v>
      </c>
    </row>
    <row r="11" spans="3:11" x14ac:dyDescent="0.35">
      <c r="C11">
        <f t="shared" si="0"/>
        <v>2018</v>
      </c>
      <c r="D11" s="11">
        <v>177.16666666666666</v>
      </c>
      <c r="E11" s="15">
        <v>177.16666666666666</v>
      </c>
      <c r="F11" s="15"/>
      <c r="G11" s="15"/>
      <c r="H11" s="15"/>
      <c r="I11" s="16"/>
      <c r="J11" s="34">
        <f t="shared" si="1"/>
        <v>-1.6651248843663275E-2</v>
      </c>
    </row>
    <row r="12" spans="3:11" x14ac:dyDescent="0.35">
      <c r="C12">
        <f t="shared" si="0"/>
        <v>2019</v>
      </c>
      <c r="D12" s="14">
        <v>180.5</v>
      </c>
      <c r="E12" s="15">
        <v>180.5</v>
      </c>
      <c r="F12" s="15"/>
      <c r="G12" s="15"/>
      <c r="H12" s="15"/>
      <c r="I12" s="16"/>
      <c r="J12" s="34">
        <f t="shared" si="1"/>
        <v>1.8814675446848596E-2</v>
      </c>
    </row>
    <row r="13" spans="3:11" x14ac:dyDescent="0.35">
      <c r="C13">
        <f t="shared" si="0"/>
        <v>2020</v>
      </c>
      <c r="D13" s="14">
        <v>175.58333333333334</v>
      </c>
      <c r="E13" s="15">
        <v>175.58333333333334</v>
      </c>
      <c r="F13" s="15"/>
      <c r="G13" s="15"/>
      <c r="H13" s="15"/>
      <c r="I13" s="16"/>
      <c r="J13" s="34">
        <f t="shared" si="1"/>
        <v>-2.7239150507848517E-2</v>
      </c>
    </row>
    <row r="14" spans="3:11" x14ac:dyDescent="0.35">
      <c r="C14">
        <f t="shared" si="0"/>
        <v>2021</v>
      </c>
      <c r="D14" s="14">
        <v>162.5</v>
      </c>
      <c r="E14" s="15">
        <v>162.5</v>
      </c>
      <c r="F14" s="15"/>
      <c r="G14" s="15">
        <v>168.69516666666667</v>
      </c>
      <c r="H14" s="15"/>
      <c r="I14" s="16"/>
      <c r="J14" s="34">
        <f>(F14-D13)/D13</f>
        <v>-1</v>
      </c>
    </row>
    <row r="15" spans="3:11" x14ac:dyDescent="0.35">
      <c r="C15">
        <f t="shared" si="0"/>
        <v>2022</v>
      </c>
      <c r="D15" s="14"/>
      <c r="E15" s="15"/>
      <c r="F15" s="15">
        <f>AVERAGEIF('[2]2023BP_Customers'!$A$4:$A$387,C15,'[2]2023BP_Customers'!$AX$4:$AX$387)</f>
        <v>159.47092072590868</v>
      </c>
      <c r="G15" s="15">
        <v>171.68691666666666</v>
      </c>
      <c r="H15" s="15">
        <f>AVERAGE([5]SEC_Cust!$F$146:$F$149,[5]SEC_Cust!$H$150:$H$157)</f>
        <v>159.41249999999999</v>
      </c>
      <c r="I15" s="16">
        <f>H15</f>
        <v>159.41249999999999</v>
      </c>
      <c r="J15" s="34" t="e">
        <f>(F15-F14)/F14</f>
        <v>#DIV/0!</v>
      </c>
    </row>
    <row r="16" spans="3:11" x14ac:dyDescent="0.35">
      <c r="C16">
        <f t="shared" si="0"/>
        <v>2023</v>
      </c>
      <c r="D16" s="14"/>
      <c r="E16" s="15"/>
      <c r="F16" s="15">
        <f>AVERAGEIF('[2]2023BP_Customers'!$A$4:$A$387,C16,'[2]2023BP_Customers'!$AX$4:$AX$387)</f>
        <v>159.44008333333332</v>
      </c>
      <c r="G16" s="15">
        <v>171.19458333333333</v>
      </c>
      <c r="H16" s="15"/>
      <c r="I16" s="16"/>
      <c r="J16" s="34">
        <f t="shared" ref="J16:J43" si="2">(F16-F15)/F15</f>
        <v>-1.9337313934724261E-4</v>
      </c>
    </row>
    <row r="17" spans="3:10" x14ac:dyDescent="0.35">
      <c r="C17">
        <f t="shared" si="0"/>
        <v>2024</v>
      </c>
      <c r="D17" s="14"/>
      <c r="E17" s="15"/>
      <c r="F17" s="15">
        <f>AVERAGEIF('[2]2023BP_Customers'!$A$4:$A$387,C17,'[2]2023BP_Customers'!$AX$4:$AX$387)</f>
        <v>158.38441666666668</v>
      </c>
      <c r="G17" s="15">
        <v>170.44933333333333</v>
      </c>
      <c r="H17" s="15"/>
      <c r="I17" s="16"/>
      <c r="J17" s="34">
        <f t="shared" si="2"/>
        <v>-6.6210870227633402E-3</v>
      </c>
    </row>
    <row r="18" spans="3:10" ht="15" thickBot="1" x14ac:dyDescent="0.4">
      <c r="C18">
        <f t="shared" si="0"/>
        <v>2025</v>
      </c>
      <c r="D18" s="25"/>
      <c r="E18" s="26"/>
      <c r="F18" s="15">
        <f>AVERAGEIF('[2]2023BP_Customers'!$A$4:$A$387,C18,'[2]2023BP_Customers'!$AX$4:$AX$387)</f>
        <v>157.03774999999999</v>
      </c>
      <c r="G18" s="26">
        <v>169.85508333333334</v>
      </c>
      <c r="H18" s="26"/>
      <c r="I18" s="27"/>
      <c r="J18" s="34">
        <f t="shared" si="2"/>
        <v>-8.5025199764498655E-3</v>
      </c>
    </row>
    <row r="19" spans="3:10" x14ac:dyDescent="0.35">
      <c r="C19">
        <f t="shared" si="0"/>
        <v>2026</v>
      </c>
      <c r="D19" s="22"/>
      <c r="E19" s="23"/>
      <c r="F19" s="15">
        <f>AVERAGEIF('[2]2023BP_Customers'!$A$4:$A$387,C19,'[2]2023BP_Customers'!$AX$4:$AX$387)</f>
        <v>155.72266666666664</v>
      </c>
      <c r="G19" s="23">
        <v>169.36525000000003</v>
      </c>
      <c r="H19" s="23"/>
      <c r="I19" s="24"/>
      <c r="J19" s="34">
        <f t="shared" si="2"/>
        <v>-8.3743133949215915E-3</v>
      </c>
    </row>
    <row r="20" spans="3:10" x14ac:dyDescent="0.35">
      <c r="C20">
        <f t="shared" si="0"/>
        <v>2027</v>
      </c>
      <c r="D20" s="14"/>
      <c r="E20" s="15"/>
      <c r="F20" s="15">
        <f>AVERAGEIF('[2]2023BP_Customers'!$A$4:$A$387,C20,'[2]2023BP_Customers'!$AX$4:$AX$387)</f>
        <v>154.52250000000001</v>
      </c>
      <c r="G20" s="15">
        <v>168.93633333333332</v>
      </c>
      <c r="H20" s="15"/>
      <c r="I20" s="16"/>
      <c r="J20" s="34">
        <f t="shared" si="2"/>
        <v>-7.7070775395572857E-3</v>
      </c>
    </row>
    <row r="21" spans="3:10" x14ac:dyDescent="0.35">
      <c r="C21">
        <f t="shared" si="0"/>
        <v>2028</v>
      </c>
      <c r="D21" s="14"/>
      <c r="E21" s="15"/>
      <c r="F21" s="15">
        <f>AVERAGEIF('[2]2023BP_Customers'!$A$4:$A$387,C21,'[2]2023BP_Customers'!$AX$4:$AX$387)</f>
        <v>153.43558333333337</v>
      </c>
      <c r="G21" s="15">
        <v>168.57108333333335</v>
      </c>
      <c r="H21" s="15"/>
      <c r="I21" s="16"/>
      <c r="J21" s="34">
        <f t="shared" si="2"/>
        <v>-7.0340349571527691E-3</v>
      </c>
    </row>
    <row r="22" spans="3:10" x14ac:dyDescent="0.35">
      <c r="C22">
        <f t="shared" si="0"/>
        <v>2029</v>
      </c>
      <c r="D22" s="14"/>
      <c r="E22" s="15"/>
      <c r="F22" s="15">
        <f>AVERAGEIF('[2]2023BP_Customers'!$A$4:$A$387,C22,'[2]2023BP_Customers'!$AX$4:$AX$387)</f>
        <v>152.46466666666666</v>
      </c>
      <c r="G22" s="15">
        <v>168.22433333333331</v>
      </c>
      <c r="H22" s="15"/>
      <c r="I22" s="16"/>
      <c r="J22" s="34">
        <f t="shared" si="2"/>
        <v>-6.3278455073711819E-3</v>
      </c>
    </row>
    <row r="23" spans="3:10" x14ac:dyDescent="0.35">
      <c r="C23">
        <f t="shared" si="0"/>
        <v>2030</v>
      </c>
      <c r="D23" s="14"/>
      <c r="E23" s="15"/>
      <c r="F23" s="15">
        <f>AVERAGEIF('[2]2023BP_Customers'!$A$4:$A$387,C23,'[2]2023BP_Customers'!$AX$4:$AX$387)</f>
        <v>151.61541666666665</v>
      </c>
      <c r="G23" s="15">
        <v>167.88458333333332</v>
      </c>
      <c r="H23" s="15"/>
      <c r="I23" s="16"/>
      <c r="J23" s="34">
        <f t="shared" si="2"/>
        <v>-5.5701430276742505E-3</v>
      </c>
    </row>
    <row r="24" spans="3:10" x14ac:dyDescent="0.35">
      <c r="C24">
        <f t="shared" si="0"/>
        <v>2031</v>
      </c>
      <c r="D24" s="14"/>
      <c r="E24" s="15"/>
      <c r="F24" s="15">
        <f>AVERAGEIF('[2]2023BP_Customers'!$A$4:$A$387,C24,'[2]2023BP_Customers'!$AX$4:$AX$387)</f>
        <v>150.88491666666667</v>
      </c>
      <c r="G24" s="15">
        <v>167.54608333333331</v>
      </c>
      <c r="H24" s="15"/>
      <c r="I24" s="16"/>
      <c r="J24" s="34">
        <f t="shared" si="2"/>
        <v>-4.8181116146388675E-3</v>
      </c>
    </row>
    <row r="25" spans="3:10" x14ac:dyDescent="0.35">
      <c r="C25">
        <f t="shared" si="0"/>
        <v>2032</v>
      </c>
      <c r="D25" s="14"/>
      <c r="E25" s="15"/>
      <c r="F25" s="15">
        <f>AVERAGEIF('[2]2023BP_Customers'!$A$4:$A$387,C25,'[2]2023BP_Customers'!$AX$4:$AX$387)</f>
        <v>150.24033333333335</v>
      </c>
      <c r="G25" s="15">
        <v>167.23491666666666</v>
      </c>
      <c r="H25" s="15"/>
      <c r="I25" s="16"/>
      <c r="J25" s="34">
        <f t="shared" si="2"/>
        <v>-4.2720196794575702E-3</v>
      </c>
    </row>
    <row r="26" spans="3:10" x14ac:dyDescent="0.35">
      <c r="C26">
        <f t="shared" si="0"/>
        <v>2033</v>
      </c>
      <c r="D26" s="14"/>
      <c r="E26" s="15"/>
      <c r="F26" s="15">
        <f>AVERAGEIF('[2]2023BP_Customers'!$A$4:$A$387,C26,'[2]2023BP_Customers'!$AX$4:$AX$387)</f>
        <v>149.65783333333334</v>
      </c>
      <c r="G26" s="15">
        <v>166.92316666666667</v>
      </c>
      <c r="H26" s="15"/>
      <c r="I26" s="16"/>
      <c r="J26" s="34">
        <f t="shared" si="2"/>
        <v>-3.8771213233908127E-3</v>
      </c>
    </row>
    <row r="27" spans="3:10" x14ac:dyDescent="0.35">
      <c r="C27">
        <f t="shared" si="0"/>
        <v>2034</v>
      </c>
      <c r="D27" s="14"/>
      <c r="E27" s="15"/>
      <c r="F27" s="15">
        <f>AVERAGEIF('[2]2023BP_Customers'!$A$4:$A$387,C27,'[2]2023BP_Customers'!$AX$4:$AX$387)</f>
        <v>149.08383333333333</v>
      </c>
      <c r="G27" s="15">
        <v>166.58016666666666</v>
      </c>
      <c r="H27" s="15"/>
      <c r="I27" s="16"/>
      <c r="J27" s="34">
        <f t="shared" si="2"/>
        <v>-3.8354156759809583E-3</v>
      </c>
    </row>
    <row r="28" spans="3:10" x14ac:dyDescent="0.35">
      <c r="C28">
        <f t="shared" si="0"/>
        <v>2035</v>
      </c>
      <c r="D28" s="14"/>
      <c r="E28" s="15"/>
      <c r="F28" s="15">
        <f>AVERAGEIF('[2]2023BP_Customers'!$A$4:$A$387,C28,'[2]2023BP_Customers'!$AX$4:$AX$387)</f>
        <v>148.49916666666664</v>
      </c>
      <c r="G28" s="15">
        <v>166.25016666666667</v>
      </c>
      <c r="H28" s="15"/>
      <c r="I28" s="16"/>
      <c r="J28" s="34">
        <f t="shared" si="2"/>
        <v>-3.9217308382421883E-3</v>
      </c>
    </row>
    <row r="29" spans="3:10" x14ac:dyDescent="0.35">
      <c r="C29">
        <f t="shared" si="0"/>
        <v>2036</v>
      </c>
      <c r="D29" s="14"/>
      <c r="E29" s="15"/>
      <c r="F29" s="15">
        <f>AVERAGEIF('[2]2023BP_Customers'!$A$4:$A$387,C29,'[2]2023BP_Customers'!$AX$4:$AX$387)</f>
        <v>147.92600000000002</v>
      </c>
      <c r="G29" s="15">
        <v>165.9240833333333</v>
      </c>
      <c r="H29" s="15"/>
      <c r="I29" s="16"/>
      <c r="J29" s="34">
        <f t="shared" si="2"/>
        <v>-3.8597298525802478E-3</v>
      </c>
    </row>
    <row r="30" spans="3:10" x14ac:dyDescent="0.35">
      <c r="C30">
        <f t="shared" si="0"/>
        <v>2037</v>
      </c>
      <c r="D30" s="14"/>
      <c r="E30" s="15"/>
      <c r="F30" s="15">
        <f>AVERAGEIF('[2]2023BP_Customers'!$A$4:$A$387,C30,'[2]2023BP_Customers'!$AX$4:$AX$387)</f>
        <v>147.34125</v>
      </c>
      <c r="G30" s="15">
        <v>165.55366666666666</v>
      </c>
      <c r="H30" s="15"/>
      <c r="I30" s="16"/>
      <c r="J30" s="34">
        <f t="shared" si="2"/>
        <v>-3.9529900085178661E-3</v>
      </c>
    </row>
    <row r="31" spans="3:10" x14ac:dyDescent="0.35">
      <c r="C31">
        <f t="shared" si="0"/>
        <v>2038</v>
      </c>
      <c r="D31" s="14"/>
      <c r="E31" s="15"/>
      <c r="F31" s="15">
        <f>AVERAGEIF('[2]2023BP_Customers'!$A$4:$A$387,C31,'[2]2023BP_Customers'!$AX$4:$AX$387)</f>
        <v>146.71133333333333</v>
      </c>
      <c r="G31" s="15">
        <v>165.14766666666671</v>
      </c>
      <c r="H31" s="15"/>
      <c r="I31" s="16"/>
      <c r="J31" s="34">
        <f t="shared" si="2"/>
        <v>-4.2752227680074219E-3</v>
      </c>
    </row>
    <row r="32" spans="3:10" x14ac:dyDescent="0.35">
      <c r="C32">
        <f t="shared" si="0"/>
        <v>2039</v>
      </c>
      <c r="D32" s="14"/>
      <c r="E32" s="15"/>
      <c r="F32" s="15">
        <f>AVERAGEIF('[2]2023BP_Customers'!$A$4:$A$387,C32,'[2]2023BP_Customers'!$AX$4:$AX$387)</f>
        <v>146.04408333333333</v>
      </c>
      <c r="G32" s="15">
        <v>164.73383333333334</v>
      </c>
      <c r="H32" s="15"/>
      <c r="I32" s="16"/>
      <c r="J32" s="34">
        <f t="shared" si="2"/>
        <v>-4.5480467312227343E-3</v>
      </c>
    </row>
    <row r="33" spans="3:10" x14ac:dyDescent="0.35">
      <c r="C33">
        <f t="shared" si="0"/>
        <v>2040</v>
      </c>
      <c r="D33" s="14"/>
      <c r="E33" s="15"/>
      <c r="F33" s="15">
        <f>AVERAGEIF('[2]2023BP_Customers'!$A$4:$A$387,C33,'[2]2023BP_Customers'!$AX$4:$AX$387)</f>
        <v>145.35158333333334</v>
      </c>
      <c r="G33" s="15">
        <v>164.29600000000002</v>
      </c>
      <c r="H33" s="15"/>
      <c r="I33" s="16"/>
      <c r="J33" s="34">
        <f t="shared" si="2"/>
        <v>-4.7417189672752606E-3</v>
      </c>
    </row>
    <row r="34" spans="3:10" x14ac:dyDescent="0.35">
      <c r="C34">
        <f t="shared" si="0"/>
        <v>2041</v>
      </c>
      <c r="D34" s="14"/>
      <c r="E34" s="15"/>
      <c r="F34" s="15">
        <f>AVERAGEIF('[2]2023BP_Customers'!$A$4:$A$387,C34,'[2]2023BP_Customers'!$AX$4:$AX$387)</f>
        <v>144.62591666666668</v>
      </c>
      <c r="G34" s="15">
        <v>163.77641666666668</v>
      </c>
      <c r="H34" s="15"/>
      <c r="I34" s="16"/>
      <c r="J34" s="34">
        <f t="shared" si="2"/>
        <v>-4.9924923418446059E-3</v>
      </c>
    </row>
    <row r="35" spans="3:10" x14ac:dyDescent="0.35">
      <c r="C35">
        <f t="shared" si="0"/>
        <v>2042</v>
      </c>
      <c r="D35" s="14"/>
      <c r="E35" s="15"/>
      <c r="F35" s="15">
        <f>AVERAGEIF('[2]2023BP_Customers'!$A$4:$A$387,C35,'[2]2023BP_Customers'!$AX$4:$AX$387)</f>
        <v>143.87683333333334</v>
      </c>
      <c r="G35" s="15">
        <v>163.26691666666667</v>
      </c>
      <c r="H35" s="15"/>
      <c r="I35" s="16"/>
      <c r="J35" s="34">
        <f t="shared" si="2"/>
        <v>-5.1794543509088367E-3</v>
      </c>
    </row>
    <row r="36" spans="3:10" x14ac:dyDescent="0.35">
      <c r="C36">
        <f t="shared" si="0"/>
        <v>2043</v>
      </c>
      <c r="D36" s="14"/>
      <c r="E36" s="15"/>
      <c r="F36" s="15">
        <f>AVERAGEIF('[2]2023BP_Customers'!$A$4:$A$387,C36,'[2]2023BP_Customers'!$AX$4:$AX$387)</f>
        <v>143.09699999999998</v>
      </c>
      <c r="G36" s="15">
        <v>162.69375000000002</v>
      </c>
      <c r="H36" s="15"/>
      <c r="I36" s="16"/>
      <c r="J36" s="34">
        <f t="shared" si="2"/>
        <v>-5.420145239968149E-3</v>
      </c>
    </row>
    <row r="37" spans="3:10" x14ac:dyDescent="0.35">
      <c r="C37">
        <f t="shared" si="0"/>
        <v>2044</v>
      </c>
      <c r="D37" s="14"/>
      <c r="E37" s="15"/>
      <c r="F37" s="15">
        <f>AVERAGEIF('[2]2023BP_Customers'!$A$4:$A$387,C37,'[2]2023BP_Customers'!$AX$4:$AX$387)</f>
        <v>142.23099999999997</v>
      </c>
      <c r="G37" s="15">
        <v>162.05091666666667</v>
      </c>
      <c r="H37" s="15"/>
      <c r="I37" s="16"/>
      <c r="J37" s="34">
        <f t="shared" si="2"/>
        <v>-6.0518389623822584E-3</v>
      </c>
    </row>
    <row r="38" spans="3:10" x14ac:dyDescent="0.35">
      <c r="C38">
        <f t="shared" si="0"/>
        <v>2045</v>
      </c>
      <c r="D38" s="14"/>
      <c r="E38" s="15"/>
      <c r="F38" s="15">
        <f>AVERAGEIF('[2]2023BP_Customers'!$A$4:$A$387,C38,'[2]2023BP_Customers'!$AX$4:$AX$387)</f>
        <v>141.30533333333335</v>
      </c>
      <c r="G38" s="15">
        <v>161.43125000000001</v>
      </c>
      <c r="H38" s="15"/>
      <c r="I38" s="16"/>
      <c r="J38" s="34">
        <f t="shared" si="2"/>
        <v>-6.5081920725201621E-3</v>
      </c>
    </row>
    <row r="39" spans="3:10" x14ac:dyDescent="0.35">
      <c r="C39">
        <f t="shared" si="0"/>
        <v>2046</v>
      </c>
      <c r="D39" s="14"/>
      <c r="E39" s="15"/>
      <c r="F39" s="15">
        <f>AVERAGEIF('[2]2023BP_Customers'!$A$4:$A$387,C39,'[2]2023BP_Customers'!$AX$4:$AX$387)</f>
        <v>140.38208333333333</v>
      </c>
      <c r="G39" s="15">
        <v>160.81316666666669</v>
      </c>
      <c r="H39" s="15"/>
      <c r="I39" s="16"/>
      <c r="J39" s="34">
        <f t="shared" si="2"/>
        <v>-6.5337236622351426E-3</v>
      </c>
    </row>
    <row r="40" spans="3:10" x14ac:dyDescent="0.35">
      <c r="C40">
        <f t="shared" si="0"/>
        <v>2047</v>
      </c>
      <c r="D40" s="14"/>
      <c r="E40" s="15"/>
      <c r="F40" s="15">
        <f>AVERAGEIF('[2]2023BP_Customers'!$A$4:$A$387,C40,'[2]2023BP_Customers'!$AX$4:$AX$387)</f>
        <v>139.47783333333334</v>
      </c>
      <c r="G40" s="15">
        <v>160.19125</v>
      </c>
      <c r="H40" s="15"/>
      <c r="I40" s="16"/>
      <c r="J40" s="34">
        <f t="shared" si="2"/>
        <v>-6.4413490562956963E-3</v>
      </c>
    </row>
    <row r="41" spans="3:10" x14ac:dyDescent="0.35">
      <c r="C41">
        <f t="shared" si="0"/>
        <v>2048</v>
      </c>
      <c r="D41" s="14"/>
      <c r="E41" s="15"/>
      <c r="F41" s="15">
        <f>AVERAGEIF('[2]2023BP_Customers'!$A$4:$A$387,C41,'[2]2023BP_Customers'!$AX$4:$AX$387)</f>
        <v>138.59958333333333</v>
      </c>
      <c r="G41" s="15">
        <v>159.57225</v>
      </c>
      <c r="H41" s="15"/>
      <c r="I41" s="16"/>
      <c r="J41" s="34">
        <f t="shared" si="2"/>
        <v>-6.2966994755439638E-3</v>
      </c>
    </row>
    <row r="42" spans="3:10" x14ac:dyDescent="0.35">
      <c r="C42">
        <f t="shared" si="0"/>
        <v>2049</v>
      </c>
      <c r="D42" s="14"/>
      <c r="E42" s="15"/>
      <c r="F42" s="15">
        <f>AVERAGEIF('[2]2023BP_Customers'!$A$4:$A$387,C42,'[2]2023BP_Customers'!$AX$4:$AX$387)</f>
        <v>137.72758333333334</v>
      </c>
      <c r="G42" s="15">
        <v>158.95699999999999</v>
      </c>
      <c r="H42" s="15"/>
      <c r="I42" s="16"/>
      <c r="J42" s="34">
        <f t="shared" si="2"/>
        <v>-6.2915052053426259E-3</v>
      </c>
    </row>
    <row r="43" spans="3:10" x14ac:dyDescent="0.35">
      <c r="C43">
        <f t="shared" si="0"/>
        <v>2050</v>
      </c>
      <c r="D43" s="18"/>
      <c r="E43" s="19"/>
      <c r="F43" s="15">
        <f>AVERAGEIF('[2]2023BP_Customers'!$A$4:$A$387,C43,'[2]2023BP_Customers'!$AX$4:$AX$387)</f>
        <v>136.85008333333334</v>
      </c>
      <c r="G43" s="15">
        <v>158.34516666666667</v>
      </c>
      <c r="H43" s="19"/>
      <c r="I43" s="20"/>
      <c r="J43" s="34">
        <f t="shared" si="2"/>
        <v>-6.3712727600559148E-3</v>
      </c>
    </row>
    <row r="44" spans="3:10" x14ac:dyDescent="0.35">
      <c r="C44">
        <f t="shared" si="0"/>
        <v>2051</v>
      </c>
      <c r="F44" s="15">
        <f>AVERAGEIF('[2]2023BP_Customers'!$A$4:$A$387,C44,'[2]2023BP_Customers'!$AX$4:$AX$387)</f>
        <v>135.96141666666668</v>
      </c>
    </row>
    <row r="45" spans="3:10" x14ac:dyDescent="0.35">
      <c r="C45">
        <f t="shared" si="0"/>
        <v>2052</v>
      </c>
      <c r="F45" s="15">
        <f>AVERAGEIF('[2]2023BP_Customers'!$A$4:$A$387,C45,'[2]2023BP_Customers'!$AX$4:$AX$387)</f>
        <v>135.06658333333334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</sheetPr>
  <dimension ref="C2:K45"/>
  <sheetViews>
    <sheetView showGridLines="0" workbookViewId="0">
      <selection activeCell="I16" sqref="I16"/>
    </sheetView>
  </sheetViews>
  <sheetFormatPr defaultRowHeight="14.5" x14ac:dyDescent="0.35"/>
  <cols>
    <col min="1" max="2" width="2.7265625" customWidth="1"/>
    <col min="4" max="9" width="12" bestFit="1" customWidth="1"/>
  </cols>
  <sheetData>
    <row r="2" spans="3:11" x14ac:dyDescent="0.35">
      <c r="C2" t="s">
        <v>22</v>
      </c>
      <c r="D2" t="s">
        <v>23</v>
      </c>
      <c r="E2" t="s">
        <v>24</v>
      </c>
      <c r="F2" t="s">
        <v>73</v>
      </c>
      <c r="G2" t="s">
        <v>62</v>
      </c>
      <c r="H2" t="s">
        <v>63</v>
      </c>
      <c r="I2" t="s">
        <v>64</v>
      </c>
      <c r="K2" t="s">
        <v>42</v>
      </c>
    </row>
    <row r="3" spans="3:11" x14ac:dyDescent="0.35">
      <c r="C3">
        <v>2010</v>
      </c>
      <c r="D3" s="11">
        <v>1</v>
      </c>
      <c r="E3" s="12"/>
      <c r="F3" s="12"/>
      <c r="G3" s="12"/>
      <c r="H3" s="12"/>
      <c r="I3" s="13"/>
    </row>
    <row r="4" spans="3:11" x14ac:dyDescent="0.35">
      <c r="C4">
        <f>+C3+1</f>
        <v>2011</v>
      </c>
      <c r="D4" s="11">
        <v>1.6666666666666667</v>
      </c>
      <c r="E4" s="15"/>
      <c r="F4" s="15"/>
      <c r="G4" s="15"/>
      <c r="H4" s="15"/>
      <c r="I4" s="16"/>
      <c r="J4" s="34">
        <f>(D4-D3)/D3</f>
        <v>0.66666666666666674</v>
      </c>
    </row>
    <row r="5" spans="3:11" x14ac:dyDescent="0.35">
      <c r="C5">
        <f t="shared" ref="C5:C45" si="0">+C4+1</f>
        <v>2012</v>
      </c>
      <c r="D5" s="11">
        <v>3</v>
      </c>
      <c r="E5" s="15"/>
      <c r="F5" s="15"/>
      <c r="G5" s="15"/>
      <c r="H5" s="15"/>
      <c r="I5" s="16"/>
      <c r="J5" s="34">
        <f t="shared" ref="J5:J13" si="1">(D5-D4)/D4</f>
        <v>0.79999999999999993</v>
      </c>
    </row>
    <row r="6" spans="3:11" x14ac:dyDescent="0.35">
      <c r="C6">
        <f t="shared" si="0"/>
        <v>2013</v>
      </c>
      <c r="D6" s="11">
        <v>5.416666666666667</v>
      </c>
      <c r="E6" s="15"/>
      <c r="F6" s="15"/>
      <c r="G6" s="15"/>
      <c r="H6" s="15"/>
      <c r="I6" s="16"/>
      <c r="J6" s="34">
        <f t="shared" si="1"/>
        <v>0.80555555555555569</v>
      </c>
    </row>
    <row r="7" spans="3:11" x14ac:dyDescent="0.35">
      <c r="C7">
        <f t="shared" si="0"/>
        <v>2014</v>
      </c>
      <c r="D7" s="11">
        <v>7.916666666666667</v>
      </c>
      <c r="E7" s="15"/>
      <c r="F7" s="15"/>
      <c r="G7" s="15"/>
      <c r="H7" s="15"/>
      <c r="I7" s="16"/>
      <c r="J7" s="34">
        <f t="shared" si="1"/>
        <v>0.46153846153846151</v>
      </c>
    </row>
    <row r="8" spans="3:11" x14ac:dyDescent="0.35">
      <c r="C8">
        <f t="shared" si="0"/>
        <v>2015</v>
      </c>
      <c r="D8" s="11">
        <v>8.3333333333333339</v>
      </c>
      <c r="E8" s="15"/>
      <c r="F8" s="15"/>
      <c r="G8" s="15"/>
      <c r="H8" s="15"/>
      <c r="I8" s="16"/>
      <c r="J8" s="34">
        <f t="shared" si="1"/>
        <v>5.263157894736846E-2</v>
      </c>
    </row>
    <row r="9" spans="3:11" x14ac:dyDescent="0.35">
      <c r="C9">
        <f t="shared" si="0"/>
        <v>2016</v>
      </c>
      <c r="D9" s="11">
        <v>8</v>
      </c>
      <c r="E9" s="15"/>
      <c r="F9" s="15"/>
      <c r="G9" s="15"/>
      <c r="H9" s="15"/>
      <c r="I9" s="16"/>
      <c r="J9" s="34">
        <f t="shared" si="1"/>
        <v>-4.000000000000007E-2</v>
      </c>
    </row>
    <row r="10" spans="3:11" x14ac:dyDescent="0.35">
      <c r="C10">
        <f t="shared" si="0"/>
        <v>2017</v>
      </c>
      <c r="D10" s="11">
        <v>8.9166666666666661</v>
      </c>
      <c r="E10" s="15"/>
      <c r="F10" s="15"/>
      <c r="G10" s="15"/>
      <c r="H10" s="15"/>
      <c r="I10" s="16"/>
      <c r="J10" s="34">
        <f t="shared" si="1"/>
        <v>0.11458333333333326</v>
      </c>
    </row>
    <row r="11" spans="3:11" x14ac:dyDescent="0.35">
      <c r="C11">
        <f t="shared" si="0"/>
        <v>2018</v>
      </c>
      <c r="D11" s="11">
        <v>10.5</v>
      </c>
      <c r="E11" s="15"/>
      <c r="F11" s="15"/>
      <c r="G11" s="15"/>
      <c r="H11" s="15"/>
      <c r="I11" s="16"/>
      <c r="J11" s="34">
        <f t="shared" si="1"/>
        <v>0.177570093457944</v>
      </c>
    </row>
    <row r="12" spans="3:11" x14ac:dyDescent="0.35">
      <c r="C12">
        <f t="shared" si="0"/>
        <v>2019</v>
      </c>
      <c r="D12" s="14">
        <v>10</v>
      </c>
      <c r="E12" s="15"/>
      <c r="F12" s="15"/>
      <c r="G12" s="15"/>
      <c r="H12" s="15"/>
      <c r="I12" s="16"/>
      <c r="J12" s="34">
        <f t="shared" si="1"/>
        <v>-4.7619047619047616E-2</v>
      </c>
    </row>
    <row r="13" spans="3:11" x14ac:dyDescent="0.35">
      <c r="C13">
        <f t="shared" si="0"/>
        <v>2020</v>
      </c>
      <c r="D13" s="14">
        <v>10</v>
      </c>
      <c r="E13" s="15"/>
      <c r="F13" s="15"/>
      <c r="G13" s="15"/>
      <c r="H13" s="15"/>
      <c r="I13" s="16"/>
      <c r="J13" s="34">
        <f t="shared" si="1"/>
        <v>0</v>
      </c>
    </row>
    <row r="14" spans="3:11" x14ac:dyDescent="0.35">
      <c r="C14">
        <f t="shared" si="0"/>
        <v>2021</v>
      </c>
      <c r="D14" s="14">
        <v>9.4166666666666661</v>
      </c>
      <c r="E14" s="15"/>
      <c r="F14" s="15"/>
      <c r="G14" s="15">
        <v>10</v>
      </c>
      <c r="H14" s="15"/>
      <c r="I14" s="16"/>
      <c r="J14" s="34">
        <f>(F14-D13)/D13</f>
        <v>-1</v>
      </c>
    </row>
    <row r="15" spans="3:11" x14ac:dyDescent="0.35">
      <c r="C15">
        <f t="shared" si="0"/>
        <v>2022</v>
      </c>
      <c r="D15" s="14"/>
      <c r="E15" s="15"/>
      <c r="F15" s="15">
        <f>AVERAGEIF('[2]2023BP_Customers'!$A$4:$A$387,C15,'[2]2023BP_Customers'!$BB$4:$BB$387)</f>
        <v>9.0033292740912927</v>
      </c>
      <c r="G15" s="15">
        <v>10</v>
      </c>
      <c r="H15" s="15">
        <v>9</v>
      </c>
      <c r="I15" s="16">
        <f>H15</f>
        <v>9</v>
      </c>
      <c r="J15" s="34" t="e">
        <f>(F15-F14)/F14</f>
        <v>#DIV/0!</v>
      </c>
    </row>
    <row r="16" spans="3:11" x14ac:dyDescent="0.35">
      <c r="C16">
        <f t="shared" si="0"/>
        <v>2023</v>
      </c>
      <c r="D16" s="14"/>
      <c r="E16" s="15"/>
      <c r="F16" s="15">
        <f>AVERAGEIF('[2]2023BP_Customers'!$A$4:$A$387,C16,'[2]2023BP_Customers'!$BB$4:$BB$387)</f>
        <v>9</v>
      </c>
      <c r="G16" s="15">
        <v>10</v>
      </c>
      <c r="H16" s="15"/>
      <c r="I16" s="16"/>
      <c r="J16" s="34">
        <f t="shared" ref="J16:J43" si="2">(F16-F15)/F15</f>
        <v>-3.6978255375745025E-4</v>
      </c>
    </row>
    <row r="17" spans="3:10" x14ac:dyDescent="0.35">
      <c r="C17">
        <f t="shared" si="0"/>
        <v>2024</v>
      </c>
      <c r="D17" s="14"/>
      <c r="E17" s="15"/>
      <c r="F17" s="15">
        <f>AVERAGEIF('[2]2023BP_Customers'!$A$4:$A$387,C17,'[2]2023BP_Customers'!$BB$4:$BB$387)</f>
        <v>9</v>
      </c>
      <c r="G17" s="15">
        <v>10</v>
      </c>
      <c r="H17" s="15"/>
      <c r="I17" s="16"/>
      <c r="J17" s="34">
        <f t="shared" si="2"/>
        <v>0</v>
      </c>
    </row>
    <row r="18" spans="3:10" ht="15" thickBot="1" x14ac:dyDescent="0.4">
      <c r="C18">
        <f t="shared" si="0"/>
        <v>2025</v>
      </c>
      <c r="D18" s="25"/>
      <c r="E18" s="26"/>
      <c r="F18" s="15">
        <f>AVERAGEIF('[2]2023BP_Customers'!$A$4:$A$387,C18,'[2]2023BP_Customers'!$BB$4:$BB$387)</f>
        <v>9</v>
      </c>
      <c r="G18" s="26">
        <v>10</v>
      </c>
      <c r="H18" s="26"/>
      <c r="I18" s="27"/>
      <c r="J18" s="34">
        <f t="shared" si="2"/>
        <v>0</v>
      </c>
    </row>
    <row r="19" spans="3:10" x14ac:dyDescent="0.35">
      <c r="C19">
        <f t="shared" si="0"/>
        <v>2026</v>
      </c>
      <c r="D19" s="22"/>
      <c r="E19" s="23"/>
      <c r="F19" s="15">
        <f>AVERAGEIF('[2]2023BP_Customers'!$A$4:$A$387,C19,'[2]2023BP_Customers'!$BB$4:$BB$387)</f>
        <v>9</v>
      </c>
      <c r="G19" s="23">
        <v>10</v>
      </c>
      <c r="H19" s="23"/>
      <c r="I19" s="24"/>
      <c r="J19" s="34">
        <f t="shared" si="2"/>
        <v>0</v>
      </c>
    </row>
    <row r="20" spans="3:10" x14ac:dyDescent="0.35">
      <c r="C20">
        <f t="shared" si="0"/>
        <v>2027</v>
      </c>
      <c r="D20" s="14"/>
      <c r="E20" s="15"/>
      <c r="F20" s="15">
        <f>AVERAGEIF('[2]2023BP_Customers'!$A$4:$A$387,C20,'[2]2023BP_Customers'!$BB$4:$BB$387)</f>
        <v>9</v>
      </c>
      <c r="G20" s="15">
        <v>10</v>
      </c>
      <c r="H20" s="15"/>
      <c r="I20" s="16"/>
      <c r="J20" s="34">
        <f t="shared" si="2"/>
        <v>0</v>
      </c>
    </row>
    <row r="21" spans="3:10" x14ac:dyDescent="0.35">
      <c r="C21">
        <f t="shared" si="0"/>
        <v>2028</v>
      </c>
      <c r="D21" s="14"/>
      <c r="E21" s="15"/>
      <c r="F21" s="15">
        <f>AVERAGEIF('[2]2023BP_Customers'!$A$4:$A$387,C21,'[2]2023BP_Customers'!$BB$4:$BB$387)</f>
        <v>9</v>
      </c>
      <c r="G21" s="15">
        <v>10</v>
      </c>
      <c r="H21" s="15"/>
      <c r="I21" s="16"/>
      <c r="J21" s="34">
        <f t="shared" si="2"/>
        <v>0</v>
      </c>
    </row>
    <row r="22" spans="3:10" x14ac:dyDescent="0.35">
      <c r="C22">
        <f t="shared" si="0"/>
        <v>2029</v>
      </c>
      <c r="D22" s="14"/>
      <c r="E22" s="15"/>
      <c r="F22" s="15">
        <f>AVERAGEIF('[2]2023BP_Customers'!$A$4:$A$387,C22,'[2]2023BP_Customers'!$BB$4:$BB$387)</f>
        <v>9</v>
      </c>
      <c r="G22" s="15">
        <v>10</v>
      </c>
      <c r="H22" s="15"/>
      <c r="I22" s="16"/>
      <c r="J22" s="34">
        <f t="shared" si="2"/>
        <v>0</v>
      </c>
    </row>
    <row r="23" spans="3:10" x14ac:dyDescent="0.35">
      <c r="C23">
        <f t="shared" si="0"/>
        <v>2030</v>
      </c>
      <c r="D23" s="14"/>
      <c r="E23" s="15"/>
      <c r="F23" s="15">
        <f>AVERAGEIF('[2]2023BP_Customers'!$A$4:$A$387,C23,'[2]2023BP_Customers'!$BB$4:$BB$387)</f>
        <v>9</v>
      </c>
      <c r="G23" s="15">
        <v>10</v>
      </c>
      <c r="H23" s="15"/>
      <c r="I23" s="16"/>
      <c r="J23" s="34">
        <f t="shared" si="2"/>
        <v>0</v>
      </c>
    </row>
    <row r="24" spans="3:10" x14ac:dyDescent="0.35">
      <c r="C24">
        <f t="shared" si="0"/>
        <v>2031</v>
      </c>
      <c r="D24" s="14"/>
      <c r="E24" s="15"/>
      <c r="F24" s="15">
        <f>AVERAGEIF('[2]2023BP_Customers'!$A$4:$A$387,C24,'[2]2023BP_Customers'!$BB$4:$BB$387)</f>
        <v>9</v>
      </c>
      <c r="G24" s="15">
        <v>10</v>
      </c>
      <c r="H24" s="15"/>
      <c r="I24" s="16"/>
      <c r="J24" s="34">
        <f t="shared" si="2"/>
        <v>0</v>
      </c>
    </row>
    <row r="25" spans="3:10" x14ac:dyDescent="0.35">
      <c r="C25">
        <f t="shared" si="0"/>
        <v>2032</v>
      </c>
      <c r="D25" s="14"/>
      <c r="E25" s="15"/>
      <c r="F25" s="15">
        <f>AVERAGEIF('[2]2023BP_Customers'!$A$4:$A$387,C25,'[2]2023BP_Customers'!$BB$4:$BB$387)</f>
        <v>9</v>
      </c>
      <c r="G25" s="15">
        <v>10</v>
      </c>
      <c r="H25" s="15"/>
      <c r="I25" s="16"/>
      <c r="J25" s="34">
        <f t="shared" si="2"/>
        <v>0</v>
      </c>
    </row>
    <row r="26" spans="3:10" x14ac:dyDescent="0.35">
      <c r="C26">
        <f t="shared" si="0"/>
        <v>2033</v>
      </c>
      <c r="D26" s="14"/>
      <c r="E26" s="15"/>
      <c r="F26" s="15">
        <f>AVERAGEIF('[2]2023BP_Customers'!$A$4:$A$387,C26,'[2]2023BP_Customers'!$BB$4:$BB$387)</f>
        <v>9</v>
      </c>
      <c r="G26" s="15">
        <v>10</v>
      </c>
      <c r="H26" s="15"/>
      <c r="I26" s="16"/>
      <c r="J26" s="34">
        <f t="shared" si="2"/>
        <v>0</v>
      </c>
    </row>
    <row r="27" spans="3:10" x14ac:dyDescent="0.35">
      <c r="C27">
        <f t="shared" si="0"/>
        <v>2034</v>
      </c>
      <c r="D27" s="14"/>
      <c r="E27" s="15"/>
      <c r="F27" s="15">
        <f>AVERAGEIF('[2]2023BP_Customers'!$A$4:$A$387,C27,'[2]2023BP_Customers'!$BB$4:$BB$387)</f>
        <v>9</v>
      </c>
      <c r="G27" s="15">
        <v>10</v>
      </c>
      <c r="H27" s="15"/>
      <c r="I27" s="16"/>
      <c r="J27" s="34">
        <f t="shared" si="2"/>
        <v>0</v>
      </c>
    </row>
    <row r="28" spans="3:10" x14ac:dyDescent="0.35">
      <c r="C28">
        <f t="shared" si="0"/>
        <v>2035</v>
      </c>
      <c r="D28" s="14"/>
      <c r="E28" s="15"/>
      <c r="F28" s="15">
        <f>AVERAGEIF('[2]2023BP_Customers'!$A$4:$A$387,C28,'[2]2023BP_Customers'!$BB$4:$BB$387)</f>
        <v>9</v>
      </c>
      <c r="G28" s="15">
        <v>10</v>
      </c>
      <c r="H28" s="15"/>
      <c r="I28" s="16"/>
      <c r="J28" s="34">
        <f t="shared" si="2"/>
        <v>0</v>
      </c>
    </row>
    <row r="29" spans="3:10" x14ac:dyDescent="0.35">
      <c r="C29">
        <f t="shared" si="0"/>
        <v>2036</v>
      </c>
      <c r="D29" s="14"/>
      <c r="E29" s="15"/>
      <c r="F29" s="15">
        <f>AVERAGEIF('[2]2023BP_Customers'!$A$4:$A$387,C29,'[2]2023BP_Customers'!$BB$4:$BB$387)</f>
        <v>9</v>
      </c>
      <c r="G29" s="15">
        <v>10</v>
      </c>
      <c r="H29" s="15"/>
      <c r="I29" s="16"/>
      <c r="J29" s="34">
        <f t="shared" si="2"/>
        <v>0</v>
      </c>
    </row>
    <row r="30" spans="3:10" x14ac:dyDescent="0.35">
      <c r="C30">
        <f t="shared" si="0"/>
        <v>2037</v>
      </c>
      <c r="D30" s="14"/>
      <c r="E30" s="15"/>
      <c r="F30" s="15">
        <f>AVERAGEIF('[2]2023BP_Customers'!$A$4:$A$387,C30,'[2]2023BP_Customers'!$BB$4:$BB$387)</f>
        <v>9</v>
      </c>
      <c r="G30" s="15">
        <v>10</v>
      </c>
      <c r="H30" s="15"/>
      <c r="I30" s="16"/>
      <c r="J30" s="34">
        <f t="shared" si="2"/>
        <v>0</v>
      </c>
    </row>
    <row r="31" spans="3:10" x14ac:dyDescent="0.35">
      <c r="C31">
        <f t="shared" si="0"/>
        <v>2038</v>
      </c>
      <c r="D31" s="14"/>
      <c r="E31" s="15"/>
      <c r="F31" s="15">
        <f>AVERAGEIF('[2]2023BP_Customers'!$A$4:$A$387,C31,'[2]2023BP_Customers'!$BB$4:$BB$387)</f>
        <v>9</v>
      </c>
      <c r="G31" s="15">
        <v>10</v>
      </c>
      <c r="H31" s="15"/>
      <c r="I31" s="16"/>
      <c r="J31" s="34">
        <f t="shared" si="2"/>
        <v>0</v>
      </c>
    </row>
    <row r="32" spans="3:10" x14ac:dyDescent="0.35">
      <c r="C32">
        <f t="shared" si="0"/>
        <v>2039</v>
      </c>
      <c r="D32" s="14"/>
      <c r="E32" s="15"/>
      <c r="F32" s="15">
        <f>AVERAGEIF('[2]2023BP_Customers'!$A$4:$A$387,C32,'[2]2023BP_Customers'!$BB$4:$BB$387)</f>
        <v>9</v>
      </c>
      <c r="G32" s="15">
        <v>10</v>
      </c>
      <c r="H32" s="15"/>
      <c r="I32" s="16"/>
      <c r="J32" s="34">
        <f t="shared" si="2"/>
        <v>0</v>
      </c>
    </row>
    <row r="33" spans="3:10" x14ac:dyDescent="0.35">
      <c r="C33">
        <f t="shared" si="0"/>
        <v>2040</v>
      </c>
      <c r="D33" s="14"/>
      <c r="E33" s="15"/>
      <c r="F33" s="15">
        <f>AVERAGEIF('[2]2023BP_Customers'!$A$4:$A$387,C33,'[2]2023BP_Customers'!$BB$4:$BB$387)</f>
        <v>9</v>
      </c>
      <c r="G33" s="15">
        <v>10</v>
      </c>
      <c r="H33" s="15"/>
      <c r="I33" s="16"/>
      <c r="J33" s="34">
        <f t="shared" si="2"/>
        <v>0</v>
      </c>
    </row>
    <row r="34" spans="3:10" x14ac:dyDescent="0.35">
      <c r="C34">
        <f t="shared" si="0"/>
        <v>2041</v>
      </c>
      <c r="D34" s="14"/>
      <c r="E34" s="15"/>
      <c r="F34" s="15">
        <f>AVERAGEIF('[2]2023BP_Customers'!$A$4:$A$387,C34,'[2]2023BP_Customers'!$BB$4:$BB$387)</f>
        <v>9</v>
      </c>
      <c r="G34" s="15">
        <v>10</v>
      </c>
      <c r="H34" s="15"/>
      <c r="I34" s="16"/>
      <c r="J34" s="34">
        <f t="shared" si="2"/>
        <v>0</v>
      </c>
    </row>
    <row r="35" spans="3:10" x14ac:dyDescent="0.35">
      <c r="C35">
        <f t="shared" si="0"/>
        <v>2042</v>
      </c>
      <c r="D35" s="14"/>
      <c r="E35" s="15"/>
      <c r="F35" s="15">
        <f>AVERAGEIF('[2]2023BP_Customers'!$A$4:$A$387,C35,'[2]2023BP_Customers'!$BB$4:$BB$387)</f>
        <v>9</v>
      </c>
      <c r="G35" s="15">
        <v>10</v>
      </c>
      <c r="H35" s="15"/>
      <c r="I35" s="16"/>
      <c r="J35" s="34">
        <f t="shared" si="2"/>
        <v>0</v>
      </c>
    </row>
    <row r="36" spans="3:10" x14ac:dyDescent="0.35">
      <c r="C36">
        <f t="shared" si="0"/>
        <v>2043</v>
      </c>
      <c r="D36" s="14"/>
      <c r="E36" s="15"/>
      <c r="F36" s="15">
        <f>AVERAGEIF('[2]2023BP_Customers'!$A$4:$A$387,C36,'[2]2023BP_Customers'!$BB$4:$BB$387)</f>
        <v>9</v>
      </c>
      <c r="G36" s="15">
        <v>10</v>
      </c>
      <c r="H36" s="15"/>
      <c r="I36" s="16"/>
      <c r="J36" s="34">
        <f t="shared" si="2"/>
        <v>0</v>
      </c>
    </row>
    <row r="37" spans="3:10" x14ac:dyDescent="0.35">
      <c r="C37">
        <f t="shared" si="0"/>
        <v>2044</v>
      </c>
      <c r="D37" s="14"/>
      <c r="E37" s="15"/>
      <c r="F37" s="15">
        <f>AVERAGEIF('[2]2023BP_Customers'!$A$4:$A$387,C37,'[2]2023BP_Customers'!$BB$4:$BB$387)</f>
        <v>9</v>
      </c>
      <c r="G37" s="15">
        <v>10</v>
      </c>
      <c r="H37" s="15"/>
      <c r="I37" s="16"/>
      <c r="J37" s="34">
        <f t="shared" si="2"/>
        <v>0</v>
      </c>
    </row>
    <row r="38" spans="3:10" x14ac:dyDescent="0.35">
      <c r="C38">
        <f t="shared" si="0"/>
        <v>2045</v>
      </c>
      <c r="D38" s="14"/>
      <c r="E38" s="15"/>
      <c r="F38" s="15">
        <f>AVERAGEIF('[2]2023BP_Customers'!$A$4:$A$387,C38,'[2]2023BP_Customers'!$BB$4:$BB$387)</f>
        <v>9</v>
      </c>
      <c r="G38" s="15">
        <v>10</v>
      </c>
      <c r="H38" s="15"/>
      <c r="I38" s="16"/>
      <c r="J38" s="34">
        <f t="shared" si="2"/>
        <v>0</v>
      </c>
    </row>
    <row r="39" spans="3:10" x14ac:dyDescent="0.35">
      <c r="C39">
        <f t="shared" si="0"/>
        <v>2046</v>
      </c>
      <c r="D39" s="14"/>
      <c r="E39" s="15"/>
      <c r="F39" s="15">
        <f>AVERAGEIF('[2]2023BP_Customers'!$A$4:$A$387,C39,'[2]2023BP_Customers'!$BB$4:$BB$387)</f>
        <v>9</v>
      </c>
      <c r="G39" s="15">
        <v>10</v>
      </c>
      <c r="H39" s="15"/>
      <c r="I39" s="16"/>
      <c r="J39" s="34">
        <f t="shared" si="2"/>
        <v>0</v>
      </c>
    </row>
    <row r="40" spans="3:10" x14ac:dyDescent="0.35">
      <c r="C40">
        <f t="shared" si="0"/>
        <v>2047</v>
      </c>
      <c r="D40" s="14"/>
      <c r="E40" s="15"/>
      <c r="F40" s="15">
        <f>AVERAGEIF('[2]2023BP_Customers'!$A$4:$A$387,C40,'[2]2023BP_Customers'!$BB$4:$BB$387)</f>
        <v>9</v>
      </c>
      <c r="G40" s="15">
        <v>10</v>
      </c>
      <c r="H40" s="15"/>
      <c r="I40" s="16"/>
      <c r="J40" s="34">
        <f t="shared" si="2"/>
        <v>0</v>
      </c>
    </row>
    <row r="41" spans="3:10" x14ac:dyDescent="0.35">
      <c r="C41">
        <f t="shared" si="0"/>
        <v>2048</v>
      </c>
      <c r="D41" s="14"/>
      <c r="E41" s="15"/>
      <c r="F41" s="15">
        <f>AVERAGEIF('[2]2023BP_Customers'!$A$4:$A$387,C41,'[2]2023BP_Customers'!$BB$4:$BB$387)</f>
        <v>9</v>
      </c>
      <c r="G41" s="15">
        <v>10</v>
      </c>
      <c r="H41" s="15"/>
      <c r="I41" s="16"/>
      <c r="J41" s="34">
        <f t="shared" si="2"/>
        <v>0</v>
      </c>
    </row>
    <row r="42" spans="3:10" x14ac:dyDescent="0.35">
      <c r="C42">
        <f t="shared" si="0"/>
        <v>2049</v>
      </c>
      <c r="D42" s="14"/>
      <c r="E42" s="15"/>
      <c r="F42" s="15">
        <f>AVERAGEIF('[2]2023BP_Customers'!$A$4:$A$387,C42,'[2]2023BP_Customers'!$BB$4:$BB$387)</f>
        <v>9</v>
      </c>
      <c r="G42" s="15">
        <v>10</v>
      </c>
      <c r="H42" s="15"/>
      <c r="I42" s="16"/>
      <c r="J42" s="34">
        <f t="shared" si="2"/>
        <v>0</v>
      </c>
    </row>
    <row r="43" spans="3:10" x14ac:dyDescent="0.35">
      <c r="C43">
        <f t="shared" si="0"/>
        <v>2050</v>
      </c>
      <c r="D43" s="18"/>
      <c r="E43" s="19"/>
      <c r="F43" s="15">
        <f>AVERAGEIF('[2]2023BP_Customers'!$A$4:$A$387,C43,'[2]2023BP_Customers'!$BB$4:$BB$387)</f>
        <v>9</v>
      </c>
      <c r="G43" s="15">
        <v>10</v>
      </c>
      <c r="H43" s="19"/>
      <c r="I43" s="20"/>
      <c r="J43" s="34">
        <f t="shared" si="2"/>
        <v>0</v>
      </c>
    </row>
    <row r="44" spans="3:10" x14ac:dyDescent="0.35">
      <c r="C44">
        <f t="shared" si="0"/>
        <v>2051</v>
      </c>
      <c r="F44" s="15">
        <f>AVERAGEIF('[2]2023BP_Customers'!$A$4:$A$387,C44,'[2]2023BP_Customers'!$BB$4:$BB$387)</f>
        <v>9</v>
      </c>
    </row>
    <row r="45" spans="3:10" x14ac:dyDescent="0.35">
      <c r="C45">
        <f t="shared" si="0"/>
        <v>2052</v>
      </c>
      <c r="F45" s="15">
        <f>AVERAGEIF('[2]2023BP_Customers'!$A$4:$A$387,C45,'[2]2023BP_Customers'!$BB$4:$BB$387)</f>
        <v>9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27"/>
  <sheetViews>
    <sheetView workbookViewId="0">
      <selection activeCell="P24" sqref="P24"/>
    </sheetView>
  </sheetViews>
  <sheetFormatPr defaultRowHeight="14.5" x14ac:dyDescent="0.35"/>
  <cols>
    <col min="2" max="2" width="10.81640625" bestFit="1" customWidth="1"/>
    <col min="3" max="3" width="13.26953125" bestFit="1" customWidth="1"/>
    <col min="4" max="4" width="13.26953125" customWidth="1"/>
    <col min="5" max="5" width="9.81640625" customWidth="1"/>
    <col min="6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2" width="6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2.26953125" customWidth="1"/>
    <col min="24" max="27" width="10" bestFit="1" customWidth="1"/>
  </cols>
  <sheetData>
    <row r="1" spans="1:23" x14ac:dyDescent="0.35">
      <c r="A1" s="7" t="s">
        <v>33</v>
      </c>
      <c r="P1" t="s">
        <v>7</v>
      </c>
    </row>
    <row r="2" spans="1:23" x14ac:dyDescent="0.35">
      <c r="C2" s="4" t="s">
        <v>1</v>
      </c>
      <c r="D2" s="4" t="s">
        <v>2</v>
      </c>
      <c r="E2" s="4">
        <v>2017</v>
      </c>
      <c r="F2" s="4">
        <v>2016</v>
      </c>
      <c r="G2" s="4" t="s">
        <v>3</v>
      </c>
      <c r="H2" s="4" t="s">
        <v>4</v>
      </c>
      <c r="I2" s="4" t="s">
        <v>5</v>
      </c>
      <c r="J2" s="4" t="s">
        <v>19</v>
      </c>
      <c r="K2" s="4" t="s">
        <v>20</v>
      </c>
      <c r="L2" s="4" t="s">
        <v>21</v>
      </c>
      <c r="M2" s="4"/>
      <c r="N2" s="4"/>
      <c r="O2" s="4"/>
      <c r="P2" s="4">
        <v>2012</v>
      </c>
      <c r="Q2" s="4">
        <v>2013</v>
      </c>
      <c r="R2" s="4">
        <v>2014</v>
      </c>
      <c r="S2" s="4">
        <v>2015</v>
      </c>
      <c r="T2" s="4">
        <v>2016</v>
      </c>
      <c r="U2" t="s">
        <v>1</v>
      </c>
      <c r="V2" t="s">
        <v>2</v>
      </c>
      <c r="W2" s="4">
        <v>2017</v>
      </c>
    </row>
    <row r="3" spans="1:23" x14ac:dyDescent="0.35">
      <c r="B3" s="8" t="s">
        <v>8</v>
      </c>
      <c r="C3" s="6">
        <f>U3/1000</f>
        <v>165461.72510484001</v>
      </c>
      <c r="D3" s="6">
        <f>V3/1000</f>
        <v>192278.66258728798</v>
      </c>
      <c r="E3" s="6">
        <f>W3/1000</f>
        <v>165485.58799999999</v>
      </c>
      <c r="F3" s="6">
        <f t="shared" ref="F3:F14" si="0">T3/1000</f>
        <v>170593.42</v>
      </c>
      <c r="G3" s="6">
        <f t="shared" ref="G3:G14" si="1">AVERAGE(P3:T3)/1000</f>
        <v>209463.64380000002</v>
      </c>
      <c r="H3" s="6">
        <f t="shared" ref="H3:H14" si="2">MIN(P3:T3)/1000</f>
        <v>170593.42</v>
      </c>
      <c r="I3" s="6">
        <f t="shared" ref="I3:I14" si="3">MAX(P3:T3)/1000</f>
        <v>253571.62899999999</v>
      </c>
      <c r="J3" s="6">
        <f>I3-H3</f>
        <v>82978.208999999973</v>
      </c>
      <c r="K3" s="9">
        <f>C3/G3-1</f>
        <v>-0.21006947982425961</v>
      </c>
      <c r="L3" s="9">
        <f>C3/F3-1</f>
        <v>-3.0081435117251365E-2</v>
      </c>
      <c r="M3" s="9"/>
      <c r="N3" s="9"/>
      <c r="O3" s="6"/>
      <c r="P3" s="6">
        <v>253571629</v>
      </c>
      <c r="Q3" s="6">
        <v>220958399</v>
      </c>
      <c r="R3" s="6">
        <v>223099218</v>
      </c>
      <c r="S3" s="6">
        <v>179095553</v>
      </c>
      <c r="T3" s="6">
        <v>170593420</v>
      </c>
      <c r="U3" s="6">
        <v>165461725.10484001</v>
      </c>
      <c r="V3" s="6">
        <v>192278662.58728799</v>
      </c>
      <c r="W3" s="6">
        <v>165485588</v>
      </c>
    </row>
    <row r="4" spans="1:23" x14ac:dyDescent="0.35">
      <c r="B4" s="8" t="s">
        <v>9</v>
      </c>
      <c r="C4" s="6">
        <f t="shared" ref="C4:C14" si="4">U4/1000</f>
        <v>154486.61357468</v>
      </c>
      <c r="D4" s="6">
        <f t="shared" ref="D4:D14" si="5">V4/1000</f>
        <v>177675.480991132</v>
      </c>
      <c r="E4" s="6">
        <f t="shared" ref="E4:E7" si="6">W4/1000</f>
        <v>148398.70300000001</v>
      </c>
      <c r="F4" s="6">
        <f t="shared" si="0"/>
        <v>161603.226</v>
      </c>
      <c r="G4" s="6">
        <f t="shared" si="1"/>
        <v>199945.87059999999</v>
      </c>
      <c r="H4" s="6">
        <f t="shared" si="2"/>
        <v>161603.226</v>
      </c>
      <c r="I4" s="6">
        <f t="shared" si="3"/>
        <v>238523.83900000001</v>
      </c>
      <c r="J4" s="6">
        <f t="shared" ref="J4:J14" si="7">I4-H4</f>
        <v>76920.613000000012</v>
      </c>
      <c r="K4" s="9">
        <f t="shared" ref="K4:K14" si="8">C4/G4-1</f>
        <v>-0.22735781883819506</v>
      </c>
      <c r="L4" s="9">
        <f t="shared" ref="L4:L14" si="9">C4/F4-1</f>
        <v>-4.4037564109766003E-2</v>
      </c>
      <c r="M4" s="9"/>
      <c r="N4" s="9"/>
      <c r="O4" s="6"/>
      <c r="P4" s="6">
        <v>238523839</v>
      </c>
      <c r="Q4" s="6">
        <v>212584912</v>
      </c>
      <c r="R4" s="6">
        <v>208666866</v>
      </c>
      <c r="S4" s="6">
        <v>178350510</v>
      </c>
      <c r="T4" s="6">
        <v>161603226</v>
      </c>
      <c r="U4" s="6">
        <v>154486613.57468</v>
      </c>
      <c r="V4" s="6">
        <v>177675480.99113199</v>
      </c>
      <c r="W4" s="6">
        <v>148398703</v>
      </c>
    </row>
    <row r="5" spans="1:23" x14ac:dyDescent="0.35">
      <c r="B5" s="8" t="s">
        <v>10</v>
      </c>
      <c r="C5" s="6">
        <f t="shared" si="4"/>
        <v>149538.6923966</v>
      </c>
      <c r="D5" s="6">
        <f t="shared" si="5"/>
        <v>171906.30336664399</v>
      </c>
      <c r="E5" s="6">
        <f t="shared" si="6"/>
        <v>144121.92000000001</v>
      </c>
      <c r="F5" s="6">
        <f t="shared" si="0"/>
        <v>151320.34899999999</v>
      </c>
      <c r="G5" s="6">
        <f t="shared" si="1"/>
        <v>191707.51519999999</v>
      </c>
      <c r="H5" s="6">
        <f t="shared" si="2"/>
        <v>151320.34899999999</v>
      </c>
      <c r="I5" s="6">
        <f t="shared" si="3"/>
        <v>233381.58100000001</v>
      </c>
      <c r="J5" s="6">
        <f t="shared" si="7"/>
        <v>82061.232000000018</v>
      </c>
      <c r="K5" s="9">
        <f t="shared" si="8"/>
        <v>-0.21996436999043634</v>
      </c>
      <c r="L5" s="9">
        <f t="shared" si="9"/>
        <v>-1.1774071466091995E-2</v>
      </c>
      <c r="M5" s="9"/>
      <c r="N5" s="9"/>
      <c r="O5" s="6"/>
      <c r="P5" s="6">
        <v>233381581</v>
      </c>
      <c r="Q5" s="6">
        <v>204428049</v>
      </c>
      <c r="R5" s="6">
        <v>197830200</v>
      </c>
      <c r="S5" s="6">
        <v>171577397</v>
      </c>
      <c r="T5" s="6">
        <v>151320349</v>
      </c>
      <c r="U5" s="6">
        <v>149538692.39660001</v>
      </c>
      <c r="V5" s="6">
        <v>171906303.366644</v>
      </c>
      <c r="W5" s="6">
        <v>144121920</v>
      </c>
    </row>
    <row r="6" spans="1:23" x14ac:dyDescent="0.35">
      <c r="B6" s="8" t="s">
        <v>11</v>
      </c>
      <c r="C6" s="6">
        <f t="shared" si="4"/>
        <v>151457.135376213</v>
      </c>
      <c r="D6" s="6">
        <f t="shared" si="5"/>
        <v>155314.445286186</v>
      </c>
      <c r="E6" s="6">
        <f t="shared" si="6"/>
        <v>142988.23499999999</v>
      </c>
      <c r="F6" s="6">
        <f t="shared" si="0"/>
        <v>151241.23199999999</v>
      </c>
      <c r="G6" s="6">
        <f t="shared" si="1"/>
        <v>183634.11359999998</v>
      </c>
      <c r="H6" s="6">
        <f t="shared" si="2"/>
        <v>151241.23199999999</v>
      </c>
      <c r="I6" s="6">
        <f t="shared" si="3"/>
        <v>236023.09599999999</v>
      </c>
      <c r="J6" s="6">
        <f t="shared" si="7"/>
        <v>84781.864000000001</v>
      </c>
      <c r="K6" s="9">
        <f t="shared" si="8"/>
        <v>-0.17522331549940828</v>
      </c>
      <c r="L6" s="9">
        <f t="shared" si="9"/>
        <v>1.4275430936254718E-3</v>
      </c>
      <c r="M6" s="9"/>
      <c r="N6" s="9"/>
      <c r="O6" s="6"/>
      <c r="P6" s="6">
        <v>236023096</v>
      </c>
      <c r="Q6" s="6">
        <v>196263882</v>
      </c>
      <c r="R6" s="6">
        <v>178121441</v>
      </c>
      <c r="S6" s="6">
        <v>156520917</v>
      </c>
      <c r="T6" s="6">
        <v>151241232</v>
      </c>
      <c r="U6" s="6">
        <v>151457135.37621301</v>
      </c>
      <c r="V6" s="6">
        <v>155314445.28618601</v>
      </c>
      <c r="W6" s="6">
        <v>142988235</v>
      </c>
    </row>
    <row r="7" spans="1:23" x14ac:dyDescent="0.35">
      <c r="B7" s="8" t="s">
        <v>6</v>
      </c>
      <c r="C7" s="6">
        <f t="shared" si="4"/>
        <v>151655.50217643799</v>
      </c>
      <c r="D7" s="6">
        <f t="shared" si="5"/>
        <v>158383.66299925299</v>
      </c>
      <c r="E7" s="6">
        <f t="shared" si="6"/>
        <v>144931.23300000001</v>
      </c>
      <c r="F7" s="6">
        <f t="shared" si="0"/>
        <v>152123.573</v>
      </c>
      <c r="G7" s="6">
        <f t="shared" si="1"/>
        <v>187093.37459999998</v>
      </c>
      <c r="H7" s="6">
        <f t="shared" si="2"/>
        <v>151852.84899999999</v>
      </c>
      <c r="I7" s="6">
        <f t="shared" si="3"/>
        <v>245323.913</v>
      </c>
      <c r="J7" s="6">
        <f t="shared" si="7"/>
        <v>93471.064000000013</v>
      </c>
      <c r="K7" s="9">
        <f t="shared" si="8"/>
        <v>-0.18941275980150074</v>
      </c>
      <c r="L7" s="9">
        <f t="shared" si="9"/>
        <v>-3.0769118443070287E-3</v>
      </c>
      <c r="M7" s="9"/>
      <c r="N7" s="9"/>
      <c r="O7" s="6"/>
      <c r="P7" s="6">
        <v>245323913</v>
      </c>
      <c r="Q7" s="6">
        <v>196530708</v>
      </c>
      <c r="R7" s="6">
        <v>189635830</v>
      </c>
      <c r="S7" s="6">
        <v>151852849</v>
      </c>
      <c r="T7" s="6">
        <v>152123573</v>
      </c>
      <c r="U7" s="6">
        <v>151655502.176438</v>
      </c>
      <c r="V7" s="6">
        <v>158383662.999253</v>
      </c>
      <c r="W7" s="6">
        <v>144931233</v>
      </c>
    </row>
    <row r="8" spans="1:23" x14ac:dyDescent="0.35">
      <c r="B8" s="8" t="s">
        <v>12</v>
      </c>
      <c r="C8" s="6">
        <f t="shared" si="4"/>
        <v>171850.67066424998</v>
      </c>
      <c r="D8" s="6">
        <f t="shared" si="5"/>
        <v>182952.16662231201</v>
      </c>
      <c r="E8" s="6"/>
      <c r="F8" s="6">
        <f t="shared" si="0"/>
        <v>173655.05600000001</v>
      </c>
      <c r="G8" s="6">
        <f t="shared" si="1"/>
        <v>209253.97759999998</v>
      </c>
      <c r="H8" s="6">
        <f t="shared" si="2"/>
        <v>173655.05600000001</v>
      </c>
      <c r="I8" s="6">
        <f t="shared" si="3"/>
        <v>254819.304</v>
      </c>
      <c r="J8" s="6">
        <f t="shared" si="7"/>
        <v>81164.247999999992</v>
      </c>
      <c r="K8" s="9">
        <f t="shared" si="8"/>
        <v>-0.17874597828313876</v>
      </c>
      <c r="L8" s="9">
        <f t="shared" si="9"/>
        <v>-1.0390629431198506E-2</v>
      </c>
      <c r="M8" s="9"/>
      <c r="N8" s="9"/>
      <c r="P8" s="6">
        <v>254819304</v>
      </c>
      <c r="Q8" s="6">
        <v>222958868</v>
      </c>
      <c r="R8" s="6">
        <v>210182420</v>
      </c>
      <c r="S8" s="6">
        <v>184654240</v>
      </c>
      <c r="T8" s="6">
        <v>173655056</v>
      </c>
      <c r="U8" s="6">
        <v>171850670.66424999</v>
      </c>
      <c r="V8" s="6">
        <v>182952166.62231201</v>
      </c>
    </row>
    <row r="9" spans="1:23" x14ac:dyDescent="0.35">
      <c r="B9" s="8" t="s">
        <v>13</v>
      </c>
      <c r="C9" s="6">
        <f t="shared" si="4"/>
        <v>184770.44806808999</v>
      </c>
      <c r="D9" s="6">
        <f t="shared" si="5"/>
        <v>193482.973584925</v>
      </c>
      <c r="E9" s="6"/>
      <c r="F9" s="6">
        <f t="shared" si="0"/>
        <v>193510.799</v>
      </c>
      <c r="G9" s="6">
        <f t="shared" si="1"/>
        <v>219539.12700000001</v>
      </c>
      <c r="H9" s="6">
        <f t="shared" si="2"/>
        <v>188070.88</v>
      </c>
      <c r="I9" s="6">
        <f t="shared" si="3"/>
        <v>266506.26899999997</v>
      </c>
      <c r="J9" s="6">
        <f t="shared" si="7"/>
        <v>78435.388999999966</v>
      </c>
      <c r="K9" s="9">
        <f t="shared" si="8"/>
        <v>-0.15837121795564957</v>
      </c>
      <c r="L9" s="9">
        <f t="shared" si="9"/>
        <v>-4.5167251528479335E-2</v>
      </c>
      <c r="M9" s="9"/>
      <c r="N9" s="9"/>
      <c r="P9" s="6">
        <v>266506268.99999997</v>
      </c>
      <c r="Q9" s="6">
        <v>235348174</v>
      </c>
      <c r="R9" s="6">
        <v>214259513</v>
      </c>
      <c r="S9" s="6">
        <v>188070880</v>
      </c>
      <c r="T9" s="6">
        <v>193510799</v>
      </c>
      <c r="U9" s="6">
        <v>184770448.06808999</v>
      </c>
      <c r="V9" s="6">
        <v>193482973.584925</v>
      </c>
    </row>
    <row r="10" spans="1:23" x14ac:dyDescent="0.35">
      <c r="B10" s="8" t="s">
        <v>14</v>
      </c>
      <c r="C10" s="6">
        <f t="shared" si="4"/>
        <v>188362.30442127801</v>
      </c>
      <c r="D10" s="6">
        <f t="shared" si="5"/>
        <v>200891.15190408399</v>
      </c>
      <c r="E10" s="6"/>
      <c r="F10" s="6">
        <f t="shared" si="0"/>
        <v>194312.51300000001</v>
      </c>
      <c r="G10" s="6">
        <f t="shared" si="1"/>
        <v>216111.83740000002</v>
      </c>
      <c r="H10" s="6">
        <f t="shared" si="2"/>
        <v>191519.601</v>
      </c>
      <c r="I10" s="6">
        <f t="shared" si="3"/>
        <v>264152.946</v>
      </c>
      <c r="J10" s="6">
        <f t="shared" si="7"/>
        <v>72633.345000000001</v>
      </c>
      <c r="K10" s="9">
        <f t="shared" si="8"/>
        <v>-0.12840357711345807</v>
      </c>
      <c r="L10" s="9">
        <f t="shared" si="9"/>
        <v>-3.0621849755615105E-2</v>
      </c>
      <c r="M10" s="9"/>
      <c r="N10" s="9"/>
      <c r="P10" s="6">
        <v>264152946</v>
      </c>
      <c r="Q10" s="6">
        <v>233487617</v>
      </c>
      <c r="R10" s="6">
        <v>197086510</v>
      </c>
      <c r="S10" s="6">
        <v>191519601</v>
      </c>
      <c r="T10" s="6">
        <v>194312513</v>
      </c>
      <c r="U10" s="6">
        <v>188362304.421278</v>
      </c>
      <c r="V10" s="6">
        <v>200891151.904084</v>
      </c>
    </row>
    <row r="11" spans="1:23" x14ac:dyDescent="0.35">
      <c r="B11" s="8" t="s">
        <v>15</v>
      </c>
      <c r="C11" s="6">
        <f t="shared" si="4"/>
        <v>186690.35844255</v>
      </c>
      <c r="D11" s="6">
        <f t="shared" si="5"/>
        <v>205380.77523185301</v>
      </c>
      <c r="E11" s="6"/>
      <c r="F11" s="6">
        <f t="shared" si="0"/>
        <v>195524.986</v>
      </c>
      <c r="G11" s="6">
        <f t="shared" si="1"/>
        <v>220417.0944</v>
      </c>
      <c r="H11" s="6">
        <f t="shared" si="2"/>
        <v>195306.54500000001</v>
      </c>
      <c r="I11" s="6">
        <f t="shared" si="3"/>
        <v>258529.77099999998</v>
      </c>
      <c r="J11" s="6">
        <f t="shared" si="7"/>
        <v>63223.225999999966</v>
      </c>
      <c r="K11" s="9">
        <f t="shared" si="8"/>
        <v>-0.15301324994441989</v>
      </c>
      <c r="L11" s="9">
        <f t="shared" si="9"/>
        <v>-4.5184135992982544E-2</v>
      </c>
      <c r="M11" s="9"/>
      <c r="N11" s="9"/>
      <c r="O11" s="4"/>
      <c r="P11" s="6">
        <v>258529770.99999997</v>
      </c>
      <c r="Q11" s="6">
        <v>242254862</v>
      </c>
      <c r="R11" s="6">
        <v>210469308</v>
      </c>
      <c r="S11" s="6">
        <v>195306545</v>
      </c>
      <c r="T11" s="6">
        <v>195524986</v>
      </c>
      <c r="U11" s="6">
        <v>186690358.44255</v>
      </c>
      <c r="V11" s="6">
        <v>205380775.23185301</v>
      </c>
    </row>
    <row r="12" spans="1:23" x14ac:dyDescent="0.35">
      <c r="B12" s="8" t="s">
        <v>16</v>
      </c>
      <c r="C12" s="6">
        <f t="shared" si="4"/>
        <v>158822.36763238299</v>
      </c>
      <c r="D12" s="6">
        <f t="shared" si="5"/>
        <v>181188.047388932</v>
      </c>
      <c r="E12" s="6"/>
      <c r="F12" s="6">
        <f t="shared" si="0"/>
        <v>160786.601</v>
      </c>
      <c r="G12" s="6">
        <f t="shared" si="1"/>
        <v>184845.416</v>
      </c>
      <c r="H12" s="6">
        <f t="shared" si="2"/>
        <v>160786.601</v>
      </c>
      <c r="I12" s="6">
        <f t="shared" si="3"/>
        <v>212741.95300000001</v>
      </c>
      <c r="J12" s="6">
        <f t="shared" si="7"/>
        <v>51955.352000000014</v>
      </c>
      <c r="K12" s="9">
        <f t="shared" si="8"/>
        <v>-0.14078276286611846</v>
      </c>
      <c r="L12" s="9">
        <f t="shared" si="9"/>
        <v>-1.2216399596736371E-2</v>
      </c>
      <c r="M12" s="9"/>
      <c r="N12" s="9"/>
      <c r="O12" s="6"/>
      <c r="P12" s="6">
        <v>212741953</v>
      </c>
      <c r="Q12" s="6">
        <v>210607055</v>
      </c>
      <c r="R12" s="6">
        <v>176522234</v>
      </c>
      <c r="S12" s="6">
        <v>163569237</v>
      </c>
      <c r="T12" s="6">
        <v>160786601</v>
      </c>
      <c r="U12" s="6">
        <v>158822367.63238299</v>
      </c>
      <c r="V12" s="6">
        <v>181188047.38893199</v>
      </c>
    </row>
    <row r="13" spans="1:23" x14ac:dyDescent="0.35">
      <c r="B13" s="8" t="s">
        <v>17</v>
      </c>
      <c r="C13" s="6">
        <f t="shared" si="4"/>
        <v>145768.23203303301</v>
      </c>
      <c r="D13" s="6">
        <f t="shared" si="5"/>
        <v>162214.49774272001</v>
      </c>
      <c r="E13" s="6"/>
      <c r="F13" s="6">
        <f t="shared" si="0"/>
        <v>149283.09700000001</v>
      </c>
      <c r="G13" s="6">
        <f t="shared" si="1"/>
        <v>171279.7592</v>
      </c>
      <c r="H13" s="6">
        <f t="shared" si="2"/>
        <v>149283.09700000001</v>
      </c>
      <c r="I13" s="6">
        <f t="shared" si="3"/>
        <v>204036.49900000001</v>
      </c>
      <c r="J13" s="6">
        <f t="shared" si="7"/>
        <v>54753.402000000002</v>
      </c>
      <c r="K13" s="9">
        <f t="shared" si="8"/>
        <v>-0.14894653802716806</v>
      </c>
      <c r="L13" s="9">
        <f t="shared" si="9"/>
        <v>-2.3544962809600611E-2</v>
      </c>
      <c r="M13" s="9"/>
      <c r="N13" s="9"/>
      <c r="O13" s="6"/>
      <c r="P13" s="6">
        <v>204036499</v>
      </c>
      <c r="Q13" s="6">
        <v>187786607</v>
      </c>
      <c r="R13" s="6">
        <v>162508183</v>
      </c>
      <c r="S13" s="6">
        <v>152784410</v>
      </c>
      <c r="T13" s="6">
        <v>149283097</v>
      </c>
      <c r="U13" s="6">
        <v>145768232.03303301</v>
      </c>
      <c r="V13" s="6">
        <v>162214497.74272001</v>
      </c>
    </row>
    <row r="14" spans="1:23" x14ac:dyDescent="0.35">
      <c r="B14" s="8" t="s">
        <v>18</v>
      </c>
      <c r="C14" s="6">
        <f t="shared" si="4"/>
        <v>156831.81338620299</v>
      </c>
      <c r="D14" s="6">
        <f t="shared" si="5"/>
        <v>179535.017352683</v>
      </c>
      <c r="E14" s="6"/>
      <c r="F14" s="6">
        <f t="shared" si="0"/>
        <v>157644.427</v>
      </c>
      <c r="G14" s="6">
        <f t="shared" si="1"/>
        <v>181829.50539999999</v>
      </c>
      <c r="H14" s="6">
        <f t="shared" si="2"/>
        <v>157644.427</v>
      </c>
      <c r="I14" s="6">
        <f t="shared" si="3"/>
        <v>207069.234</v>
      </c>
      <c r="J14" s="6">
        <f t="shared" si="7"/>
        <v>49424.807000000001</v>
      </c>
      <c r="K14" s="9">
        <f t="shared" si="8"/>
        <v>-0.1374787439409545</v>
      </c>
      <c r="L14" s="9">
        <f t="shared" si="9"/>
        <v>-5.154724650031528E-3</v>
      </c>
      <c r="M14" s="9"/>
      <c r="N14" s="9"/>
      <c r="O14" s="6"/>
      <c r="P14" s="6">
        <v>207069234</v>
      </c>
      <c r="Q14" s="6">
        <v>205788904</v>
      </c>
      <c r="R14" s="6">
        <v>178428724</v>
      </c>
      <c r="S14" s="6">
        <v>160216238</v>
      </c>
      <c r="T14" s="6">
        <v>157644427</v>
      </c>
      <c r="U14" s="6">
        <v>156831813.38620299</v>
      </c>
      <c r="V14" s="6">
        <v>179535017.35268301</v>
      </c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0" x14ac:dyDescent="0.35">
      <c r="B17" s="4"/>
      <c r="R17" s="4"/>
    </row>
    <row r="18" spans="2:20" x14ac:dyDescent="0.35">
      <c r="B18" s="4"/>
    </row>
    <row r="20" spans="2:20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</row>
    <row r="21" spans="2:20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</row>
    <row r="22" spans="2:20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</row>
    <row r="23" spans="2:20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</row>
    <row r="24" spans="2:20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</row>
    <row r="25" spans="2:20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</row>
    <row r="26" spans="2:20" x14ac:dyDescent="0.35">
      <c r="B26" s="4"/>
    </row>
    <row r="27" spans="2:20" x14ac:dyDescent="0.35">
      <c r="B27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W27"/>
  <sheetViews>
    <sheetView workbookViewId="0">
      <selection activeCell="P24" sqref="P24"/>
    </sheetView>
  </sheetViews>
  <sheetFormatPr defaultRowHeight="14.5" x14ac:dyDescent="0.35"/>
  <cols>
    <col min="1" max="1" width="10.26953125" bestFit="1" customWidth="1"/>
    <col min="2" max="2" width="10.81640625" bestFit="1" customWidth="1"/>
    <col min="3" max="3" width="13.26953125" bestFit="1" customWidth="1"/>
    <col min="4" max="4" width="13.26953125" customWidth="1"/>
    <col min="5" max="5" width="9.81640625" customWidth="1"/>
    <col min="6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2" width="6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2.26953125" customWidth="1"/>
    <col min="24" max="27" width="10" bestFit="1" customWidth="1"/>
  </cols>
  <sheetData>
    <row r="1" spans="1:23" x14ac:dyDescent="0.35">
      <c r="A1" s="7" t="s">
        <v>34</v>
      </c>
      <c r="P1" t="s">
        <v>7</v>
      </c>
    </row>
    <row r="2" spans="1:23" x14ac:dyDescent="0.35">
      <c r="C2" s="4" t="s">
        <v>1</v>
      </c>
      <c r="D2" s="4" t="s">
        <v>2</v>
      </c>
      <c r="E2" s="4">
        <v>2017</v>
      </c>
      <c r="F2" s="4">
        <v>2016</v>
      </c>
      <c r="G2" s="4" t="s">
        <v>3</v>
      </c>
      <c r="H2" s="4" t="s">
        <v>4</v>
      </c>
      <c r="I2" s="4" t="s">
        <v>5</v>
      </c>
      <c r="J2" s="4" t="s">
        <v>19</v>
      </c>
      <c r="K2" s="4" t="s">
        <v>20</v>
      </c>
      <c r="L2" s="4" t="s">
        <v>21</v>
      </c>
      <c r="M2" s="4"/>
      <c r="N2" s="4"/>
      <c r="O2" s="4"/>
      <c r="P2" s="4">
        <v>2012</v>
      </c>
      <c r="Q2" s="4">
        <v>2013</v>
      </c>
      <c r="R2" s="4">
        <v>2014</v>
      </c>
      <c r="S2" s="4">
        <v>2015</v>
      </c>
      <c r="T2" s="4">
        <v>2016</v>
      </c>
      <c r="U2" t="s">
        <v>1</v>
      </c>
      <c r="V2" t="s">
        <v>2</v>
      </c>
      <c r="W2" s="4">
        <v>2017</v>
      </c>
    </row>
    <row r="3" spans="1:23" x14ac:dyDescent="0.35">
      <c r="B3" s="8" t="s">
        <v>8</v>
      </c>
      <c r="C3" s="6">
        <f>U3/1000</f>
        <v>140948.87694116001</v>
      </c>
      <c r="D3" s="6">
        <f>V3/1000</f>
        <v>134431.40017231199</v>
      </c>
      <c r="E3" s="6">
        <f>W3/1000</f>
        <v>139742.878</v>
      </c>
      <c r="F3" s="6">
        <f t="shared" ref="F3:F14" si="0">T3/1000</f>
        <v>133580.57800000001</v>
      </c>
      <c r="G3" s="6">
        <f t="shared" ref="G3:G14" si="1">AVERAGE(P3:T3)/1000</f>
        <v>90965.934999999998</v>
      </c>
      <c r="H3" s="6">
        <f t="shared" ref="H3:H14" si="2">MIN(P3:T3)/1000</f>
        <v>35365.637999999999</v>
      </c>
      <c r="I3" s="6">
        <f t="shared" ref="I3:I14" si="3">MAX(P3:T3)/1000</f>
        <v>133580.57800000001</v>
      </c>
      <c r="J3" s="6">
        <f>I3-H3</f>
        <v>98214.94</v>
      </c>
      <c r="K3" s="9">
        <f>C3/G3-1</f>
        <v>0.54946878676242927</v>
      </c>
      <c r="L3" s="9">
        <f>C3/F3-1</f>
        <v>5.5159957019799588E-2</v>
      </c>
      <c r="M3" s="9"/>
      <c r="N3" s="9"/>
      <c r="O3" s="6"/>
      <c r="P3" s="6">
        <v>35365638</v>
      </c>
      <c r="Q3" s="6">
        <v>65278694</v>
      </c>
      <c r="R3" s="6">
        <v>94884790</v>
      </c>
      <c r="S3" s="6">
        <v>125719975</v>
      </c>
      <c r="T3" s="6">
        <v>133580578</v>
      </c>
      <c r="U3" s="6">
        <v>140948876.94115999</v>
      </c>
      <c r="V3" s="6">
        <v>134431400.17231199</v>
      </c>
      <c r="W3" s="6">
        <v>139742878</v>
      </c>
    </row>
    <row r="4" spans="1:23" x14ac:dyDescent="0.35">
      <c r="B4" s="8" t="s">
        <v>9</v>
      </c>
      <c r="C4" s="6">
        <f t="shared" ref="C4:C14" si="4">U4/1000</f>
        <v>136997.56298131999</v>
      </c>
      <c r="D4" s="6">
        <f t="shared" ref="D4:D14" si="5">V4/1000</f>
        <v>133217.43640626001</v>
      </c>
      <c r="E4" s="6">
        <f t="shared" ref="E4:E7" si="6">W4/1000</f>
        <v>133267.58600000001</v>
      </c>
      <c r="F4" s="6">
        <f t="shared" si="0"/>
        <v>128369.644</v>
      </c>
      <c r="G4" s="6">
        <f t="shared" si="1"/>
        <v>89751.657000000007</v>
      </c>
      <c r="H4" s="6">
        <f t="shared" si="2"/>
        <v>33838.343999999997</v>
      </c>
      <c r="I4" s="6">
        <f t="shared" si="3"/>
        <v>128369.644</v>
      </c>
      <c r="J4" s="6">
        <f t="shared" ref="J4:J14" si="7">I4-H4</f>
        <v>94531.3</v>
      </c>
      <c r="K4" s="9">
        <f t="shared" ref="K4:K14" si="8">C4/G4-1</f>
        <v>0.52640706100077894</v>
      </c>
      <c r="L4" s="9">
        <f t="shared" ref="L4:L14" si="9">C4/F4-1</f>
        <v>6.7211520671662806E-2</v>
      </c>
      <c r="M4" s="9"/>
      <c r="N4" s="9"/>
      <c r="O4" s="6"/>
      <c r="P4" s="6">
        <v>33838344</v>
      </c>
      <c r="Q4" s="6">
        <v>66382930</v>
      </c>
      <c r="R4" s="6">
        <v>92974300</v>
      </c>
      <c r="S4" s="6">
        <v>127193067</v>
      </c>
      <c r="T4" s="6">
        <v>128369644</v>
      </c>
      <c r="U4" s="6">
        <v>136997562.98131999</v>
      </c>
      <c r="V4" s="6">
        <v>133217436.40626</v>
      </c>
      <c r="W4" s="6">
        <v>133267586</v>
      </c>
    </row>
    <row r="5" spans="1:23" x14ac:dyDescent="0.35">
      <c r="B5" s="8" t="s">
        <v>10</v>
      </c>
      <c r="C5" s="6">
        <f t="shared" si="4"/>
        <v>138035.71605839999</v>
      </c>
      <c r="D5" s="6">
        <f t="shared" si="5"/>
        <v>132730.48843972399</v>
      </c>
      <c r="E5" s="6">
        <f t="shared" si="6"/>
        <v>133882.696</v>
      </c>
      <c r="F5" s="6">
        <f t="shared" si="0"/>
        <v>127425.88</v>
      </c>
      <c r="G5" s="6">
        <f t="shared" si="1"/>
        <v>90540.560400000002</v>
      </c>
      <c r="H5" s="6">
        <f t="shared" si="2"/>
        <v>34452</v>
      </c>
      <c r="I5" s="6">
        <f t="shared" si="3"/>
        <v>127917.29700000001</v>
      </c>
      <c r="J5" s="6">
        <f t="shared" si="7"/>
        <v>93465.297000000006</v>
      </c>
      <c r="K5" s="9">
        <f t="shared" si="8"/>
        <v>0.52457324594160548</v>
      </c>
      <c r="L5" s="9">
        <f t="shared" si="9"/>
        <v>8.3262803901373861E-2</v>
      </c>
      <c r="M5" s="9"/>
      <c r="N5" s="9"/>
      <c r="O5" s="6"/>
      <c r="P5" s="6">
        <v>34452000</v>
      </c>
      <c r="Q5" s="6">
        <v>66441326</v>
      </c>
      <c r="R5" s="6">
        <v>96466299</v>
      </c>
      <c r="S5" s="6">
        <v>127917297</v>
      </c>
      <c r="T5" s="6">
        <v>127425880</v>
      </c>
      <c r="U5" s="6">
        <v>138035716.05840001</v>
      </c>
      <c r="V5" s="6">
        <v>132730488.43972398</v>
      </c>
      <c r="W5" s="6">
        <v>133882696</v>
      </c>
    </row>
    <row r="6" spans="1:23" x14ac:dyDescent="0.35">
      <c r="B6" s="8" t="s">
        <v>11</v>
      </c>
      <c r="C6" s="6">
        <f t="shared" si="4"/>
        <v>130323.58160278702</v>
      </c>
      <c r="D6" s="6">
        <f t="shared" si="5"/>
        <v>132586.26083965698</v>
      </c>
      <c r="E6" s="6">
        <f t="shared" si="6"/>
        <v>139197.592</v>
      </c>
      <c r="F6" s="6">
        <f t="shared" si="0"/>
        <v>131324.511</v>
      </c>
      <c r="G6" s="6">
        <f t="shared" si="1"/>
        <v>92071.482599999988</v>
      </c>
      <c r="H6" s="6">
        <f t="shared" si="2"/>
        <v>38470.15</v>
      </c>
      <c r="I6" s="6">
        <f t="shared" si="3"/>
        <v>131324.511</v>
      </c>
      <c r="J6" s="6">
        <f t="shared" si="7"/>
        <v>92854.361000000004</v>
      </c>
      <c r="K6" s="9">
        <f t="shared" si="8"/>
        <v>0.41546087803290166</v>
      </c>
      <c r="L6" s="9">
        <f t="shared" si="9"/>
        <v>-7.6218018219994521E-3</v>
      </c>
      <c r="M6" s="9"/>
      <c r="N6" s="9"/>
      <c r="O6" s="6"/>
      <c r="P6" s="6">
        <v>38470150</v>
      </c>
      <c r="Q6" s="6">
        <v>67961218</v>
      </c>
      <c r="R6" s="6">
        <v>93861854</v>
      </c>
      <c r="S6" s="6">
        <v>128739680</v>
      </c>
      <c r="T6" s="6">
        <v>131324511</v>
      </c>
      <c r="U6" s="6">
        <v>130323581.60278702</v>
      </c>
      <c r="V6" s="6">
        <v>132586260.83965699</v>
      </c>
      <c r="W6" s="6">
        <v>139197592</v>
      </c>
    </row>
    <row r="7" spans="1:23" x14ac:dyDescent="0.35">
      <c r="B7" s="8" t="s">
        <v>6</v>
      </c>
      <c r="C7" s="6">
        <f t="shared" si="4"/>
        <v>135843.080148562</v>
      </c>
      <c r="D7" s="6">
        <f t="shared" si="5"/>
        <v>134510.035477731</v>
      </c>
      <c r="E7" s="6">
        <f t="shared" si="6"/>
        <v>142132.24600000001</v>
      </c>
      <c r="F7" s="6">
        <f t="shared" si="0"/>
        <v>134712.32199999999</v>
      </c>
      <c r="G7" s="6">
        <f t="shared" si="1"/>
        <v>96794.518400000001</v>
      </c>
      <c r="H7" s="6">
        <f t="shared" si="2"/>
        <v>44534.3</v>
      </c>
      <c r="I7" s="6">
        <f t="shared" si="3"/>
        <v>134712.32199999999</v>
      </c>
      <c r="J7" s="6">
        <f t="shared" si="7"/>
        <v>90178.021999999983</v>
      </c>
      <c r="K7" s="9">
        <f t="shared" si="8"/>
        <v>0.40341707768197343</v>
      </c>
      <c r="L7" s="9">
        <f t="shared" si="9"/>
        <v>8.3938731941834988E-3</v>
      </c>
      <c r="M7" s="9"/>
      <c r="N7" s="9"/>
      <c r="O7" s="6"/>
      <c r="P7" s="6">
        <v>44534300</v>
      </c>
      <c r="Q7" s="6">
        <v>75366526</v>
      </c>
      <c r="R7" s="6">
        <v>102747288</v>
      </c>
      <c r="S7" s="6">
        <v>126612156</v>
      </c>
      <c r="T7" s="6">
        <v>134712322</v>
      </c>
      <c r="U7" s="6">
        <v>135843080.14856201</v>
      </c>
      <c r="V7" s="6">
        <v>134510035.47773099</v>
      </c>
      <c r="W7" s="6">
        <v>142132246</v>
      </c>
    </row>
    <row r="8" spans="1:23" x14ac:dyDescent="0.35">
      <c r="B8" s="8" t="s">
        <v>12</v>
      </c>
      <c r="C8" s="6">
        <f t="shared" si="4"/>
        <v>147871.50731575</v>
      </c>
      <c r="D8" s="6">
        <f t="shared" si="5"/>
        <v>141956.91606395401</v>
      </c>
      <c r="E8" s="6"/>
      <c r="F8" s="6">
        <f t="shared" si="0"/>
        <v>150309.391</v>
      </c>
      <c r="G8" s="6">
        <f t="shared" si="1"/>
        <v>111483.5478</v>
      </c>
      <c r="H8" s="6">
        <f t="shared" si="2"/>
        <v>60308.561999999998</v>
      </c>
      <c r="I8" s="6">
        <f t="shared" si="3"/>
        <v>150309.391</v>
      </c>
      <c r="J8" s="6">
        <f t="shared" si="7"/>
        <v>90000.828999999998</v>
      </c>
      <c r="K8" s="9">
        <f t="shared" si="8"/>
        <v>0.32639757375706702</v>
      </c>
      <c r="L8" s="9">
        <f t="shared" si="9"/>
        <v>-1.6219104262421014E-2</v>
      </c>
      <c r="M8" s="9"/>
      <c r="N8" s="9"/>
      <c r="P8" s="6">
        <v>60308562</v>
      </c>
      <c r="Q8" s="6">
        <v>83883882</v>
      </c>
      <c r="R8" s="6">
        <v>114366959</v>
      </c>
      <c r="S8" s="6">
        <v>148548945</v>
      </c>
      <c r="T8" s="6">
        <v>150309391</v>
      </c>
      <c r="U8" s="6">
        <v>147871507.31575</v>
      </c>
      <c r="V8" s="6">
        <v>141956916.063954</v>
      </c>
    </row>
    <row r="9" spans="1:23" x14ac:dyDescent="0.35">
      <c r="B9" s="8" t="s">
        <v>13</v>
      </c>
      <c r="C9" s="6">
        <f t="shared" si="4"/>
        <v>152709.82237591001</v>
      </c>
      <c r="D9" s="6">
        <f t="shared" si="5"/>
        <v>144043.943870836</v>
      </c>
      <c r="E9" s="6"/>
      <c r="F9" s="6">
        <f t="shared" si="0"/>
        <v>159746.541</v>
      </c>
      <c r="G9" s="6">
        <f t="shared" si="1"/>
        <v>116751.0312</v>
      </c>
      <c r="H9" s="6">
        <f t="shared" si="2"/>
        <v>66717.073999999993</v>
      </c>
      <c r="I9" s="6">
        <f t="shared" si="3"/>
        <v>159746.541</v>
      </c>
      <c r="J9" s="6">
        <f t="shared" si="7"/>
        <v>93029.467000000004</v>
      </c>
      <c r="K9" s="9">
        <f t="shared" si="8"/>
        <v>0.30799549097181766</v>
      </c>
      <c r="L9" s="9">
        <f t="shared" si="9"/>
        <v>-4.4049270676164376E-2</v>
      </c>
      <c r="M9" s="9"/>
      <c r="N9" s="9"/>
      <c r="P9" s="6">
        <v>66717074</v>
      </c>
      <c r="Q9" s="6">
        <v>90053290</v>
      </c>
      <c r="R9" s="6">
        <v>120623106</v>
      </c>
      <c r="S9" s="6">
        <v>146615145</v>
      </c>
      <c r="T9" s="6">
        <v>159746541</v>
      </c>
      <c r="U9" s="6">
        <v>152709822.37591001</v>
      </c>
      <c r="V9" s="6">
        <v>144043943.87083599</v>
      </c>
    </row>
    <row r="10" spans="1:23" x14ac:dyDescent="0.35">
      <c r="B10" s="8" t="s">
        <v>14</v>
      </c>
      <c r="C10" s="6">
        <f t="shared" si="4"/>
        <v>155678.43424772302</v>
      </c>
      <c r="D10" s="6">
        <f t="shared" si="5"/>
        <v>146292.538364384</v>
      </c>
      <c r="E10" s="6"/>
      <c r="F10" s="6">
        <f t="shared" si="0"/>
        <v>161966.22700000001</v>
      </c>
      <c r="G10" s="6">
        <f t="shared" si="1"/>
        <v>120383.5358</v>
      </c>
      <c r="H10" s="6">
        <f t="shared" si="2"/>
        <v>71723.452000000005</v>
      </c>
      <c r="I10" s="6">
        <f t="shared" si="3"/>
        <v>161966.22700000001</v>
      </c>
      <c r="J10" s="6">
        <f t="shared" si="7"/>
        <v>90242.775000000009</v>
      </c>
      <c r="K10" s="9">
        <f t="shared" si="8"/>
        <v>0.293187089191004</v>
      </c>
      <c r="L10" s="9">
        <f t="shared" si="9"/>
        <v>-3.8821628858941026E-2</v>
      </c>
      <c r="M10" s="9"/>
      <c r="N10" s="9"/>
      <c r="P10" s="6">
        <v>71723452</v>
      </c>
      <c r="Q10" s="6">
        <v>93885114</v>
      </c>
      <c r="R10" s="6">
        <v>122089000</v>
      </c>
      <c r="S10" s="6">
        <v>152253886</v>
      </c>
      <c r="T10" s="6">
        <v>161966227</v>
      </c>
      <c r="U10" s="6">
        <v>155678434.24772301</v>
      </c>
      <c r="V10" s="6">
        <v>146292538.364384</v>
      </c>
    </row>
    <row r="11" spans="1:23" x14ac:dyDescent="0.35">
      <c r="B11" s="8" t="s">
        <v>15</v>
      </c>
      <c r="C11" s="6">
        <f t="shared" si="4"/>
        <v>160640.54098545</v>
      </c>
      <c r="D11" s="6">
        <f t="shared" si="5"/>
        <v>148840.80054915699</v>
      </c>
      <c r="E11" s="6"/>
      <c r="F11" s="6">
        <f t="shared" si="0"/>
        <v>169685.76699999999</v>
      </c>
      <c r="G11" s="6">
        <f t="shared" si="1"/>
        <v>127575.69459999999</v>
      </c>
      <c r="H11" s="6">
        <f t="shared" si="2"/>
        <v>73272.274000000005</v>
      </c>
      <c r="I11" s="6">
        <f t="shared" si="3"/>
        <v>169685.76699999999</v>
      </c>
      <c r="J11" s="6">
        <f t="shared" si="7"/>
        <v>96413.492999999988</v>
      </c>
      <c r="K11" s="9">
        <f t="shared" si="8"/>
        <v>0.25917825875156963</v>
      </c>
      <c r="L11" s="9">
        <f t="shared" si="9"/>
        <v>-5.3305743754866519E-2</v>
      </c>
      <c r="M11" s="9"/>
      <c r="N11" s="9"/>
      <c r="O11" s="4"/>
      <c r="P11" s="6">
        <v>73272274</v>
      </c>
      <c r="Q11" s="6">
        <v>100928566</v>
      </c>
      <c r="R11" s="6">
        <v>135125338</v>
      </c>
      <c r="S11" s="6">
        <v>158866528</v>
      </c>
      <c r="T11" s="6">
        <v>169685767</v>
      </c>
      <c r="U11" s="6">
        <v>160640540.98545</v>
      </c>
      <c r="V11" s="6">
        <v>148840800.54915699</v>
      </c>
    </row>
    <row r="12" spans="1:23" x14ac:dyDescent="0.35">
      <c r="B12" s="8" t="s">
        <v>16</v>
      </c>
      <c r="C12" s="6">
        <f t="shared" si="4"/>
        <v>142262.68949061798</v>
      </c>
      <c r="D12" s="6">
        <f t="shared" si="5"/>
        <v>140515.632727399</v>
      </c>
      <c r="E12" s="6"/>
      <c r="F12" s="6">
        <f t="shared" si="0"/>
        <v>144384.378</v>
      </c>
      <c r="G12" s="6">
        <f t="shared" si="1"/>
        <v>113651.18440000001</v>
      </c>
      <c r="H12" s="6">
        <f t="shared" si="2"/>
        <v>64312.122000000003</v>
      </c>
      <c r="I12" s="6">
        <f t="shared" si="3"/>
        <v>144384.378</v>
      </c>
      <c r="J12" s="6">
        <f t="shared" si="7"/>
        <v>80072.255999999994</v>
      </c>
      <c r="K12" s="9">
        <f t="shared" si="8"/>
        <v>0.25174841108490864</v>
      </c>
      <c r="L12" s="9">
        <f t="shared" si="9"/>
        <v>-1.4694723478893335E-2</v>
      </c>
      <c r="M12" s="9"/>
      <c r="N12" s="9"/>
      <c r="O12" s="6"/>
      <c r="P12" s="6">
        <v>64312122</v>
      </c>
      <c r="Q12" s="6">
        <v>94499697</v>
      </c>
      <c r="R12" s="6">
        <v>125993252</v>
      </c>
      <c r="S12" s="6">
        <v>139066473</v>
      </c>
      <c r="T12" s="6">
        <v>144384378</v>
      </c>
      <c r="U12" s="6">
        <v>142262689.49061799</v>
      </c>
      <c r="V12" s="6">
        <v>140515632.72739899</v>
      </c>
    </row>
    <row r="13" spans="1:23" x14ac:dyDescent="0.35">
      <c r="B13" s="8" t="s">
        <v>17</v>
      </c>
      <c r="C13" s="6">
        <f t="shared" si="4"/>
        <v>135909.51102596798</v>
      </c>
      <c r="D13" s="6">
        <f t="shared" si="5"/>
        <v>136667.320717314</v>
      </c>
      <c r="E13" s="6"/>
      <c r="F13" s="6">
        <f t="shared" si="0"/>
        <v>138221.85800000001</v>
      </c>
      <c r="G13" s="6">
        <f t="shared" si="1"/>
        <v>107060.55959999999</v>
      </c>
      <c r="H13" s="6">
        <f t="shared" si="2"/>
        <v>60974.582000000002</v>
      </c>
      <c r="I13" s="6">
        <f t="shared" si="3"/>
        <v>138221.85800000001</v>
      </c>
      <c r="J13" s="6">
        <f t="shared" si="7"/>
        <v>77247.276000000013</v>
      </c>
      <c r="K13" s="9">
        <f t="shared" si="8"/>
        <v>0.26946385796743022</v>
      </c>
      <c r="L13" s="9">
        <f t="shared" si="9"/>
        <v>-1.6729242447544257E-2</v>
      </c>
      <c r="M13" s="9"/>
      <c r="N13" s="9"/>
      <c r="O13" s="6"/>
      <c r="P13" s="6">
        <v>60974582</v>
      </c>
      <c r="Q13" s="6">
        <v>87257959</v>
      </c>
      <c r="R13" s="6">
        <v>117799002</v>
      </c>
      <c r="S13" s="6">
        <v>131049397</v>
      </c>
      <c r="T13" s="6">
        <v>138221858</v>
      </c>
      <c r="U13" s="6">
        <v>135909511.02596799</v>
      </c>
      <c r="V13" s="6">
        <v>136667320.717314</v>
      </c>
    </row>
    <row r="14" spans="1:23" x14ac:dyDescent="0.35">
      <c r="B14" s="8" t="s">
        <v>18</v>
      </c>
      <c r="C14" s="6">
        <f t="shared" si="4"/>
        <v>140479.68118479699</v>
      </c>
      <c r="D14" s="6">
        <f t="shared" si="5"/>
        <v>138439.06624340601</v>
      </c>
      <c r="E14" s="6"/>
      <c r="F14" s="6">
        <f t="shared" si="0"/>
        <v>141475.74400000001</v>
      </c>
      <c r="G14" s="6">
        <f t="shared" si="1"/>
        <v>111719.15240000001</v>
      </c>
      <c r="H14" s="6">
        <f t="shared" si="2"/>
        <v>63556.4</v>
      </c>
      <c r="I14" s="6">
        <f t="shared" si="3"/>
        <v>141475.74400000001</v>
      </c>
      <c r="J14" s="6">
        <f t="shared" si="7"/>
        <v>77919.344000000012</v>
      </c>
      <c r="K14" s="9">
        <f t="shared" si="8"/>
        <v>0.25743597375159633</v>
      </c>
      <c r="L14" s="9">
        <f t="shared" si="9"/>
        <v>-7.0405200710802474E-3</v>
      </c>
      <c r="M14" s="9"/>
      <c r="N14" s="9"/>
      <c r="O14" s="6"/>
      <c r="P14" s="6">
        <v>63556400</v>
      </c>
      <c r="Q14" s="6">
        <v>92967000</v>
      </c>
      <c r="R14" s="6">
        <v>128376035</v>
      </c>
      <c r="S14" s="6">
        <v>132220583</v>
      </c>
      <c r="T14" s="6">
        <v>141475744</v>
      </c>
      <c r="U14" s="6">
        <v>140479681.18479699</v>
      </c>
      <c r="V14" s="6">
        <v>138439066.243406</v>
      </c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0" x14ac:dyDescent="0.35">
      <c r="B17" s="4"/>
      <c r="R17" s="4"/>
    </row>
    <row r="18" spans="2:20" x14ac:dyDescent="0.35">
      <c r="B18" s="4"/>
    </row>
    <row r="20" spans="2:20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</row>
    <row r="21" spans="2:20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</row>
    <row r="22" spans="2:20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</row>
    <row r="23" spans="2:20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</row>
    <row r="24" spans="2:20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</row>
    <row r="25" spans="2:20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</row>
    <row r="26" spans="2:20" x14ac:dyDescent="0.35">
      <c r="B26" s="4"/>
    </row>
    <row r="27" spans="2:20" x14ac:dyDescent="0.35">
      <c r="B27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W27"/>
  <sheetViews>
    <sheetView topLeftCell="A16" workbookViewId="0">
      <selection activeCell="P30" sqref="P30"/>
    </sheetView>
  </sheetViews>
  <sheetFormatPr defaultRowHeight="14.5" x14ac:dyDescent="0.35"/>
  <cols>
    <col min="1" max="1" width="11" bestFit="1" customWidth="1"/>
    <col min="2" max="2" width="10.81640625" bestFit="1" customWidth="1"/>
    <col min="3" max="3" width="13.26953125" bestFit="1" customWidth="1"/>
    <col min="4" max="4" width="13.26953125" customWidth="1"/>
    <col min="5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2" width="6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1.1796875" bestFit="1" customWidth="1"/>
    <col min="24" max="27" width="10" bestFit="1" customWidth="1"/>
  </cols>
  <sheetData>
    <row r="1" spans="1:23" x14ac:dyDescent="0.35">
      <c r="A1" s="7" t="s">
        <v>41</v>
      </c>
      <c r="P1" t="s">
        <v>7</v>
      </c>
    </row>
    <row r="2" spans="1:23" x14ac:dyDescent="0.35">
      <c r="C2" s="4" t="str">
        <f>LGESec_River!C2</f>
        <v>2018 (2019BP)</v>
      </c>
      <c r="D2" s="4" t="str">
        <f>LGESec_River!D2</f>
        <v>2018 (2018BP)</v>
      </c>
      <c r="E2" s="4">
        <f>LGESec_River!E2</f>
        <v>2018</v>
      </c>
      <c r="F2" s="4">
        <f>LGESec_River!F2</f>
        <v>2017</v>
      </c>
      <c r="G2" s="4" t="str">
        <f>LGESec_River!G2</f>
        <v>Five-Year Avg</v>
      </c>
      <c r="H2" s="4" t="str">
        <f>LGESec_River!H2</f>
        <v>Min</v>
      </c>
      <c r="I2" s="4" t="str">
        <f>LGESec_River!I2</f>
        <v>Max</v>
      </c>
      <c r="J2" s="4" t="str">
        <f>LGESec_River!J2</f>
        <v>Five-Year Range</v>
      </c>
      <c r="K2" s="4" t="str">
        <f>LGESec_River!K2</f>
        <v>v. Avg</v>
      </c>
      <c r="L2" s="4" t="str">
        <f>LGESec_River!L2</f>
        <v>YoY</v>
      </c>
      <c r="M2" s="4"/>
      <c r="N2" s="4"/>
      <c r="O2" s="4"/>
      <c r="P2" s="4">
        <f>LGESec_River!P2</f>
        <v>2013</v>
      </c>
      <c r="Q2" s="4">
        <f>LGESec_River!Q2</f>
        <v>2014</v>
      </c>
      <c r="R2" s="4">
        <f>LGESec_River!R2</f>
        <v>2015</v>
      </c>
      <c r="S2" s="4">
        <f>LGESec_River!S2</f>
        <v>2016</v>
      </c>
      <c r="T2" s="4">
        <f>LGESec_River!T2</f>
        <v>2017</v>
      </c>
      <c r="U2" s="4" t="str">
        <f>LGESec_River!U2</f>
        <v>2018 (2019BP)</v>
      </c>
      <c r="V2" s="4" t="str">
        <f>LGESec_River!V2</f>
        <v>2018 (2018BP)</v>
      </c>
      <c r="W2" s="4">
        <f>LGESec_River!W2</f>
        <v>2018</v>
      </c>
    </row>
    <row r="3" spans="1:23" x14ac:dyDescent="0.35">
      <c r="B3" s="8" t="s">
        <v>8</v>
      </c>
      <c r="C3" s="5">
        <f>U3/1000</f>
        <v>11492.16078</v>
      </c>
      <c r="D3" s="5">
        <f>V3/1000</f>
        <v>11523.102419999999</v>
      </c>
      <c r="E3" s="5">
        <f>W3/1000</f>
        <v>12074.915000000001</v>
      </c>
      <c r="F3" s="5">
        <f t="shared" ref="F3:F14" si="0">T3/1000</f>
        <v>11330.953</v>
      </c>
      <c r="G3" s="5">
        <f t="shared" ref="G3:G14" si="1">AVERAGE(P3:T3)/1000</f>
        <v>11557.143599999999</v>
      </c>
      <c r="H3" s="5">
        <f t="shared" ref="H3:H14" si="2">MIN(P3:T3)/1000</f>
        <v>11088.312</v>
      </c>
      <c r="I3" s="5">
        <f t="shared" ref="I3:I14" si="3">MAX(P3:T3)/1000</f>
        <v>12685.392</v>
      </c>
      <c r="J3" s="5">
        <f>I3-H3</f>
        <v>1597.08</v>
      </c>
      <c r="K3" s="10">
        <f>C3/G3-1</f>
        <v>-5.6227405532972563E-3</v>
      </c>
      <c r="L3" s="10">
        <f>C3/F3-1</f>
        <v>1.422720401364308E-2</v>
      </c>
      <c r="M3" s="9"/>
      <c r="N3" s="9"/>
      <c r="O3" s="6"/>
      <c r="P3" s="6">
        <v>11088312</v>
      </c>
      <c r="Q3" s="6">
        <v>12685392</v>
      </c>
      <c r="R3" s="6">
        <v>11550268</v>
      </c>
      <c r="S3" s="6">
        <v>11130793</v>
      </c>
      <c r="T3" s="6">
        <v>11330953</v>
      </c>
      <c r="U3" s="6">
        <v>11492160.779999999</v>
      </c>
      <c r="V3" s="6">
        <v>11523102.42</v>
      </c>
      <c r="W3" s="6">
        <v>12074915</v>
      </c>
    </row>
    <row r="4" spans="1:23" x14ac:dyDescent="0.35">
      <c r="B4" s="8" t="s">
        <v>9</v>
      </c>
      <c r="C4" s="5">
        <f t="shared" ref="C4:C14" si="4">U4/1000</f>
        <v>10523.38558</v>
      </c>
      <c r="D4" s="5">
        <f t="shared" ref="D4:D14" si="5">V4/1000</f>
        <v>10686.41862</v>
      </c>
      <c r="E4" s="5">
        <f t="shared" ref="E4:E5" si="6">W4/1000</f>
        <v>10551.257</v>
      </c>
      <c r="F4" s="5">
        <f t="shared" si="0"/>
        <v>9921.3179999999993</v>
      </c>
      <c r="G4" s="5">
        <f t="shared" si="1"/>
        <v>10927.0298</v>
      </c>
      <c r="H4" s="5">
        <f t="shared" si="2"/>
        <v>9921.3179999999993</v>
      </c>
      <c r="I4" s="5">
        <f t="shared" si="3"/>
        <v>11650.226000000001</v>
      </c>
      <c r="J4" s="5">
        <f t="shared" ref="J4:J14" si="7">I4-H4</f>
        <v>1728.9080000000013</v>
      </c>
      <c r="K4" s="10">
        <f t="shared" ref="K4:K14" si="8">C4/G4-1</f>
        <v>-3.6939976131482699E-2</v>
      </c>
      <c r="L4" s="10">
        <f t="shared" ref="L4:L14" si="9">C4/F4-1</f>
        <v>6.0684233687499978E-2</v>
      </c>
      <c r="M4" s="9"/>
      <c r="N4" s="9"/>
      <c r="O4" s="6"/>
      <c r="P4" s="6">
        <v>10515249</v>
      </c>
      <c r="Q4" s="6">
        <v>11537363</v>
      </c>
      <c r="R4" s="6">
        <v>11650226</v>
      </c>
      <c r="S4" s="6">
        <v>11010993</v>
      </c>
      <c r="T4" s="6">
        <v>9921318</v>
      </c>
      <c r="U4" s="6">
        <v>10523385.58</v>
      </c>
      <c r="V4" s="6">
        <v>10686418.620000001</v>
      </c>
      <c r="W4" s="6">
        <v>10551257</v>
      </c>
    </row>
    <row r="5" spans="1:23" x14ac:dyDescent="0.35">
      <c r="B5" s="8" t="s">
        <v>10</v>
      </c>
      <c r="C5" s="5">
        <f t="shared" si="4"/>
        <v>9791.1582229999985</v>
      </c>
      <c r="D5" s="5">
        <f t="shared" si="5"/>
        <v>9917.0984499999995</v>
      </c>
      <c r="E5" s="5">
        <f t="shared" si="6"/>
        <v>9256.2880000000005</v>
      </c>
      <c r="F5" s="5">
        <f t="shared" si="0"/>
        <v>9555.1869999999999</v>
      </c>
      <c r="G5" s="5">
        <f t="shared" si="1"/>
        <v>10363.3336</v>
      </c>
      <c r="H5" s="5">
        <f t="shared" si="2"/>
        <v>9555.1869999999999</v>
      </c>
      <c r="I5" s="5">
        <f t="shared" si="3"/>
        <v>11341.396000000001</v>
      </c>
      <c r="J5" s="5">
        <f t="shared" si="7"/>
        <v>1786.2090000000007</v>
      </c>
      <c r="K5" s="10">
        <f t="shared" si="8"/>
        <v>-5.5211517749462535E-2</v>
      </c>
      <c r="L5" s="10">
        <f t="shared" si="9"/>
        <v>2.469561537623477E-2</v>
      </c>
      <c r="M5" s="9"/>
      <c r="N5" s="9"/>
      <c r="O5" s="6"/>
      <c r="P5" s="6">
        <v>10347579</v>
      </c>
      <c r="Q5" s="6">
        <v>10877587</v>
      </c>
      <c r="R5" s="6">
        <v>11341396</v>
      </c>
      <c r="S5" s="6">
        <v>9694919</v>
      </c>
      <c r="T5" s="6">
        <v>9555187</v>
      </c>
      <c r="U5" s="6">
        <v>9791158.2229999993</v>
      </c>
      <c r="V5" s="6">
        <v>9917098.4499999993</v>
      </c>
      <c r="W5" s="6">
        <v>9256288</v>
      </c>
    </row>
    <row r="6" spans="1:23" x14ac:dyDescent="0.35">
      <c r="B6" s="8" t="s">
        <v>11</v>
      </c>
      <c r="C6" s="5">
        <f t="shared" si="4"/>
        <v>9263.6439820000014</v>
      </c>
      <c r="D6" s="5">
        <f t="shared" si="5"/>
        <v>9309.2667700000002</v>
      </c>
      <c r="E6" s="5"/>
      <c r="F6" s="5">
        <f t="shared" si="0"/>
        <v>9178.1569999999992</v>
      </c>
      <c r="G6" s="5">
        <f t="shared" si="1"/>
        <v>9557.5686000000005</v>
      </c>
      <c r="H6" s="5">
        <f t="shared" si="2"/>
        <v>9178.1569999999992</v>
      </c>
      <c r="I6" s="5">
        <f t="shared" si="3"/>
        <v>10043.949000000001</v>
      </c>
      <c r="J6" s="5">
        <f t="shared" si="7"/>
        <v>865.79200000000128</v>
      </c>
      <c r="K6" s="10">
        <f t="shared" si="8"/>
        <v>-3.0753074375003631E-2</v>
      </c>
      <c r="L6" s="10">
        <f t="shared" si="9"/>
        <v>9.3141773451905774E-3</v>
      </c>
      <c r="M6" s="9"/>
      <c r="N6" s="9"/>
      <c r="O6" s="6"/>
      <c r="P6" s="6">
        <v>10043949</v>
      </c>
      <c r="Q6" s="6">
        <v>9713619</v>
      </c>
      <c r="R6" s="6">
        <v>9570963</v>
      </c>
      <c r="S6" s="6">
        <v>9281155</v>
      </c>
      <c r="T6" s="6">
        <v>9178157</v>
      </c>
      <c r="U6" s="6">
        <v>9263643.9820000008</v>
      </c>
      <c r="V6" s="6">
        <v>9309266.7699999996</v>
      </c>
      <c r="W6" s="6"/>
    </row>
    <row r="7" spans="1:23" x14ac:dyDescent="0.35">
      <c r="B7" s="8" t="s">
        <v>6</v>
      </c>
      <c r="C7" s="5">
        <f t="shared" si="4"/>
        <v>8720.0860319999992</v>
      </c>
      <c r="D7" s="5">
        <f t="shared" si="5"/>
        <v>8790.7884700000013</v>
      </c>
      <c r="E7" s="5"/>
      <c r="F7" s="5">
        <f t="shared" si="0"/>
        <v>8943.0480000000007</v>
      </c>
      <c r="G7" s="5">
        <f t="shared" si="1"/>
        <v>9004.9943999999996</v>
      </c>
      <c r="H7" s="5">
        <f t="shared" si="2"/>
        <v>8703.8760000000002</v>
      </c>
      <c r="I7" s="5">
        <f t="shared" si="3"/>
        <v>9326.19</v>
      </c>
      <c r="J7" s="5">
        <f t="shared" si="7"/>
        <v>622.31400000000031</v>
      </c>
      <c r="K7" s="10">
        <f t="shared" si="8"/>
        <v>-3.1638927837645325E-2</v>
      </c>
      <c r="L7" s="10">
        <f t="shared" si="9"/>
        <v>-2.4931317376357787E-2</v>
      </c>
      <c r="M7" s="9"/>
      <c r="N7" s="9"/>
      <c r="O7" s="6"/>
      <c r="P7" s="6">
        <v>9120702</v>
      </c>
      <c r="Q7" s="6">
        <v>9326190</v>
      </c>
      <c r="R7" s="6">
        <v>8703876</v>
      </c>
      <c r="S7" s="6">
        <v>8931156</v>
      </c>
      <c r="T7" s="6">
        <v>8943048</v>
      </c>
      <c r="U7" s="6">
        <v>8720086.0319999997</v>
      </c>
      <c r="V7" s="6">
        <v>8790788.4700000007</v>
      </c>
      <c r="W7" s="6"/>
    </row>
    <row r="8" spans="1:23" x14ac:dyDescent="0.35">
      <c r="B8" s="8" t="s">
        <v>12</v>
      </c>
      <c r="C8" s="5">
        <f t="shared" si="4"/>
        <v>9486.7329069999996</v>
      </c>
      <c r="D8" s="5">
        <f t="shared" si="5"/>
        <v>9548.4878800000006</v>
      </c>
      <c r="E8" s="5"/>
      <c r="F8" s="5">
        <f t="shared" si="0"/>
        <v>9713.3369999999995</v>
      </c>
      <c r="G8" s="5">
        <f t="shared" si="1"/>
        <v>9932.5115999999998</v>
      </c>
      <c r="H8" s="5">
        <f t="shared" si="2"/>
        <v>9713.3369999999995</v>
      </c>
      <c r="I8" s="5">
        <f t="shared" si="3"/>
        <v>10136.384</v>
      </c>
      <c r="J8" s="5">
        <f t="shared" si="7"/>
        <v>423.04700000000048</v>
      </c>
      <c r="K8" s="10">
        <f t="shared" si="8"/>
        <v>-4.4880762384410411E-2</v>
      </c>
      <c r="L8" s="10">
        <f t="shared" si="9"/>
        <v>-2.3329170294410617E-2</v>
      </c>
      <c r="M8" s="9"/>
      <c r="N8" s="9"/>
      <c r="P8" s="6">
        <v>9841729</v>
      </c>
      <c r="Q8" s="6">
        <v>10100080</v>
      </c>
      <c r="R8" s="6">
        <v>10136384</v>
      </c>
      <c r="S8" s="6">
        <v>9871028</v>
      </c>
      <c r="T8" s="6">
        <v>9713337</v>
      </c>
      <c r="U8" s="6">
        <v>9486732.9069999997</v>
      </c>
      <c r="V8" s="6">
        <v>9548487.8800000008</v>
      </c>
    </row>
    <row r="9" spans="1:23" x14ac:dyDescent="0.35">
      <c r="B9" s="8" t="s">
        <v>13</v>
      </c>
      <c r="C9" s="5">
        <f t="shared" si="4"/>
        <v>9814.9407159999992</v>
      </c>
      <c r="D9" s="5">
        <f t="shared" si="5"/>
        <v>9846.24215</v>
      </c>
      <c r="E9" s="5"/>
      <c r="F9" s="5">
        <f t="shared" si="0"/>
        <v>9655.607</v>
      </c>
      <c r="G9" s="5">
        <f t="shared" si="1"/>
        <v>10051.227999999999</v>
      </c>
      <c r="H9" s="5">
        <f t="shared" si="2"/>
        <v>9655.607</v>
      </c>
      <c r="I9" s="5">
        <f t="shared" si="3"/>
        <v>10442.251</v>
      </c>
      <c r="J9" s="5">
        <f t="shared" si="7"/>
        <v>786.64400000000023</v>
      </c>
      <c r="K9" s="10">
        <f t="shared" si="8"/>
        <v>-2.3508300080348432E-2</v>
      </c>
      <c r="L9" s="10">
        <f t="shared" si="9"/>
        <v>1.6501677833407946E-2</v>
      </c>
      <c r="M9" s="9"/>
      <c r="N9" s="9"/>
      <c r="P9" s="6">
        <v>10442251</v>
      </c>
      <c r="Q9" s="6">
        <v>10140812</v>
      </c>
      <c r="R9" s="6">
        <v>9813725</v>
      </c>
      <c r="S9" s="6">
        <v>10203745</v>
      </c>
      <c r="T9" s="6">
        <v>9655607</v>
      </c>
      <c r="U9" s="6">
        <v>9814940.716</v>
      </c>
      <c r="V9" s="6">
        <v>9846242.1500000004</v>
      </c>
    </row>
    <row r="10" spans="1:23" x14ac:dyDescent="0.35">
      <c r="B10" s="8" t="s">
        <v>14</v>
      </c>
      <c r="C10" s="5">
        <f t="shared" si="4"/>
        <v>9816.808008</v>
      </c>
      <c r="D10" s="5">
        <f t="shared" si="5"/>
        <v>9824.1693400000004</v>
      </c>
      <c r="E10" s="5"/>
      <c r="F10" s="5">
        <f t="shared" si="0"/>
        <v>9371.9959999999992</v>
      </c>
      <c r="G10" s="5">
        <f t="shared" si="1"/>
        <v>9965.9231999999993</v>
      </c>
      <c r="H10" s="5">
        <f t="shared" si="2"/>
        <v>9371.9959999999992</v>
      </c>
      <c r="I10" s="5">
        <f t="shared" si="3"/>
        <v>10423.09</v>
      </c>
      <c r="J10" s="5">
        <f t="shared" si="7"/>
        <v>1051.094000000001</v>
      </c>
      <c r="K10" s="10">
        <f t="shared" si="8"/>
        <v>-1.4962506634608519E-2</v>
      </c>
      <c r="L10" s="10">
        <f t="shared" si="9"/>
        <v>4.7461822220154604E-2</v>
      </c>
      <c r="M10" s="9"/>
      <c r="N10" s="9"/>
      <c r="P10" s="6">
        <v>10423090</v>
      </c>
      <c r="Q10" s="6">
        <v>9637360</v>
      </c>
      <c r="R10" s="6">
        <v>10027202</v>
      </c>
      <c r="S10" s="6">
        <v>10369968</v>
      </c>
      <c r="T10" s="6">
        <v>9371996</v>
      </c>
      <c r="U10" s="6">
        <v>9816808.0079999994</v>
      </c>
      <c r="V10" s="6">
        <v>9824169.3399999999</v>
      </c>
    </row>
    <row r="11" spans="1:23" x14ac:dyDescent="0.35">
      <c r="B11" s="8" t="s">
        <v>15</v>
      </c>
      <c r="C11" s="5">
        <f t="shared" si="4"/>
        <v>9807.0882180000008</v>
      </c>
      <c r="D11" s="5">
        <f t="shared" si="5"/>
        <v>9821.9978300000002</v>
      </c>
      <c r="E11" s="5"/>
      <c r="F11" s="5">
        <f t="shared" si="0"/>
        <v>9092.2990000000009</v>
      </c>
      <c r="G11" s="5">
        <f t="shared" si="1"/>
        <v>9916.6880000000001</v>
      </c>
      <c r="H11" s="5">
        <f t="shared" si="2"/>
        <v>9092.2990000000009</v>
      </c>
      <c r="I11" s="5">
        <f t="shared" si="3"/>
        <v>10425.422</v>
      </c>
      <c r="J11" s="5">
        <f t="shared" si="7"/>
        <v>1333.1229999999996</v>
      </c>
      <c r="K11" s="10">
        <f t="shared" si="8"/>
        <v>-1.1052055081293255E-2</v>
      </c>
      <c r="L11" s="10">
        <f t="shared" si="9"/>
        <v>7.8614794564059176E-2</v>
      </c>
      <c r="M11" s="9"/>
      <c r="N11" s="9"/>
      <c r="O11" s="4"/>
      <c r="P11" s="6">
        <v>10425422</v>
      </c>
      <c r="Q11" s="6">
        <v>10122045</v>
      </c>
      <c r="R11" s="6">
        <v>9863314</v>
      </c>
      <c r="S11" s="6">
        <v>10080360</v>
      </c>
      <c r="T11" s="6">
        <v>9092299</v>
      </c>
      <c r="U11" s="6">
        <v>9807088.2180000003</v>
      </c>
      <c r="V11" s="6">
        <v>9821997.8300000001</v>
      </c>
    </row>
    <row r="12" spans="1:23" x14ac:dyDescent="0.35">
      <c r="B12" s="8" t="s">
        <v>16</v>
      </c>
      <c r="C12" s="5">
        <f t="shared" si="4"/>
        <v>9014.9876899999999</v>
      </c>
      <c r="D12" s="5">
        <f t="shared" si="5"/>
        <v>9019.3117100000018</v>
      </c>
      <c r="E12" s="5"/>
      <c r="F12" s="5">
        <f t="shared" si="0"/>
        <v>9240.3459999999995</v>
      </c>
      <c r="G12" s="5">
        <f t="shared" si="1"/>
        <v>9247.9034000000011</v>
      </c>
      <c r="H12" s="5">
        <f t="shared" si="2"/>
        <v>8984.3410000000003</v>
      </c>
      <c r="I12" s="5">
        <f t="shared" si="3"/>
        <v>9799.9240000000009</v>
      </c>
      <c r="J12" s="5">
        <f t="shared" si="7"/>
        <v>815.58300000000054</v>
      </c>
      <c r="K12" s="10">
        <f t="shared" si="8"/>
        <v>-2.5185785353251111E-2</v>
      </c>
      <c r="L12" s="10">
        <f t="shared" si="9"/>
        <v>-2.4388514239618297E-2</v>
      </c>
      <c r="M12" s="9"/>
      <c r="N12" s="9"/>
      <c r="O12" s="6"/>
      <c r="P12" s="6">
        <v>9799924</v>
      </c>
      <c r="Q12" s="6">
        <v>9223469</v>
      </c>
      <c r="R12" s="6">
        <v>8991437</v>
      </c>
      <c r="S12" s="6">
        <v>8984341</v>
      </c>
      <c r="T12" s="6">
        <v>9240346</v>
      </c>
      <c r="U12" s="6">
        <v>9014987.6899999995</v>
      </c>
      <c r="V12" s="6">
        <v>9019311.7100000009</v>
      </c>
    </row>
    <row r="13" spans="1:23" x14ac:dyDescent="0.35">
      <c r="B13" s="8" t="s">
        <v>17</v>
      </c>
      <c r="C13" s="5">
        <f t="shared" si="4"/>
        <v>8861.9159110000001</v>
      </c>
      <c r="D13" s="5">
        <f t="shared" si="5"/>
        <v>9014.0796799999989</v>
      </c>
      <c r="E13" s="5"/>
      <c r="F13" s="5">
        <f t="shared" si="0"/>
        <v>8676.7919999999995</v>
      </c>
      <c r="G13" s="5">
        <f t="shared" si="1"/>
        <v>9162.3886000000002</v>
      </c>
      <c r="H13" s="5">
        <f t="shared" si="2"/>
        <v>8676.7919999999995</v>
      </c>
      <c r="I13" s="5">
        <f t="shared" si="3"/>
        <v>9700.7620000000006</v>
      </c>
      <c r="J13" s="5">
        <f t="shared" si="7"/>
        <v>1023.9700000000012</v>
      </c>
      <c r="K13" s="10">
        <f t="shared" si="8"/>
        <v>-3.2794143767270523E-2</v>
      </c>
      <c r="L13" s="10">
        <f t="shared" si="9"/>
        <v>2.133552481147416E-2</v>
      </c>
      <c r="M13" s="9"/>
      <c r="N13" s="9"/>
      <c r="O13" s="6"/>
      <c r="P13" s="6">
        <v>9700762</v>
      </c>
      <c r="Q13" s="6">
        <v>9503521</v>
      </c>
      <c r="R13" s="6">
        <v>8882319</v>
      </c>
      <c r="S13" s="6">
        <v>9048549</v>
      </c>
      <c r="T13" s="6">
        <v>8676792</v>
      </c>
      <c r="U13" s="6">
        <v>8861915.9110000003</v>
      </c>
      <c r="V13" s="6">
        <v>9014079.6799999997</v>
      </c>
    </row>
    <row r="14" spans="1:23" x14ac:dyDescent="0.35">
      <c r="B14" s="8" t="s">
        <v>18</v>
      </c>
      <c r="C14" s="5">
        <f t="shared" si="4"/>
        <v>10354.531589</v>
      </c>
      <c r="D14" s="5">
        <f t="shared" si="5"/>
        <v>10511.463189999999</v>
      </c>
      <c r="E14" s="5"/>
      <c r="F14" s="5">
        <f t="shared" si="0"/>
        <v>10336.689</v>
      </c>
      <c r="G14" s="5">
        <f t="shared" si="1"/>
        <v>10566.4126</v>
      </c>
      <c r="H14" s="5">
        <f t="shared" si="2"/>
        <v>9891.4639999999999</v>
      </c>
      <c r="I14" s="5">
        <f t="shared" si="3"/>
        <v>11002.191000000001</v>
      </c>
      <c r="J14" s="5">
        <f t="shared" si="7"/>
        <v>1110.7270000000008</v>
      </c>
      <c r="K14" s="10">
        <f t="shared" si="8"/>
        <v>-2.0052312835105446E-2</v>
      </c>
      <c r="L14" s="10">
        <f t="shared" si="9"/>
        <v>1.72614161072282E-3</v>
      </c>
      <c r="M14" s="9"/>
      <c r="N14" s="9"/>
      <c r="O14" s="6"/>
      <c r="P14" s="6">
        <v>11002191</v>
      </c>
      <c r="Q14" s="6">
        <v>10948813</v>
      </c>
      <c r="R14" s="6">
        <v>9891464</v>
      </c>
      <c r="S14" s="6">
        <v>10652906</v>
      </c>
      <c r="T14" s="6">
        <v>10336689</v>
      </c>
      <c r="U14" s="6">
        <v>10354531.589</v>
      </c>
      <c r="V14" s="6">
        <v>10511463.189999999</v>
      </c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2:20" x14ac:dyDescent="0.35">
      <c r="B17" s="4"/>
      <c r="R17" s="4"/>
    </row>
    <row r="18" spans="2:20" x14ac:dyDescent="0.35">
      <c r="B18" s="4"/>
    </row>
    <row r="20" spans="2:20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</row>
    <row r="21" spans="2:20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</row>
    <row r="22" spans="2:20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</row>
    <row r="23" spans="2:20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</row>
    <row r="24" spans="2:20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</row>
    <row r="25" spans="2:20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</row>
    <row r="26" spans="2:20" x14ac:dyDescent="0.35">
      <c r="B26" s="4"/>
    </row>
    <row r="27" spans="2:20" x14ac:dyDescent="0.35">
      <c r="B27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C2:K43"/>
  <sheetViews>
    <sheetView showGridLines="0" workbookViewId="0">
      <selection activeCell="O40" sqref="O40"/>
    </sheetView>
  </sheetViews>
  <sheetFormatPr defaultRowHeight="14.5" x14ac:dyDescent="0.35"/>
  <cols>
    <col min="1" max="2" width="2.7265625" customWidth="1"/>
    <col min="4" max="9" width="12" bestFit="1" customWidth="1"/>
  </cols>
  <sheetData>
    <row r="2" spans="3:11" x14ac:dyDescent="0.35">
      <c r="C2" t="s">
        <v>22</v>
      </c>
      <c r="D2" t="s">
        <v>23</v>
      </c>
      <c r="E2" t="s">
        <v>24</v>
      </c>
      <c r="F2" t="str">
        <f>ODP_TOD_Customers!F2</f>
        <v>2023BP</v>
      </c>
      <c r="G2" t="str">
        <f>ODP_TOD_Customers!G2</f>
        <v>2022BP</v>
      </c>
      <c r="H2" t="s">
        <v>63</v>
      </c>
      <c r="I2" t="s">
        <v>64</v>
      </c>
      <c r="K2" t="s">
        <v>44</v>
      </c>
    </row>
    <row r="3" spans="3:11" x14ac:dyDescent="0.35">
      <c r="C3">
        <v>2010</v>
      </c>
      <c r="D3" s="11">
        <f>ODP_PS_Customers!D3+ODP_TOD_Customers!D3</f>
        <v>227.58333333333334</v>
      </c>
      <c r="E3" s="12"/>
      <c r="F3" s="12"/>
      <c r="G3" s="12"/>
      <c r="H3" s="12"/>
      <c r="I3" s="13"/>
    </row>
    <row r="4" spans="3:11" x14ac:dyDescent="0.35">
      <c r="C4">
        <f>+C3+1</f>
        <v>2011</v>
      </c>
      <c r="D4" s="14">
        <f>ODP_PS_Customers!D4+ODP_TOD_Customers!D4</f>
        <v>194.08333333333331</v>
      </c>
      <c r="E4" s="15"/>
      <c r="F4" s="15"/>
      <c r="G4" s="15"/>
      <c r="H4" s="15"/>
      <c r="I4" s="16"/>
      <c r="J4" s="34">
        <f>(D4-D3)/D3</f>
        <v>-0.14719882826803379</v>
      </c>
    </row>
    <row r="5" spans="3:11" x14ac:dyDescent="0.35">
      <c r="C5">
        <f t="shared" ref="C5:C43" si="0">+C4+1</f>
        <v>2012</v>
      </c>
      <c r="D5" s="14">
        <f>ODP_PS_Customers!D5+ODP_TOD_Customers!D5</f>
        <v>191.5</v>
      </c>
      <c r="E5" s="15"/>
      <c r="F5" s="15"/>
      <c r="G5" s="15"/>
      <c r="H5" s="15"/>
      <c r="I5" s="16"/>
      <c r="J5" s="34">
        <f t="shared" ref="J5:J13" si="1">(D5-D4)/D4</f>
        <v>-1.3310433662516006E-2</v>
      </c>
    </row>
    <row r="6" spans="3:11" x14ac:dyDescent="0.35">
      <c r="C6">
        <f t="shared" si="0"/>
        <v>2013</v>
      </c>
      <c r="D6" s="14">
        <f>ODP_PS_Customers!D6+ODP_TOD_Customers!D6</f>
        <v>199.33333333333331</v>
      </c>
      <c r="E6" s="15"/>
      <c r="F6" s="15"/>
      <c r="G6" s="15"/>
      <c r="H6" s="15"/>
      <c r="I6" s="16"/>
      <c r="J6" s="34">
        <f t="shared" si="1"/>
        <v>4.0905134899912869E-2</v>
      </c>
    </row>
    <row r="7" spans="3:11" x14ac:dyDescent="0.35">
      <c r="C7">
        <f t="shared" si="0"/>
        <v>2014</v>
      </c>
      <c r="D7" s="14">
        <f>ODP_PS_Customers!D7+ODP_TOD_Customers!D7</f>
        <v>195.91666666666666</v>
      </c>
      <c r="E7" s="15"/>
      <c r="F7" s="15"/>
      <c r="G7" s="15"/>
      <c r="H7" s="15"/>
      <c r="I7" s="16"/>
      <c r="J7" s="34">
        <f t="shared" si="1"/>
        <v>-1.7140468227424703E-2</v>
      </c>
    </row>
    <row r="8" spans="3:11" x14ac:dyDescent="0.35">
      <c r="C8">
        <f t="shared" si="0"/>
        <v>2015</v>
      </c>
      <c r="D8" s="14">
        <f>ODP_PS_Customers!D8+ODP_TOD_Customers!D8</f>
        <v>191.66666666666669</v>
      </c>
      <c r="E8" s="15"/>
      <c r="F8" s="15"/>
      <c r="G8" s="15"/>
      <c r="H8" s="15"/>
      <c r="I8" s="16"/>
      <c r="J8" s="34">
        <f t="shared" si="1"/>
        <v>-2.1692896639727632E-2</v>
      </c>
    </row>
    <row r="9" spans="3:11" x14ac:dyDescent="0.35">
      <c r="C9">
        <f t="shared" si="0"/>
        <v>2016</v>
      </c>
      <c r="D9" s="14">
        <f>ODP_PS_Customers!D9+ODP_TOD_Customers!D9</f>
        <v>190.08333333333334</v>
      </c>
      <c r="E9" s="15"/>
      <c r="F9" s="15"/>
      <c r="G9" s="15"/>
      <c r="H9" s="15"/>
      <c r="I9" s="16"/>
      <c r="J9" s="34">
        <f t="shared" si="1"/>
        <v>-8.2608695652174394E-3</v>
      </c>
    </row>
    <row r="10" spans="3:11" x14ac:dyDescent="0.35">
      <c r="C10">
        <f t="shared" si="0"/>
        <v>2017</v>
      </c>
      <c r="D10" s="14">
        <f>ODP_PS_Customers!D10+ODP_TOD_Customers!D10</f>
        <v>189.08333333333331</v>
      </c>
      <c r="E10" s="15"/>
      <c r="F10" s="15"/>
      <c r="G10" s="15"/>
      <c r="H10" s="15"/>
      <c r="I10" s="16"/>
      <c r="J10" s="34">
        <f t="shared" si="1"/>
        <v>-5.2608505041649893E-3</v>
      </c>
    </row>
    <row r="11" spans="3:11" x14ac:dyDescent="0.35">
      <c r="C11">
        <f t="shared" si="0"/>
        <v>2018</v>
      </c>
      <c r="D11" s="14">
        <f>ODP_PS_Customers!D11+ODP_TOD_Customers!D11</f>
        <v>187.66666666666666</v>
      </c>
      <c r="E11" s="15"/>
      <c r="F11" s="15"/>
      <c r="G11" s="15"/>
      <c r="H11" s="15"/>
      <c r="I11" s="16"/>
      <c r="J11" s="34">
        <f t="shared" si="1"/>
        <v>-7.4922873512560106E-3</v>
      </c>
    </row>
    <row r="12" spans="3:11" x14ac:dyDescent="0.35">
      <c r="C12">
        <f t="shared" si="0"/>
        <v>2019</v>
      </c>
      <c r="D12" s="14">
        <f>ODP_PS_Customers!D12+ODP_TOD_Customers!D12</f>
        <v>190.5</v>
      </c>
      <c r="E12" s="15"/>
      <c r="F12" s="15"/>
      <c r="G12" s="15"/>
      <c r="H12" s="15"/>
      <c r="I12" s="15"/>
      <c r="J12" s="34">
        <f t="shared" si="1"/>
        <v>1.5097690941385486E-2</v>
      </c>
    </row>
    <row r="13" spans="3:11" x14ac:dyDescent="0.35">
      <c r="C13">
        <f t="shared" si="0"/>
        <v>2020</v>
      </c>
      <c r="D13" s="14">
        <f>ODP_PS_Customers!D13+ODP_TOD_Customers!D13</f>
        <v>185.58333333333334</v>
      </c>
      <c r="E13" s="15"/>
      <c r="F13" s="15"/>
      <c r="G13" s="15"/>
      <c r="H13" s="15"/>
      <c r="I13" s="16"/>
      <c r="J13" s="34">
        <f t="shared" si="1"/>
        <v>-2.5809273840769854E-2</v>
      </c>
    </row>
    <row r="14" spans="3:11" x14ac:dyDescent="0.35">
      <c r="C14">
        <f t="shared" si="0"/>
        <v>2021</v>
      </c>
      <c r="D14" s="14">
        <f>ODP_PS_Customers!D14+ODP_TOD_Customers!D14</f>
        <v>171.91666666666666</v>
      </c>
      <c r="E14" s="15"/>
      <c r="F14" s="15"/>
      <c r="G14" s="15">
        <f>ODP_PS_Customers!G14+ODP_TOD_Customers!G14</f>
        <v>178.69516666666667</v>
      </c>
      <c r="H14" s="15"/>
      <c r="I14" s="16"/>
      <c r="J14" s="34">
        <f>(F14-D13)/D13</f>
        <v>-1</v>
      </c>
    </row>
    <row r="15" spans="3:11" x14ac:dyDescent="0.35">
      <c r="C15">
        <f t="shared" si="0"/>
        <v>2022</v>
      </c>
      <c r="D15" s="14"/>
      <c r="E15" s="15"/>
      <c r="F15" s="15">
        <f>ODP_PS_Customers!F15+ODP_TOD_Customers!F15</f>
        <v>168.47424999999998</v>
      </c>
      <c r="G15" s="15">
        <f>ODP_PS_Customers!G15+ODP_TOD_Customers!G15</f>
        <v>181.68691666666666</v>
      </c>
      <c r="H15" s="15">
        <f>ODP_PS_Customers!H15+ODP_TOD_Customers!H15</f>
        <v>168.41249999999999</v>
      </c>
      <c r="I15" s="16">
        <f>H15</f>
        <v>168.41249999999999</v>
      </c>
      <c r="J15" s="34" t="e">
        <f>(F15-F14)/F14</f>
        <v>#DIV/0!</v>
      </c>
    </row>
    <row r="16" spans="3:11" x14ac:dyDescent="0.35">
      <c r="C16">
        <f t="shared" si="0"/>
        <v>2023</v>
      </c>
      <c r="D16" s="14"/>
      <c r="E16" s="15"/>
      <c r="F16" s="15">
        <f>ODP_PS_Customers!F16+ODP_TOD_Customers!F16</f>
        <v>168.44008333333332</v>
      </c>
      <c r="G16" s="15">
        <f>ODP_PS_Customers!G16+ODP_TOD_Customers!G16</f>
        <v>181.19458333333333</v>
      </c>
      <c r="H16" s="15"/>
      <c r="I16" s="16"/>
      <c r="J16" s="34">
        <f t="shared" ref="J16:J43" si="2">(F16-F15)/F15</f>
        <v>-2.0280052688564584E-4</v>
      </c>
    </row>
    <row r="17" spans="3:10" x14ac:dyDescent="0.35">
      <c r="C17">
        <f t="shared" si="0"/>
        <v>2024</v>
      </c>
      <c r="D17" s="14"/>
      <c r="E17" s="15"/>
      <c r="F17" s="15">
        <f>ODP_PS_Customers!F17+ODP_TOD_Customers!F17</f>
        <v>167.38441666666668</v>
      </c>
      <c r="G17" s="15">
        <f>ODP_PS_Customers!G17+ODP_TOD_Customers!G17</f>
        <v>180.44933333333333</v>
      </c>
      <c r="H17" s="15"/>
      <c r="I17" s="16"/>
      <c r="J17" s="34">
        <f t="shared" si="2"/>
        <v>-6.2673126596448818E-3</v>
      </c>
    </row>
    <row r="18" spans="3:10" ht="15" thickBot="1" x14ac:dyDescent="0.4">
      <c r="C18">
        <f t="shared" si="0"/>
        <v>2025</v>
      </c>
      <c r="D18" s="25"/>
      <c r="E18" s="26"/>
      <c r="F18" s="26">
        <f>ODP_PS_Customers!F18+ODP_TOD_Customers!F18</f>
        <v>166.03774999999999</v>
      </c>
      <c r="G18" s="26">
        <f>ODP_PS_Customers!G18+ODP_TOD_Customers!G18</f>
        <v>179.85508333333334</v>
      </c>
      <c r="H18" s="26"/>
      <c r="I18" s="27"/>
      <c r="J18" s="34">
        <f t="shared" si="2"/>
        <v>-8.0453526886464979E-3</v>
      </c>
    </row>
    <row r="19" spans="3:10" x14ac:dyDescent="0.35">
      <c r="C19">
        <f t="shared" si="0"/>
        <v>2026</v>
      </c>
      <c r="D19" s="22"/>
      <c r="E19" s="23"/>
      <c r="F19" s="23">
        <f>ODP_PS_Customers!F19+ODP_TOD_Customers!F19</f>
        <v>164.72266666666664</v>
      </c>
      <c r="G19" s="23">
        <f>ODP_PS_Customers!G19+ODP_TOD_Customers!G19</f>
        <v>179.36525000000003</v>
      </c>
      <c r="H19" s="23"/>
      <c r="I19" s="24"/>
      <c r="J19" s="34">
        <f t="shared" si="2"/>
        <v>-7.9203875825428136E-3</v>
      </c>
    </row>
    <row r="20" spans="3:10" x14ac:dyDescent="0.35">
      <c r="C20">
        <f t="shared" si="0"/>
        <v>2027</v>
      </c>
      <c r="D20" s="14"/>
      <c r="E20" s="15"/>
      <c r="F20" s="15">
        <f>ODP_PS_Customers!F20+ODP_TOD_Customers!F20</f>
        <v>163.52250000000001</v>
      </c>
      <c r="G20" s="15">
        <f>ODP_PS_Customers!G20+ODP_TOD_Customers!G20</f>
        <v>178.93633333333332</v>
      </c>
      <c r="H20" s="15"/>
      <c r="I20" s="16"/>
      <c r="J20" s="34">
        <f t="shared" si="2"/>
        <v>-7.2859837140403626E-3</v>
      </c>
    </row>
    <row r="21" spans="3:10" x14ac:dyDescent="0.35">
      <c r="C21">
        <f t="shared" si="0"/>
        <v>2028</v>
      </c>
      <c r="D21" s="14"/>
      <c r="E21" s="15"/>
      <c r="F21" s="15">
        <f>ODP_PS_Customers!F21+ODP_TOD_Customers!F21</f>
        <v>162.43558333333337</v>
      </c>
      <c r="G21" s="15">
        <f>ODP_PS_Customers!G21+ODP_TOD_Customers!G21</f>
        <v>178.57108333333335</v>
      </c>
      <c r="H21" s="15"/>
      <c r="I21" s="16"/>
      <c r="J21" s="34">
        <f t="shared" si="2"/>
        <v>-6.6468936486822226E-3</v>
      </c>
    </row>
    <row r="22" spans="3:10" x14ac:dyDescent="0.35">
      <c r="C22">
        <f t="shared" si="0"/>
        <v>2029</v>
      </c>
      <c r="D22" s="14"/>
      <c r="E22" s="15"/>
      <c r="F22" s="15">
        <f>ODP_PS_Customers!F22+ODP_TOD_Customers!F22</f>
        <v>161.46466666666666</v>
      </c>
      <c r="G22" s="15">
        <f>ODP_PS_Customers!G22+ODP_TOD_Customers!G22</f>
        <v>178.22433333333331</v>
      </c>
      <c r="H22" s="15"/>
      <c r="I22" s="16"/>
      <c r="J22" s="34">
        <f t="shared" si="2"/>
        <v>-5.9772412346024957E-3</v>
      </c>
    </row>
    <row r="23" spans="3:10" x14ac:dyDescent="0.35">
      <c r="C23">
        <f t="shared" si="0"/>
        <v>2030</v>
      </c>
      <c r="D23" s="14"/>
      <c r="E23" s="15"/>
      <c r="F23" s="15">
        <f>ODP_PS_Customers!F23+ODP_TOD_Customers!F23</f>
        <v>160.61541666666665</v>
      </c>
      <c r="G23" s="15">
        <f>ODP_PS_Customers!G23+ODP_TOD_Customers!G23</f>
        <v>177.88458333333332</v>
      </c>
      <c r="H23" s="15"/>
      <c r="I23" s="16"/>
      <c r="J23" s="34">
        <f t="shared" si="2"/>
        <v>-5.2596646531543256E-3</v>
      </c>
    </row>
    <row r="24" spans="3:10" x14ac:dyDescent="0.35">
      <c r="C24">
        <f t="shared" si="0"/>
        <v>2031</v>
      </c>
      <c r="D24" s="14"/>
      <c r="E24" s="15"/>
      <c r="F24" s="15">
        <f>ODP_PS_Customers!F24+ODP_TOD_Customers!F24</f>
        <v>159.88491666666667</v>
      </c>
      <c r="G24" s="15">
        <f>ODP_PS_Customers!G24+ODP_TOD_Customers!G24</f>
        <v>177.54608333333331</v>
      </c>
      <c r="H24" s="15"/>
      <c r="I24" s="16"/>
      <c r="J24" s="34">
        <f t="shared" si="2"/>
        <v>-4.5481312763146625E-3</v>
      </c>
    </row>
    <row r="25" spans="3:10" x14ac:dyDescent="0.35">
      <c r="C25">
        <f t="shared" si="0"/>
        <v>2032</v>
      </c>
      <c r="D25" s="14"/>
      <c r="E25" s="15"/>
      <c r="F25" s="15">
        <f>ODP_PS_Customers!F25+ODP_TOD_Customers!F25</f>
        <v>159.24033333333335</v>
      </c>
      <c r="G25" s="15">
        <f>ODP_PS_Customers!G25+ODP_TOD_Customers!G25</f>
        <v>177.23491666666666</v>
      </c>
      <c r="H25" s="15"/>
      <c r="I25" s="16"/>
      <c r="J25" s="34">
        <f t="shared" si="2"/>
        <v>-4.0315456065012313E-3</v>
      </c>
    </row>
    <row r="26" spans="3:10" x14ac:dyDescent="0.35">
      <c r="C26">
        <f t="shared" si="0"/>
        <v>2033</v>
      </c>
      <c r="D26" s="14"/>
      <c r="E26" s="15"/>
      <c r="F26" s="15">
        <f>ODP_PS_Customers!F26+ODP_TOD_Customers!F26</f>
        <v>158.65783333333334</v>
      </c>
      <c r="G26" s="15">
        <f>ODP_PS_Customers!G26+ODP_TOD_Customers!G26</f>
        <v>176.92316666666667</v>
      </c>
      <c r="H26" s="15"/>
      <c r="I26" s="16"/>
      <c r="J26" s="34">
        <f t="shared" si="2"/>
        <v>-3.6579928451963184E-3</v>
      </c>
    </row>
    <row r="27" spans="3:10" x14ac:dyDescent="0.35">
      <c r="C27">
        <f t="shared" si="0"/>
        <v>2034</v>
      </c>
      <c r="D27" s="14"/>
      <c r="E27" s="15"/>
      <c r="F27" s="15">
        <f>ODP_PS_Customers!F27+ODP_TOD_Customers!F27</f>
        <v>158.08383333333333</v>
      </c>
      <c r="G27" s="15">
        <f>ODP_PS_Customers!G27+ODP_TOD_Customers!G27</f>
        <v>176.58016666666666</v>
      </c>
      <c r="H27" s="15"/>
      <c r="I27" s="16"/>
      <c r="J27" s="34">
        <f t="shared" si="2"/>
        <v>-3.6178484726566433E-3</v>
      </c>
    </row>
    <row r="28" spans="3:10" x14ac:dyDescent="0.35">
      <c r="C28">
        <f t="shared" si="0"/>
        <v>2035</v>
      </c>
      <c r="D28" s="14"/>
      <c r="E28" s="15"/>
      <c r="F28" s="15">
        <f>ODP_PS_Customers!F28+ODP_TOD_Customers!F28</f>
        <v>157.49916666666664</v>
      </c>
      <c r="G28" s="15">
        <f>ODP_PS_Customers!G28+ODP_TOD_Customers!G28</f>
        <v>176.25016666666667</v>
      </c>
      <c r="H28" s="15"/>
      <c r="I28" s="16"/>
      <c r="J28" s="34">
        <f t="shared" si="2"/>
        <v>-3.6984595726108952E-3</v>
      </c>
    </row>
    <row r="29" spans="3:10" x14ac:dyDescent="0.35">
      <c r="C29">
        <f t="shared" si="0"/>
        <v>2036</v>
      </c>
      <c r="D29" s="14"/>
      <c r="E29" s="15"/>
      <c r="F29" s="15">
        <f>ODP_PS_Customers!F29+ODP_TOD_Customers!F29</f>
        <v>156.92600000000002</v>
      </c>
      <c r="G29" s="15">
        <f>ODP_PS_Customers!G29+ODP_TOD_Customers!G29</f>
        <v>175.9240833333333</v>
      </c>
      <c r="H29" s="15"/>
      <c r="I29" s="16"/>
      <c r="J29" s="34">
        <f t="shared" si="2"/>
        <v>-3.6391726940351405E-3</v>
      </c>
    </row>
    <row r="30" spans="3:10" x14ac:dyDescent="0.35">
      <c r="C30">
        <f t="shared" si="0"/>
        <v>2037</v>
      </c>
      <c r="D30" s="14"/>
      <c r="E30" s="15"/>
      <c r="F30" s="15">
        <f>ODP_PS_Customers!F30+ODP_TOD_Customers!F30</f>
        <v>156.34125</v>
      </c>
      <c r="G30" s="15">
        <f>ODP_PS_Customers!G30+ODP_TOD_Customers!G30</f>
        <v>175.55366666666666</v>
      </c>
      <c r="H30" s="15"/>
      <c r="I30" s="16"/>
      <c r="J30" s="34">
        <f t="shared" si="2"/>
        <v>-3.7262786281432891E-3</v>
      </c>
    </row>
    <row r="31" spans="3:10" x14ac:dyDescent="0.35">
      <c r="C31">
        <f t="shared" si="0"/>
        <v>2038</v>
      </c>
      <c r="D31" s="14"/>
      <c r="E31" s="15"/>
      <c r="F31" s="15">
        <f>ODP_PS_Customers!F31+ODP_TOD_Customers!F31</f>
        <v>155.71133333333333</v>
      </c>
      <c r="G31" s="15">
        <f>ODP_PS_Customers!G31+ODP_TOD_Customers!G31</f>
        <v>175.14766666666671</v>
      </c>
      <c r="H31" s="15"/>
      <c r="I31" s="16"/>
      <c r="J31" s="34">
        <f t="shared" si="2"/>
        <v>-4.0291136642867671E-3</v>
      </c>
    </row>
    <row r="32" spans="3:10" x14ac:dyDescent="0.35">
      <c r="C32">
        <f t="shared" si="0"/>
        <v>2039</v>
      </c>
      <c r="D32" s="14"/>
      <c r="E32" s="15"/>
      <c r="F32" s="15">
        <f>ODP_PS_Customers!F32+ODP_TOD_Customers!F32</f>
        <v>155.04408333333333</v>
      </c>
      <c r="G32" s="15">
        <f>ODP_PS_Customers!G32+ODP_TOD_Customers!G32</f>
        <v>174.73383333333334</v>
      </c>
      <c r="H32" s="15"/>
      <c r="I32" s="16"/>
      <c r="J32" s="34">
        <f t="shared" si="2"/>
        <v>-4.2851729910475091E-3</v>
      </c>
    </row>
    <row r="33" spans="3:10" x14ac:dyDescent="0.35">
      <c r="C33">
        <f t="shared" si="0"/>
        <v>2040</v>
      </c>
      <c r="D33" s="14"/>
      <c r="E33" s="15"/>
      <c r="F33" s="15">
        <f>ODP_PS_Customers!F33+ODP_TOD_Customers!F33</f>
        <v>154.35158333333334</v>
      </c>
      <c r="G33" s="15">
        <f>ODP_PS_Customers!G33+ODP_TOD_Customers!G33</f>
        <v>174.29600000000002</v>
      </c>
      <c r="H33" s="15"/>
      <c r="I33" s="16"/>
      <c r="J33" s="34">
        <f t="shared" si="2"/>
        <v>-4.4664716325302891E-3</v>
      </c>
    </row>
    <row r="34" spans="3:10" x14ac:dyDescent="0.35">
      <c r="C34">
        <f t="shared" si="0"/>
        <v>2041</v>
      </c>
      <c r="D34" s="14"/>
      <c r="E34" s="15"/>
      <c r="F34" s="15">
        <f>ODP_PS_Customers!F34+ODP_TOD_Customers!F34</f>
        <v>153.62591666666668</v>
      </c>
      <c r="G34" s="15">
        <f>ODP_PS_Customers!G34+ODP_TOD_Customers!G34</f>
        <v>173.77641666666668</v>
      </c>
      <c r="H34" s="15"/>
      <c r="I34" s="16"/>
      <c r="J34" s="34">
        <f t="shared" si="2"/>
        <v>-4.701387902834306E-3</v>
      </c>
    </row>
    <row r="35" spans="3:10" x14ac:dyDescent="0.35">
      <c r="C35">
        <f t="shared" si="0"/>
        <v>2042</v>
      </c>
      <c r="D35" s="14"/>
      <c r="E35" s="15"/>
      <c r="F35" s="15">
        <f>ODP_PS_Customers!F35+ODP_TOD_Customers!F35</f>
        <v>152.87683333333334</v>
      </c>
      <c r="G35" s="15">
        <f>ODP_PS_Customers!G35+ODP_TOD_Customers!G35</f>
        <v>173.26691666666667</v>
      </c>
      <c r="H35" s="15"/>
      <c r="I35" s="16"/>
      <c r="J35" s="34">
        <f t="shared" si="2"/>
        <v>-4.8760218951772703E-3</v>
      </c>
    </row>
    <row r="36" spans="3:10" x14ac:dyDescent="0.35">
      <c r="C36">
        <f t="shared" si="0"/>
        <v>2043</v>
      </c>
      <c r="D36" s="14"/>
      <c r="E36" s="15"/>
      <c r="F36" s="15">
        <f>ODP_PS_Customers!F36+ODP_TOD_Customers!F36</f>
        <v>152.09699999999998</v>
      </c>
      <c r="G36" s="15">
        <f>ODP_PS_Customers!G36+ODP_TOD_Customers!G36</f>
        <v>172.69375000000002</v>
      </c>
      <c r="H36" s="15"/>
      <c r="I36" s="16"/>
      <c r="J36" s="34">
        <f t="shared" si="2"/>
        <v>-5.1010562969538049E-3</v>
      </c>
    </row>
    <row r="37" spans="3:10" x14ac:dyDescent="0.35">
      <c r="C37">
        <f t="shared" si="0"/>
        <v>2044</v>
      </c>
      <c r="D37" s="14"/>
      <c r="E37" s="15"/>
      <c r="F37" s="15">
        <f>ODP_PS_Customers!F37+ODP_TOD_Customers!F37</f>
        <v>151.23099999999997</v>
      </c>
      <c r="G37" s="15">
        <f>ODP_PS_Customers!G37+ODP_TOD_Customers!G37</f>
        <v>172.05091666666667</v>
      </c>
      <c r="H37" s="15"/>
      <c r="I37" s="16"/>
      <c r="J37" s="34">
        <f t="shared" si="2"/>
        <v>-5.6937349191635202E-3</v>
      </c>
    </row>
    <row r="38" spans="3:10" x14ac:dyDescent="0.35">
      <c r="C38">
        <f t="shared" si="0"/>
        <v>2045</v>
      </c>
      <c r="D38" s="14"/>
      <c r="E38" s="15"/>
      <c r="F38" s="15">
        <f>ODP_PS_Customers!F38+ODP_TOD_Customers!F38</f>
        <v>150.30533333333335</v>
      </c>
      <c r="G38" s="15">
        <f>ODP_PS_Customers!G38+ODP_TOD_Customers!G38</f>
        <v>171.43125000000001</v>
      </c>
      <c r="H38" s="15"/>
      <c r="I38" s="16"/>
      <c r="J38" s="34">
        <f t="shared" si="2"/>
        <v>-6.120879096657531E-3</v>
      </c>
    </row>
    <row r="39" spans="3:10" x14ac:dyDescent="0.35">
      <c r="C39">
        <f t="shared" si="0"/>
        <v>2046</v>
      </c>
      <c r="D39" s="14"/>
      <c r="E39" s="15"/>
      <c r="F39" s="15">
        <f>ODP_PS_Customers!F39+ODP_TOD_Customers!F39</f>
        <v>149.38208333333333</v>
      </c>
      <c r="G39" s="15">
        <f>ODP_PS_Customers!G39+ODP_TOD_Customers!G39</f>
        <v>170.81316666666669</v>
      </c>
      <c r="H39" s="15"/>
      <c r="I39" s="16"/>
      <c r="J39" s="34">
        <f t="shared" si="2"/>
        <v>-6.1424966069069907E-3</v>
      </c>
    </row>
    <row r="40" spans="3:10" x14ac:dyDescent="0.35">
      <c r="C40">
        <f t="shared" si="0"/>
        <v>2047</v>
      </c>
      <c r="D40" s="14"/>
      <c r="E40" s="15"/>
      <c r="F40" s="15">
        <f>ODP_PS_Customers!F40+ODP_TOD_Customers!F40</f>
        <v>148.47783333333334</v>
      </c>
      <c r="G40" s="15">
        <f>ODP_PS_Customers!G40+ODP_TOD_Customers!G40</f>
        <v>170.19125</v>
      </c>
      <c r="H40" s="15"/>
      <c r="I40" s="16"/>
      <c r="J40" s="34">
        <f t="shared" si="2"/>
        <v>-6.0532694405006655E-3</v>
      </c>
    </row>
    <row r="41" spans="3:10" x14ac:dyDescent="0.35">
      <c r="C41">
        <f t="shared" si="0"/>
        <v>2048</v>
      </c>
      <c r="D41" s="14"/>
      <c r="E41" s="15"/>
      <c r="F41" s="15">
        <f>ODP_PS_Customers!F41+ODP_TOD_Customers!F41</f>
        <v>147.59958333333333</v>
      </c>
      <c r="G41" s="15">
        <f>ODP_PS_Customers!G41+ODP_TOD_Customers!G41</f>
        <v>169.57225</v>
      </c>
      <c r="H41" s="15"/>
      <c r="I41" s="16"/>
      <c r="J41" s="34">
        <f t="shared" si="2"/>
        <v>-5.9150243526812085E-3</v>
      </c>
    </row>
    <row r="42" spans="3:10" x14ac:dyDescent="0.35">
      <c r="C42">
        <f t="shared" si="0"/>
        <v>2049</v>
      </c>
      <c r="D42" s="14"/>
      <c r="E42" s="15"/>
      <c r="F42" s="15">
        <f>ODP_PS_Customers!F42+ODP_TOD_Customers!F42</f>
        <v>146.72758333333334</v>
      </c>
      <c r="G42" s="15">
        <f>ODP_PS_Customers!G42+ODP_TOD_Customers!G42</f>
        <v>168.95699999999999</v>
      </c>
      <c r="H42" s="15"/>
      <c r="I42" s="16"/>
      <c r="J42" s="34">
        <f t="shared" si="2"/>
        <v>-5.9078757561984016E-3</v>
      </c>
    </row>
    <row r="43" spans="3:10" x14ac:dyDescent="0.35">
      <c r="C43">
        <f t="shared" si="0"/>
        <v>2050</v>
      </c>
      <c r="D43" s="18"/>
      <c r="E43" s="19"/>
      <c r="F43" s="19">
        <f>ODP_PS_Customers!F43+ODP_TOD_Customers!F43</f>
        <v>145.85008333333334</v>
      </c>
      <c r="G43" s="19">
        <f>ODP_PS_Customers!G43+ODP_TOD_Customers!G43</f>
        <v>168.34516666666667</v>
      </c>
      <c r="H43" s="19"/>
      <c r="I43" s="20"/>
      <c r="J43" s="34">
        <f t="shared" si="2"/>
        <v>-5.9804706113540185E-3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</sheetPr>
  <dimension ref="C1:K43"/>
  <sheetViews>
    <sheetView showGridLines="0" topLeftCell="B1" workbookViewId="0">
      <selection activeCell="M33" sqref="M33"/>
    </sheetView>
  </sheetViews>
  <sheetFormatPr defaultRowHeight="14.5" x14ac:dyDescent="0.35"/>
  <cols>
    <col min="1" max="2" width="2.7265625" customWidth="1"/>
    <col min="4" max="9" width="12.54296875" bestFit="1" customWidth="1"/>
  </cols>
  <sheetData>
    <row r="1" spans="3:11" x14ac:dyDescent="0.35">
      <c r="H1" s="21"/>
    </row>
    <row r="2" spans="3:11" x14ac:dyDescent="0.35">
      <c r="C2" t="s">
        <v>22</v>
      </c>
      <c r="D2" t="s">
        <v>23</v>
      </c>
      <c r="E2" t="s">
        <v>24</v>
      </c>
      <c r="F2" t="str">
        <f>ODP_PS_Customers!F2</f>
        <v>2023BP</v>
      </c>
      <c r="G2" t="str">
        <f>ODP_PS_Customers!G2</f>
        <v>2022BP</v>
      </c>
      <c r="H2" t="s">
        <v>63</v>
      </c>
      <c r="I2" t="s">
        <v>64</v>
      </c>
      <c r="K2" t="s">
        <v>55</v>
      </c>
    </row>
    <row r="3" spans="3:11" x14ac:dyDescent="0.35">
      <c r="C3">
        <v>2010</v>
      </c>
      <c r="D3" s="11">
        <f>ODP_Sec_Sales!D3/ODP_Sec_Customers!D3</f>
        <v>523728.95349688758</v>
      </c>
      <c r="E3" s="12">
        <f>ODP_Sec_Sales!E3/ODP_Sec_Customers!D3</f>
        <v>513512.50810896</v>
      </c>
      <c r="F3" s="12"/>
      <c r="G3" s="12"/>
      <c r="H3" s="12"/>
      <c r="I3" s="13"/>
    </row>
    <row r="4" spans="3:11" x14ac:dyDescent="0.35">
      <c r="C4">
        <v>2011</v>
      </c>
      <c r="D4" s="14">
        <f>ODP_Sec_Sales!D4/ODP_Sec_Customers!D4</f>
        <v>604083.58093602408</v>
      </c>
      <c r="E4" s="15">
        <f>ODP_Sec_Sales!E4/ODP_Sec_Customers!D4</f>
        <v>599464.38444138342</v>
      </c>
      <c r="F4" s="15"/>
      <c r="G4" s="15"/>
      <c r="H4" s="15"/>
      <c r="I4" s="16"/>
    </row>
    <row r="5" spans="3:11" x14ac:dyDescent="0.35">
      <c r="C5">
        <v>2012</v>
      </c>
      <c r="D5" s="14">
        <f>ODP_Sec_Sales!D5/ODP_Sec_Customers!D5</f>
        <v>606256.27676240203</v>
      </c>
      <c r="E5" s="15">
        <f>ODP_Sec_Sales!E5/ODP_Sec_Customers!D5</f>
        <v>611845.53002610966</v>
      </c>
      <c r="F5" s="15"/>
      <c r="G5" s="15"/>
      <c r="H5" s="15"/>
      <c r="I5" s="16"/>
    </row>
    <row r="6" spans="3:11" x14ac:dyDescent="0.35">
      <c r="C6">
        <v>2013</v>
      </c>
      <c r="D6" s="14">
        <f>ODP_Sec_Sales!D6/ODP_Sec_Customers!D6</f>
        <v>615808.49498327763</v>
      </c>
      <c r="E6" s="15">
        <f>ODP_Sec_Sales!E6/ODP_Sec_Customers!D6</f>
        <v>617368.92140468233</v>
      </c>
      <c r="F6" s="15"/>
      <c r="G6" s="15"/>
      <c r="H6" s="15"/>
      <c r="I6" s="16"/>
    </row>
    <row r="7" spans="3:11" x14ac:dyDescent="0.35">
      <c r="C7">
        <v>2014</v>
      </c>
      <c r="D7" s="14">
        <f>ODP_Sec_Sales!D7/ODP_Sec_Customers!D7</f>
        <v>631984.26712037437</v>
      </c>
      <c r="E7" s="15">
        <f>ODP_Sec_Sales!E7/ODP_Sec_Customers!D7</f>
        <v>627157.63845172268</v>
      </c>
      <c r="F7" s="15"/>
      <c r="G7" s="15"/>
      <c r="H7" s="15"/>
      <c r="I7" s="16"/>
    </row>
    <row r="8" spans="3:11" x14ac:dyDescent="0.35">
      <c r="C8">
        <v>2015</v>
      </c>
      <c r="D8" s="14">
        <f>ODP_Sec_Sales!D8/ODP_Sec_Customers!D8</f>
        <v>628291.69043478253</v>
      </c>
      <c r="E8" s="15">
        <f>ODP_Sec_Sales!E8/ODP_Sec_Customers!D8</f>
        <v>624765.58434782608</v>
      </c>
      <c r="F8" s="15"/>
      <c r="G8" s="15"/>
      <c r="H8" s="15"/>
      <c r="I8" s="16"/>
    </row>
    <row r="9" spans="3:11" x14ac:dyDescent="0.35">
      <c r="C9">
        <v>2016</v>
      </c>
      <c r="D9" s="14">
        <f>ODP_Sec_Sales!D9/ODP_Sec_Customers!D9</f>
        <v>627408.5734327049</v>
      </c>
      <c r="E9" s="15">
        <f>ODP_Sec_Sales!E9/ODP_Sec_Customers!D9</f>
        <v>624230.06225339766</v>
      </c>
      <c r="F9" s="15"/>
      <c r="G9" s="15"/>
      <c r="H9" s="15"/>
      <c r="I9" s="16"/>
    </row>
    <row r="10" spans="3:11" x14ac:dyDescent="0.35">
      <c r="C10">
        <v>2017</v>
      </c>
      <c r="D10" s="14">
        <f>ODP_Sec_Sales!D10/ODP_Sec_Customers!D10</f>
        <v>608280.62935213756</v>
      </c>
      <c r="E10" s="15">
        <f>ODP_Sec_Sales!E10/ODP_Sec_Customers!D10</f>
        <v>615135.9823710887</v>
      </c>
      <c r="F10" s="15"/>
      <c r="G10" s="15"/>
      <c r="H10" s="15"/>
      <c r="I10" s="16"/>
    </row>
    <row r="11" spans="3:11" x14ac:dyDescent="0.35">
      <c r="C11">
        <v>2018</v>
      </c>
      <c r="D11" s="14">
        <f>ODP_Sec_Sales!D11/ODP_Sec_Customers!D11</f>
        <v>635969.89875666075</v>
      </c>
      <c r="E11" s="15">
        <f>ODP_Sec_Sales!E11/ODP_Sec_Customers!D11</f>
        <v>625582.69982238009</v>
      </c>
      <c r="F11" s="15"/>
      <c r="G11" s="15"/>
      <c r="H11" s="15"/>
      <c r="I11" s="16"/>
      <c r="J11" s="17"/>
    </row>
    <row r="12" spans="3:11" x14ac:dyDescent="0.35">
      <c r="C12">
        <v>2019</v>
      </c>
      <c r="D12" s="14">
        <f>ODP_Sec_Sales!D12/ODP_Sec_Customers!D12</f>
        <v>593547.1076115485</v>
      </c>
      <c r="E12" s="15">
        <f>ODP_Sec_Sales!E12/ODP_Sec_Customers!D12</f>
        <v>591162.08398950135</v>
      </c>
      <c r="F12" s="15"/>
      <c r="G12" s="15"/>
      <c r="H12" s="15"/>
      <c r="I12" s="16"/>
      <c r="J12" s="17"/>
    </row>
    <row r="13" spans="3:11" x14ac:dyDescent="0.35">
      <c r="C13">
        <v>2020</v>
      </c>
      <c r="D13" s="14">
        <f>ODP_Sec_Sales!D13/ODP_Sec_Customers!D13</f>
        <v>557681.05433318368</v>
      </c>
      <c r="E13" s="15">
        <f>ODP_Sec_Sales!E13/ODP_Sec_Customers!D13</f>
        <v>563981.7979344409</v>
      </c>
      <c r="F13" s="15"/>
      <c r="G13" s="15"/>
      <c r="H13" s="15"/>
      <c r="I13" s="16"/>
      <c r="J13" s="17"/>
    </row>
    <row r="14" spans="3:11" x14ac:dyDescent="0.35">
      <c r="C14">
        <v>2021</v>
      </c>
      <c r="D14" s="14">
        <f>ODP_Sec_Sales!D14/ODP_Sec_Customers!D14</f>
        <v>576056.38196800777</v>
      </c>
      <c r="E14" s="15">
        <f>ODP_Sec_Sales!E14/ODP_Sec_Customers!D14</f>
        <v>574637.75860397483</v>
      </c>
      <c r="F14" s="15"/>
      <c r="G14" s="15">
        <f>ODP_Sec_Sales!G14/ODP_Sec_Customers!G14</f>
        <v>602565.38953208015</v>
      </c>
      <c r="H14" s="15"/>
      <c r="I14" s="15"/>
      <c r="J14" s="17"/>
    </row>
    <row r="15" spans="3:11" x14ac:dyDescent="0.35">
      <c r="C15">
        <v>2022</v>
      </c>
      <c r="D15" s="14"/>
      <c r="E15" s="15"/>
      <c r="F15" s="15">
        <f>ODP_Sec_Sales!F15/ODP_Sec_Customers!F15</f>
        <v>566050.49466016318</v>
      </c>
      <c r="G15" s="15">
        <f>ODP_Sec_Sales!G15/ODP_Sec_Customers!G15</f>
        <v>594895.62378505513</v>
      </c>
      <c r="H15" s="15">
        <f>ODP_Sec_Sales!I15/ODP_Sec_Customers!H15</f>
        <v>562659.02154531283</v>
      </c>
      <c r="I15" s="15">
        <f>ODP_Sec_Sales!J15/ODP_Sec_Customers!I15</f>
        <v>566542.16561122239</v>
      </c>
      <c r="J15" s="17"/>
    </row>
    <row r="16" spans="3:11" x14ac:dyDescent="0.35">
      <c r="C16">
        <v>2023</v>
      </c>
      <c r="D16" s="14"/>
      <c r="E16" s="15"/>
      <c r="F16" s="15">
        <f>ODP_Sec_Sales!F16/ODP_Sec_Customers!F16</f>
        <v>560875.11412020389</v>
      </c>
      <c r="G16" s="15">
        <f>ODP_Sec_Sales!G16/ODP_Sec_Customers!G16</f>
        <v>588519.47204087686</v>
      </c>
      <c r="H16" s="15"/>
      <c r="I16" s="16"/>
    </row>
    <row r="17" spans="3:9" x14ac:dyDescent="0.35">
      <c r="C17">
        <v>2024</v>
      </c>
      <c r="D17" s="14"/>
      <c r="E17" s="15"/>
      <c r="F17" s="15">
        <f>ODP_Sec_Sales!F17/ODP_Sec_Customers!F17</f>
        <v>561819.55376570788</v>
      </c>
      <c r="G17" s="15">
        <f>ODP_Sec_Sales!G17/ODP_Sec_Customers!G17</f>
        <v>584103.13887000596</v>
      </c>
      <c r="H17" s="15"/>
      <c r="I17" s="16"/>
    </row>
    <row r="18" spans="3:9" ht="15" thickBot="1" x14ac:dyDescent="0.4">
      <c r="C18">
        <v>2025</v>
      </c>
      <c r="D18" s="25"/>
      <c r="E18" s="26"/>
      <c r="F18" s="26">
        <f>ODP_Sec_Sales!F18/ODP_Sec_Customers!F18</f>
        <v>560425.82954177598</v>
      </c>
      <c r="G18" s="26">
        <f>ODP_Sec_Sales!G18/ODP_Sec_Customers!G18</f>
        <v>579360.05177501705</v>
      </c>
      <c r="H18" s="26"/>
      <c r="I18" s="27"/>
    </row>
    <row r="19" spans="3:9" x14ac:dyDescent="0.35">
      <c r="C19">
        <v>2026</v>
      </c>
      <c r="D19" s="22"/>
      <c r="E19" s="23"/>
      <c r="F19" s="15">
        <f>ODP_Sec_Sales!F19/ODP_Sec_Customers!F19</f>
        <v>559592.55762615148</v>
      </c>
      <c r="G19" s="15">
        <f>ODP_Sec_Sales!G19/ODP_Sec_Customers!G19</f>
        <v>576198.46268438268</v>
      </c>
      <c r="H19" s="23"/>
      <c r="I19" s="24"/>
    </row>
    <row r="20" spans="3:9" x14ac:dyDescent="0.35">
      <c r="C20">
        <v>2027</v>
      </c>
      <c r="D20" s="14"/>
      <c r="E20" s="15"/>
      <c r="F20" s="15">
        <f>ODP_Sec_Sales!F20/ODP_Sec_Customers!F20</f>
        <v>559216.85601675604</v>
      </c>
      <c r="G20" s="15">
        <f>ODP_Sec_Sales!G20/ODP_Sec_Customers!G20</f>
        <v>578439.5691968652</v>
      </c>
      <c r="H20" s="15"/>
      <c r="I20" s="16"/>
    </row>
    <row r="21" spans="3:9" x14ac:dyDescent="0.35">
      <c r="C21">
        <v>2028</v>
      </c>
      <c r="D21" s="14"/>
      <c r="E21" s="15"/>
      <c r="F21" s="15">
        <f>ODP_Sec_Sales!F21/ODP_Sec_Customers!F21</f>
        <v>559860.77526116755</v>
      </c>
      <c r="G21" s="15">
        <f>ODP_Sec_Sales!G21/ODP_Sec_Customers!G21</f>
        <v>573731.83051567222</v>
      </c>
      <c r="H21" s="15"/>
      <c r="I21" s="16"/>
    </row>
    <row r="22" spans="3:9" x14ac:dyDescent="0.35">
      <c r="C22">
        <v>2029</v>
      </c>
      <c r="D22" s="14"/>
      <c r="E22" s="15"/>
      <c r="F22" s="15">
        <f>ODP_Sec_Sales!F22/ODP_Sec_Customers!F22</f>
        <v>556698.23467673012</v>
      </c>
      <c r="G22" s="15">
        <f>ODP_Sec_Sales!G22/ODP_Sec_Customers!G22</f>
        <v>568686.12033149251</v>
      </c>
      <c r="H22" s="15"/>
      <c r="I22" s="16"/>
    </row>
    <row r="23" spans="3:9" x14ac:dyDescent="0.35">
      <c r="C23">
        <v>2030</v>
      </c>
      <c r="D23" s="14"/>
      <c r="E23" s="15"/>
      <c r="F23" s="15">
        <f>ODP_Sec_Sales!F23/ODP_Sec_Customers!F23</f>
        <v>553522.35165885394</v>
      </c>
      <c r="G23" s="15">
        <f>ODP_Sec_Sales!G23/ODP_Sec_Customers!G23</f>
        <v>567747.96757260687</v>
      </c>
      <c r="H23" s="15"/>
      <c r="I23" s="16"/>
    </row>
    <row r="24" spans="3:9" x14ac:dyDescent="0.35">
      <c r="C24">
        <v>2031</v>
      </c>
      <c r="D24" s="14"/>
      <c r="E24" s="15"/>
      <c r="F24" s="15">
        <f>ODP_Sec_Sales!F24/ODP_Sec_Customers!F24</f>
        <v>550719.15694569901</v>
      </c>
      <c r="G24" s="15">
        <f>ODP_Sec_Sales!G24/ODP_Sec_Customers!G24</f>
        <v>562624.35328104964</v>
      </c>
      <c r="H24" s="15"/>
      <c r="I24" s="16"/>
    </row>
    <row r="25" spans="3:9" x14ac:dyDescent="0.35">
      <c r="C25">
        <v>2032</v>
      </c>
      <c r="D25" s="14"/>
      <c r="E25" s="15"/>
      <c r="F25" s="15">
        <f>ODP_Sec_Sales!F25/ODP_Sec_Customers!F25</f>
        <v>549737.37458056048</v>
      </c>
      <c r="G25" s="15">
        <f>ODP_Sec_Sales!G25/ODP_Sec_Customers!G25</f>
        <v>563427.20081962785</v>
      </c>
      <c r="H25" s="15"/>
      <c r="I25" s="16"/>
    </row>
    <row r="26" spans="3:9" x14ac:dyDescent="0.35">
      <c r="C26">
        <v>2033</v>
      </c>
      <c r="D26" s="14"/>
      <c r="E26" s="15"/>
      <c r="F26" s="15">
        <f>ODP_Sec_Sales!F26/ODP_Sec_Customers!F26</f>
        <v>545394.22440114839</v>
      </c>
      <c r="G26" s="15">
        <f>ODP_Sec_Sales!G26/ODP_Sec_Customers!G26</f>
        <v>560977.02647382708</v>
      </c>
      <c r="H26" s="15"/>
      <c r="I26" s="16"/>
    </row>
    <row r="27" spans="3:9" x14ac:dyDescent="0.35">
      <c r="C27">
        <v>2034</v>
      </c>
      <c r="D27" s="14"/>
      <c r="E27" s="15"/>
      <c r="F27" s="15">
        <f>ODP_Sec_Sales!F27/ODP_Sec_Customers!F27</f>
        <v>542521.09313518251</v>
      </c>
      <c r="G27" s="15">
        <f>ODP_Sec_Sales!G27/ODP_Sec_Customers!G27</f>
        <v>560926.97528695664</v>
      </c>
      <c r="H27" s="15"/>
      <c r="I27" s="16"/>
    </row>
    <row r="28" spans="3:9" x14ac:dyDescent="0.35">
      <c r="C28">
        <v>2035</v>
      </c>
      <c r="D28" s="14"/>
      <c r="E28" s="15"/>
      <c r="F28" s="15">
        <f>ODP_Sec_Sales!F28/ODP_Sec_Customers!F28</f>
        <v>540160.16030772671</v>
      </c>
      <c r="G28" s="15">
        <f>ODP_Sec_Sales!G28/ODP_Sec_Customers!G28</f>
        <v>556448.45917497948</v>
      </c>
      <c r="H28" s="15"/>
      <c r="I28" s="16"/>
    </row>
    <row r="29" spans="3:9" x14ac:dyDescent="0.35">
      <c r="C29">
        <v>2036</v>
      </c>
      <c r="D29" s="14"/>
      <c r="E29" s="15"/>
      <c r="F29" s="15">
        <f>ODP_Sec_Sales!F29/ODP_Sec_Customers!F29</f>
        <v>539955.81105744094</v>
      </c>
      <c r="G29" s="15">
        <f>ODP_Sec_Sales!G29/ODP_Sec_Customers!G29</f>
        <v>557226.13853987213</v>
      </c>
      <c r="H29" s="15"/>
      <c r="I29" s="16"/>
    </row>
    <row r="30" spans="3:9" x14ac:dyDescent="0.35">
      <c r="C30">
        <v>2037</v>
      </c>
      <c r="D30" s="14"/>
      <c r="E30" s="15"/>
      <c r="F30" s="15">
        <f>ODP_Sec_Sales!F30/ODP_Sec_Customers!F30</f>
        <v>536935.34868117014</v>
      </c>
      <c r="G30" s="15">
        <f>ODP_Sec_Sales!G30/ODP_Sec_Customers!G30</f>
        <v>554382.48066782986</v>
      </c>
      <c r="H30" s="15"/>
      <c r="I30" s="16"/>
    </row>
    <row r="31" spans="3:9" x14ac:dyDescent="0.35">
      <c r="C31">
        <v>2038</v>
      </c>
      <c r="D31" s="14"/>
      <c r="E31" s="15"/>
      <c r="F31" s="15">
        <f>ODP_Sec_Sales!F31/ODP_Sec_Customers!F31</f>
        <v>535912.65081111621</v>
      </c>
      <c r="G31" s="15">
        <f>ODP_Sec_Sales!G31/ODP_Sec_Customers!G31</f>
        <v>556942.97901009233</v>
      </c>
      <c r="H31" s="15"/>
      <c r="I31" s="16"/>
    </row>
    <row r="32" spans="3:9" x14ac:dyDescent="0.35">
      <c r="C32">
        <v>2039</v>
      </c>
      <c r="D32" s="14"/>
      <c r="E32" s="15"/>
      <c r="F32" s="15">
        <f>ODP_Sec_Sales!F32/ODP_Sec_Customers!F32</f>
        <v>535244.21208376763</v>
      </c>
      <c r="G32" s="15">
        <f>ODP_Sec_Sales!G32/ODP_Sec_Customers!G32</f>
        <v>558486.29596443335</v>
      </c>
      <c r="H32" s="15"/>
      <c r="I32" s="16"/>
    </row>
    <row r="33" spans="3:9" x14ac:dyDescent="0.35">
      <c r="C33">
        <v>2040</v>
      </c>
      <c r="D33" s="14"/>
      <c r="E33" s="15"/>
      <c r="F33" s="15">
        <f>ODP_Sec_Sales!F33/ODP_Sec_Customers!F33</f>
        <v>535775.05090704723</v>
      </c>
      <c r="G33" s="15">
        <f>ODP_Sec_Sales!G33/ODP_Sec_Customers!G33</f>
        <v>554179.37877518695</v>
      </c>
      <c r="H33" s="15"/>
      <c r="I33" s="16"/>
    </row>
    <row r="34" spans="3:9" x14ac:dyDescent="0.35">
      <c r="C34">
        <v>2041</v>
      </c>
      <c r="D34" s="14"/>
      <c r="E34" s="15"/>
      <c r="F34" s="15">
        <f>ODP_Sec_Sales!F34/ODP_Sec_Customers!F34</f>
        <v>533384.14749898424</v>
      </c>
      <c r="G34" s="15">
        <f>ODP_Sec_Sales!G34/ODP_Sec_Customers!G34</f>
        <v>553411.85598544497</v>
      </c>
      <c r="H34" s="15"/>
      <c r="I34" s="16"/>
    </row>
    <row r="35" spans="3:9" x14ac:dyDescent="0.35">
      <c r="C35">
        <v>2042</v>
      </c>
      <c r="D35" s="14"/>
      <c r="E35" s="15"/>
      <c r="F35" s="15">
        <f>ODP_Sec_Sales!F35/ODP_Sec_Customers!F35</f>
        <v>532809.90619027731</v>
      </c>
      <c r="G35" s="15">
        <f>ODP_Sec_Sales!G35/ODP_Sec_Customers!G35</f>
        <v>550379.83782824466</v>
      </c>
      <c r="H35" s="15"/>
      <c r="I35" s="16"/>
    </row>
    <row r="36" spans="3:9" x14ac:dyDescent="0.35">
      <c r="C36">
        <v>2043</v>
      </c>
      <c r="D36" s="14"/>
      <c r="E36" s="15"/>
      <c r="F36" s="15">
        <f>ODP_Sec_Sales!F36/ODP_Sec_Customers!F36</f>
        <v>532706.69155210163</v>
      </c>
      <c r="G36" s="15">
        <f>ODP_Sec_Sales!G36/ODP_Sec_Customers!G36</f>
        <v>552616.36060946027</v>
      </c>
      <c r="H36" s="15"/>
      <c r="I36" s="16"/>
    </row>
    <row r="37" spans="3:9" x14ac:dyDescent="0.35">
      <c r="C37">
        <v>2044</v>
      </c>
      <c r="D37" s="14"/>
      <c r="E37" s="15"/>
      <c r="F37" s="15">
        <f>ODP_Sec_Sales!F37/ODP_Sec_Customers!F37</f>
        <v>534771.85998902353</v>
      </c>
      <c r="G37" s="15">
        <f>ODP_Sec_Sales!G37/ODP_Sec_Customers!G37</f>
        <v>552910.7008206388</v>
      </c>
      <c r="H37" s="15"/>
      <c r="I37" s="16"/>
    </row>
    <row r="38" spans="3:9" x14ac:dyDescent="0.35">
      <c r="C38">
        <v>2045</v>
      </c>
      <c r="D38" s="14"/>
      <c r="E38" s="15"/>
      <c r="F38" s="15">
        <f>ODP_Sec_Sales!F38/ODP_Sec_Customers!F38</f>
        <v>534132.36097854131</v>
      </c>
      <c r="G38" s="15">
        <f>ODP_Sec_Sales!G38/ODP_Sec_Customers!G38</f>
        <v>554764.14281526848</v>
      </c>
      <c r="H38" s="15"/>
      <c r="I38" s="16"/>
    </row>
    <row r="39" spans="3:9" x14ac:dyDescent="0.35">
      <c r="C39">
        <v>2046</v>
      </c>
      <c r="D39" s="14"/>
      <c r="E39" s="15"/>
      <c r="F39" s="15">
        <f>ODP_Sec_Sales!F39/ODP_Sec_Customers!F39</f>
        <v>535134.40815135685</v>
      </c>
      <c r="G39" s="15">
        <f>ODP_Sec_Sales!G39/ODP_Sec_Customers!G39</f>
        <v>552558.9326271686</v>
      </c>
      <c r="H39" s="15"/>
      <c r="I39" s="16"/>
    </row>
    <row r="40" spans="3:9" x14ac:dyDescent="0.35">
      <c r="C40">
        <v>2047</v>
      </c>
      <c r="D40" s="14"/>
      <c r="E40" s="15"/>
      <c r="F40" s="15">
        <f>ODP_Sec_Sales!F40/ODP_Sec_Customers!F40</f>
        <v>536170.56653350056</v>
      </c>
      <c r="G40" s="15">
        <f>ODP_Sec_Sales!G40/ODP_Sec_Customers!G40</f>
        <v>555499.78402532439</v>
      </c>
      <c r="H40" s="15"/>
      <c r="I40" s="16"/>
    </row>
    <row r="41" spans="3:9" x14ac:dyDescent="0.35">
      <c r="C41">
        <v>2048</v>
      </c>
      <c r="D41" s="14"/>
      <c r="E41" s="15"/>
      <c r="F41" s="15">
        <f>ODP_Sec_Sales!F41/ODP_Sec_Customers!F41</f>
        <v>538531.62046189152</v>
      </c>
      <c r="G41" s="15">
        <f>ODP_Sec_Sales!G41/ODP_Sec_Customers!G41</f>
        <v>554215.33585831407</v>
      </c>
      <c r="H41" s="15"/>
      <c r="I41" s="16"/>
    </row>
    <row r="42" spans="3:9" x14ac:dyDescent="0.35">
      <c r="C42">
        <v>2049</v>
      </c>
      <c r="D42" s="14"/>
      <c r="E42" s="15"/>
      <c r="F42" s="15">
        <f>ODP_Sec_Sales!F42/ODP_Sec_Customers!F42</f>
        <v>537895.2133744451</v>
      </c>
      <c r="G42" s="15">
        <f>ODP_Sec_Sales!G42/ODP_Sec_Customers!G42</f>
        <v>558725.21739850962</v>
      </c>
      <c r="H42" s="15"/>
      <c r="I42" s="16"/>
    </row>
    <row r="43" spans="3:9" x14ac:dyDescent="0.35">
      <c r="C43">
        <v>2050</v>
      </c>
      <c r="D43" s="18"/>
      <c r="E43" s="19"/>
      <c r="F43" s="15">
        <f>ODP_Sec_Sales!F43/ODP_Sec_Customers!F43</f>
        <v>538849.49811364512</v>
      </c>
      <c r="G43" s="15">
        <f>ODP_Sec_Sales!G43/ODP_Sec_Customers!G43</f>
        <v>559259.0271832376</v>
      </c>
      <c r="H43" s="19"/>
      <c r="I43" s="20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BFFF-41AA-4CD5-8A96-D3D235DA44BB}">
  <sheetPr>
    <tabColor rgb="FFFF0000"/>
  </sheetPr>
  <dimension ref="C1:M43"/>
  <sheetViews>
    <sheetView showGridLines="0" workbookViewId="0">
      <selection activeCell="E15" sqref="E15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  <col min="11" max="11" width="15.81640625" bestFit="1" customWidth="1"/>
    <col min="12" max="12" width="10.81640625" bestFit="1" customWidth="1"/>
  </cols>
  <sheetData>
    <row r="1" spans="3:13" x14ac:dyDescent="0.35">
      <c r="I1" s="21"/>
    </row>
    <row r="2" spans="3:13" x14ac:dyDescent="0.35">
      <c r="C2" t="s">
        <v>22</v>
      </c>
      <c r="D2" t="s">
        <v>23</v>
      </c>
      <c r="E2" t="s">
        <v>24</v>
      </c>
      <c r="F2" t="str">
        <f>KU_PS_Sales!F2</f>
        <v>2023BP</v>
      </c>
      <c r="G2" t="str">
        <f>KU_PS_Sales!G2</f>
        <v>2022BP</v>
      </c>
      <c r="H2" t="str">
        <f>KU_PS_Sales!H2</f>
        <v>2021BP</v>
      </c>
      <c r="I2" t="s">
        <v>63</v>
      </c>
      <c r="J2" t="s">
        <v>64</v>
      </c>
      <c r="L2" t="s">
        <v>74</v>
      </c>
    </row>
    <row r="3" spans="3:13" x14ac:dyDescent="0.35">
      <c r="C3">
        <v>2010</v>
      </c>
      <c r="D3" s="11">
        <f>KU_Sec_Sales!D3+LGE_Sec_Sales!D3+ODP_Sec_Sales!D3</f>
        <v>6742651776</v>
      </c>
      <c r="E3" s="11">
        <f>KU_Sec_Sales!E3+LGE_Sec_Sales!E3+ODP_Sec_Sales!E3</f>
        <v>6636285406.4106026</v>
      </c>
      <c r="F3" s="31"/>
      <c r="G3" s="12"/>
      <c r="H3" s="12"/>
      <c r="I3" s="12"/>
      <c r="J3" s="13"/>
    </row>
    <row r="4" spans="3:13" x14ac:dyDescent="0.35">
      <c r="C4">
        <v>2011</v>
      </c>
      <c r="D4" s="11">
        <f>KU_Sec_Sales!D4+LGE_Sec_Sales!D4+ODP_Sec_Sales!D4</f>
        <v>6511381938</v>
      </c>
      <c r="E4" s="11">
        <f>KU_Sec_Sales!E4+LGE_Sec_Sales!E4+ODP_Sec_Sales!E4</f>
        <v>6491565444.5537949</v>
      </c>
      <c r="F4" s="32"/>
      <c r="G4" s="15"/>
      <c r="H4" s="15"/>
      <c r="I4" s="15"/>
      <c r="J4" s="16"/>
      <c r="K4" s="34">
        <f>E4/E3-1</f>
        <v>-2.1807374607036856E-2</v>
      </c>
    </row>
    <row r="5" spans="3:13" x14ac:dyDescent="0.35">
      <c r="C5">
        <v>2012</v>
      </c>
      <c r="D5" s="11">
        <f>KU_Sec_Sales!D5+LGE_Sec_Sales!D5+ODP_Sec_Sales!D5</f>
        <v>6541283102</v>
      </c>
      <c r="E5" s="11">
        <f>KU_Sec_Sales!E5+LGE_Sec_Sales!E5+ODP_Sec_Sales!E5</f>
        <v>6525577369</v>
      </c>
      <c r="F5" s="32"/>
      <c r="G5" s="15"/>
      <c r="H5" s="15"/>
      <c r="I5" s="15"/>
      <c r="J5" s="16"/>
      <c r="K5" s="34">
        <f t="shared" ref="K5:K12" si="0">E5/E4-1</f>
        <v>5.2394025349833395E-3</v>
      </c>
    </row>
    <row r="6" spans="3:13" x14ac:dyDescent="0.35">
      <c r="C6">
        <v>2013</v>
      </c>
      <c r="D6" s="11">
        <f>KU_Sec_Sales!D6+LGE_Sec_Sales!D6+ODP_Sec_Sales!D6</f>
        <v>6573988816</v>
      </c>
      <c r="E6" s="11">
        <f>KU_Sec_Sales!E6+LGE_Sec_Sales!E6+ODP_Sec_Sales!E6</f>
        <v>6602684766</v>
      </c>
      <c r="F6" s="32"/>
      <c r="G6" s="15"/>
      <c r="H6" s="15"/>
      <c r="I6" s="15"/>
      <c r="J6" s="16"/>
      <c r="K6" s="34">
        <f t="shared" si="0"/>
        <v>1.181618003125684E-2</v>
      </c>
    </row>
    <row r="7" spans="3:13" x14ac:dyDescent="0.35">
      <c r="C7">
        <v>2014</v>
      </c>
      <c r="D7" s="11">
        <f>KU_Sec_Sales!D7+LGE_Sec_Sales!D7+ODP_Sec_Sales!D7</f>
        <v>6777480058</v>
      </c>
      <c r="E7" s="11">
        <f>KU_Sec_Sales!E7+LGE_Sec_Sales!E7+ODP_Sec_Sales!E7</f>
        <v>6778495309</v>
      </c>
      <c r="F7" s="32"/>
      <c r="G7" s="15"/>
      <c r="H7" s="15"/>
      <c r="I7" s="15"/>
      <c r="J7" s="16"/>
      <c r="K7" s="34">
        <f t="shared" si="0"/>
        <v>2.6627129604206212E-2</v>
      </c>
    </row>
    <row r="8" spans="3:13" x14ac:dyDescent="0.35">
      <c r="C8">
        <v>2015</v>
      </c>
      <c r="D8" s="11">
        <f>KU_Sec_Sales!D8+LGE_Sec_Sales!D8+ODP_Sec_Sales!D8</f>
        <v>6818940334</v>
      </c>
      <c r="E8" s="11">
        <f>KU_Sec_Sales!E8+LGE_Sec_Sales!E8+ODP_Sec_Sales!E8</f>
        <v>6814151394</v>
      </c>
      <c r="F8" s="32"/>
      <c r="G8" s="15"/>
      <c r="H8" s="15"/>
      <c r="I8" s="15"/>
      <c r="J8" s="16"/>
      <c r="K8" s="34">
        <f t="shared" si="0"/>
        <v>5.2601769824429656E-3</v>
      </c>
    </row>
    <row r="9" spans="3:13" x14ac:dyDescent="0.35">
      <c r="C9">
        <v>2016</v>
      </c>
      <c r="D9" s="11">
        <f>KU_Sec_Sales!D9+LGE_Sec_Sales!D9+ODP_Sec_Sales!D9</f>
        <v>6853771751</v>
      </c>
      <c r="E9" s="11">
        <f>KU_Sec_Sales!E9+LGE_Sec_Sales!E9+ODP_Sec_Sales!E9</f>
        <v>6795495679</v>
      </c>
      <c r="F9" s="32"/>
      <c r="G9" s="15"/>
      <c r="H9" s="15"/>
      <c r="I9" s="15"/>
      <c r="J9" s="16"/>
      <c r="K9" s="34">
        <f t="shared" si="0"/>
        <v>-2.7377899200223821E-3</v>
      </c>
    </row>
    <row r="10" spans="3:13" x14ac:dyDescent="0.35">
      <c r="C10">
        <v>2017</v>
      </c>
      <c r="D10" s="11">
        <f>KU_Sec_Sales!D10+LGE_Sec_Sales!D10+ODP_Sec_Sales!D10</f>
        <v>6661680421</v>
      </c>
      <c r="E10" s="11">
        <f>KU_Sec_Sales!E10+LGE_Sec_Sales!E10+ODP_Sec_Sales!E10</f>
        <v>6696281630</v>
      </c>
      <c r="F10" s="32"/>
      <c r="G10" s="15"/>
      <c r="H10" s="15"/>
      <c r="I10" s="15"/>
      <c r="J10" s="16"/>
      <c r="K10" s="34">
        <f t="shared" si="0"/>
        <v>-1.4599972347359325E-2</v>
      </c>
    </row>
    <row r="11" spans="3:13" x14ac:dyDescent="0.35">
      <c r="C11">
        <v>2018</v>
      </c>
      <c r="D11" s="11">
        <f>KU_Sec_Sales!D11+LGE_Sec_Sales!D11+ODP_Sec_Sales!D11</f>
        <v>6805828514</v>
      </c>
      <c r="E11" s="11">
        <f>KU_Sec_Sales!E11+LGE_Sec_Sales!E11+ODP_Sec_Sales!E11</f>
        <v>6690842668</v>
      </c>
      <c r="F11" s="32"/>
      <c r="G11" s="15"/>
      <c r="H11" s="15"/>
      <c r="I11" s="15"/>
      <c r="J11" s="16"/>
      <c r="K11" s="34">
        <f t="shared" si="0"/>
        <v>-8.1223614843695113E-4</v>
      </c>
    </row>
    <row r="12" spans="3:13" x14ac:dyDescent="0.35">
      <c r="C12">
        <v>2019</v>
      </c>
      <c r="D12" s="11">
        <f>KU_Sec_Sales!D12+LGE_Sec_Sales!D12+ODP_Sec_Sales!D12</f>
        <v>6620224054</v>
      </c>
      <c r="E12" s="11">
        <f>KU_Sec_Sales!E12+LGE_Sec_Sales!E12+ODP_Sec_Sales!E12</f>
        <v>6553573231</v>
      </c>
      <c r="F12" s="32"/>
      <c r="G12" s="11"/>
      <c r="H12" s="11">
        <f>KU_Sec_Sales!H12+LGE_Sec_Sales!H12+ODP_Sec_Sales!H12</f>
        <v>6636768509.4337597</v>
      </c>
      <c r="I12" s="15"/>
      <c r="J12" s="16"/>
      <c r="K12" s="34">
        <f t="shared" si="0"/>
        <v>-2.0516016264515158E-2</v>
      </c>
    </row>
    <row r="13" spans="3:13" x14ac:dyDescent="0.35">
      <c r="C13">
        <v>2020</v>
      </c>
      <c r="D13" s="11">
        <f>KU_Sec_Sales!D13+LGE_Sec_Sales!D13+ODP_Sec_Sales!D13</f>
        <v>6023277230</v>
      </c>
      <c r="E13" s="11">
        <f>KU_Sec_Sales!E13+LGE_Sec_Sales!E13+ODP_Sec_Sales!E13</f>
        <v>6049496397</v>
      </c>
      <c r="F13" s="11"/>
      <c r="G13" s="11"/>
      <c r="H13" s="11">
        <f>KU_Sec_Sales!H13+LGE_Sec_Sales!H13+ODP_Sec_Sales!H13</f>
        <v>6638003854.2561436</v>
      </c>
      <c r="I13" s="15"/>
      <c r="J13" s="16"/>
      <c r="K13" s="34">
        <f>F13/$E$12-1</f>
        <v>-1</v>
      </c>
      <c r="L13" s="34" t="e">
        <f>F13/G13-1</f>
        <v>#DIV/0!</v>
      </c>
    </row>
    <row r="14" spans="3:13" x14ac:dyDescent="0.35">
      <c r="C14">
        <v>2021</v>
      </c>
      <c r="D14" s="11">
        <f>KU_Sec_Sales!D14+LGE_Sec_Sales!D14+ODP_Sec_Sales!D14</f>
        <v>6208985430</v>
      </c>
      <c r="E14" s="11">
        <f>KU_Sec_Sales!E14+LGE_Sec_Sales!E14+ODP_Sec_Sales!E14</f>
        <v>6181051188</v>
      </c>
      <c r="F14" s="11"/>
      <c r="G14" s="11">
        <f>KU_Sec_Sales!G14+LGE_Sec_Sales!G14+ODP_Sec_Sales!G14</f>
        <v>6425344338.6850004</v>
      </c>
      <c r="H14" s="11">
        <f>KU_Sec_Sales!H14+LGE_Sec_Sales!H14+ODP_Sec_Sales!H14</f>
        <v>6639079976.7107306</v>
      </c>
      <c r="I14" s="15"/>
      <c r="J14" s="16"/>
      <c r="K14" s="34">
        <f t="shared" ref="K14:K18" si="1">F14/$E$12-1</f>
        <v>-1</v>
      </c>
      <c r="L14" s="34">
        <f t="shared" ref="L14:L18" si="2">F14/G14-1</f>
        <v>-1</v>
      </c>
      <c r="M14" s="34" t="e">
        <f>F14/F13-1</f>
        <v>#DIV/0!</v>
      </c>
    </row>
    <row r="15" spans="3:13" x14ac:dyDescent="0.35">
      <c r="C15">
        <v>2022</v>
      </c>
      <c r="D15" s="14"/>
      <c r="E15" s="15"/>
      <c r="F15" s="11">
        <f>KU_Sec_Sales!F15+LGE_Sec_Sales!F15+ODP_Sec_Sales!F15</f>
        <v>6107554104.1830006</v>
      </c>
      <c r="G15" s="11">
        <f>KU_Sec_Sales!G15+LGE_Sec_Sales!G15+ODP_Sec_Sales!G15</f>
        <v>6485214816.9189997</v>
      </c>
      <c r="H15" s="11">
        <f>KU_Sec_Sales!H15+LGE_Sec_Sales!H15+ODP_Sec_Sales!H15</f>
        <v>6639278821.2483244</v>
      </c>
      <c r="I15" s="11">
        <f>KU_Sec_Sales!I15+LGE_Sec_Sales!I15+ODP_Sec_Sales!I15</f>
        <v>6125717426.1608458</v>
      </c>
      <c r="J15" s="11">
        <f>KU_Sec_Sales!J15+LGE_Sec_Sales!J15+ODP_Sec_Sales!J15</f>
        <v>6131746426.3324032</v>
      </c>
      <c r="K15" s="34">
        <f t="shared" si="1"/>
        <v>-6.8057395728366998E-2</v>
      </c>
      <c r="L15" s="34">
        <f t="shared" si="2"/>
        <v>-5.8234109955885516E-2</v>
      </c>
      <c r="M15" s="34" t="e">
        <f t="shared" ref="M15:M18" si="3">F15/F14-1</f>
        <v>#DIV/0!</v>
      </c>
    </row>
    <row r="16" spans="3:13" x14ac:dyDescent="0.35">
      <c r="C16">
        <v>2023</v>
      </c>
      <c r="D16" s="14"/>
      <c r="E16" s="15"/>
      <c r="F16" s="11">
        <f>KU_Sec_Sales!F16+LGE_Sec_Sales!F16+ODP_Sec_Sales!F16</f>
        <v>6035411743.2609997</v>
      </c>
      <c r="G16" s="11">
        <f>KU_Sec_Sales!G16+LGE_Sec_Sales!G16+ODP_Sec_Sales!G16</f>
        <v>6473688868.8050003</v>
      </c>
      <c r="H16" s="11">
        <f>KU_Sec_Sales!H16+LGE_Sec_Sales!H16+ODP_Sec_Sales!H16</f>
        <v>6639139259.2528114</v>
      </c>
      <c r="I16" s="15"/>
      <c r="J16" s="16"/>
      <c r="K16" s="34">
        <f t="shared" si="1"/>
        <v>-7.9065491370107877E-2</v>
      </c>
      <c r="L16" s="34">
        <f t="shared" si="2"/>
        <v>-6.770129588030438E-2</v>
      </c>
      <c r="M16" s="34">
        <f t="shared" si="3"/>
        <v>-1.181198884060497E-2</v>
      </c>
    </row>
    <row r="17" spans="3:13" x14ac:dyDescent="0.35">
      <c r="C17">
        <v>2024</v>
      </c>
      <c r="D17" s="14"/>
      <c r="E17" s="15"/>
      <c r="F17" s="11">
        <f>KU_Sec_Sales!F17+LGE_Sec_Sales!F17+ODP_Sec_Sales!F17</f>
        <v>6014888502.6000004</v>
      </c>
      <c r="G17" s="11">
        <f>KU_Sec_Sales!G17+LGE_Sec_Sales!G17+ODP_Sec_Sales!G17</f>
        <v>6443169857.3070002</v>
      </c>
      <c r="H17" s="11">
        <f>KU_Sec_Sales!H17+LGE_Sec_Sales!H17+ODP_Sec_Sales!H17</f>
        <v>6638938764.5041704</v>
      </c>
      <c r="I17" s="15"/>
      <c r="J17" s="16"/>
      <c r="K17" s="34">
        <f t="shared" si="1"/>
        <v>-8.2197102162815505E-2</v>
      </c>
      <c r="L17" s="34">
        <f t="shared" si="2"/>
        <v>-6.647059819807466E-2</v>
      </c>
      <c r="M17" s="34">
        <f t="shared" si="3"/>
        <v>-3.4004706777321925E-3</v>
      </c>
    </row>
    <row r="18" spans="3:13" ht="15" thickBot="1" x14ac:dyDescent="0.4">
      <c r="C18">
        <v>2025</v>
      </c>
      <c r="D18" s="25"/>
      <c r="E18" s="26"/>
      <c r="F18" s="11">
        <f>KU_Sec_Sales!F18+LGE_Sec_Sales!F18+ODP_Sec_Sales!F18</f>
        <v>5955874805.500001</v>
      </c>
      <c r="G18" s="11">
        <f>KU_Sec_Sales!G18+LGE_Sec_Sales!G18+ODP_Sec_Sales!G18</f>
        <v>6408413821.7860003</v>
      </c>
      <c r="H18" s="11">
        <f>KU_Sec_Sales!H18+LGE_Sec_Sales!H18+ODP_Sec_Sales!H18</f>
        <v>6638492941.3946056</v>
      </c>
      <c r="I18" s="26"/>
      <c r="J18" s="27"/>
      <c r="K18" s="34">
        <f t="shared" si="1"/>
        <v>-9.1201914502570869E-2</v>
      </c>
      <c r="L18" s="34">
        <f t="shared" si="2"/>
        <v>-7.0616384782697827E-2</v>
      </c>
      <c r="M18" s="34">
        <f t="shared" si="3"/>
        <v>-9.8112703293652404E-3</v>
      </c>
    </row>
    <row r="19" spans="3:13" x14ac:dyDescent="0.35">
      <c r="C19">
        <v>2026</v>
      </c>
      <c r="D19" s="22"/>
      <c r="E19" s="23"/>
      <c r="F19" s="11">
        <f>KU_Sec_Sales!F19+LGE_Sec_Sales!F19+ODP_Sec_Sales!F19</f>
        <v>5915916893.1890001</v>
      </c>
      <c r="G19" s="11">
        <f>KU_Sec_Sales!G19+LGE_Sec_Sales!G19+ODP_Sec_Sales!G19</f>
        <v>6383567872.6540003</v>
      </c>
      <c r="H19" s="11">
        <f>KU_Sec_Sales!H19+LGE_Sec_Sales!H19+ODP_Sec_Sales!H19</f>
        <v>6637825463.795332</v>
      </c>
      <c r="I19" s="23"/>
      <c r="J19" s="24"/>
      <c r="K19" s="17"/>
    </row>
    <row r="20" spans="3:13" x14ac:dyDescent="0.35">
      <c r="C20">
        <v>2027</v>
      </c>
      <c r="D20" s="14"/>
      <c r="E20" s="15"/>
      <c r="F20" s="11">
        <f>KU_Sec_Sales!F20+LGE_Sec_Sales!F20+ODP_Sec_Sales!F20</f>
        <v>5880915919.8300009</v>
      </c>
      <c r="G20" s="11">
        <f>KU_Sec_Sales!G20+LGE_Sec_Sales!G20+ODP_Sec_Sales!G20</f>
        <v>6392917764.2530003</v>
      </c>
      <c r="H20" s="11">
        <f>KU_Sec_Sales!H20+LGE_Sec_Sales!H20+ODP_Sec_Sales!H20</f>
        <v>6637174464.1440773</v>
      </c>
      <c r="I20" s="15"/>
      <c r="J20" s="16"/>
    </row>
    <row r="21" spans="3:13" x14ac:dyDescent="0.35">
      <c r="C21">
        <v>2028</v>
      </c>
      <c r="D21" s="14"/>
      <c r="E21" s="15"/>
      <c r="F21" s="11">
        <f>KU_Sec_Sales!F21+LGE_Sec_Sales!F21+ODP_Sec_Sales!F21</f>
        <v>5853346970.5299997</v>
      </c>
      <c r="G21" s="11">
        <f>KU_Sec_Sales!G21+LGE_Sec_Sales!G21+ODP_Sec_Sales!G21</f>
        <v>6365391542.816</v>
      </c>
      <c r="H21" s="11">
        <f>KU_Sec_Sales!H21+LGE_Sec_Sales!H21+ODP_Sec_Sales!H21</f>
        <v>6636574874.5868597</v>
      </c>
      <c r="I21" s="15"/>
      <c r="J21" s="16"/>
    </row>
    <row r="22" spans="3:13" x14ac:dyDescent="0.35">
      <c r="C22">
        <v>2029</v>
      </c>
      <c r="D22" s="14"/>
      <c r="E22" s="15"/>
      <c r="F22" s="11">
        <f>KU_Sec_Sales!F22+LGE_Sec_Sales!F22+ODP_Sec_Sales!F22</f>
        <v>5786104337.3439999</v>
      </c>
      <c r="G22" s="11">
        <f>KU_Sec_Sales!G22+LGE_Sec_Sales!G22+ODP_Sec_Sales!G22</f>
        <v>6334808945.2440004</v>
      </c>
      <c r="H22" s="11">
        <f>KU_Sec_Sales!H22+LGE_Sec_Sales!H22+ODP_Sec_Sales!H22</f>
        <v>6635970510.2139168</v>
      </c>
      <c r="I22" s="15"/>
      <c r="J22" s="16"/>
    </row>
    <row r="23" spans="3:13" x14ac:dyDescent="0.35">
      <c r="C23">
        <v>2030</v>
      </c>
      <c r="D23" s="14"/>
      <c r="E23" s="15"/>
      <c r="F23" s="11">
        <f>KU_Sec_Sales!F23+LGE_Sec_Sales!F23+ODP_Sec_Sales!F23</f>
        <v>5717501047.5809994</v>
      </c>
      <c r="G23" s="11">
        <f>KU_Sec_Sales!G23+LGE_Sec_Sales!G23+ODP_Sec_Sales!G23</f>
        <v>6322932106.8170004</v>
      </c>
      <c r="H23" s="11">
        <f>KU_Sec_Sales!H23+LGE_Sec_Sales!H23+ODP_Sec_Sales!H23</f>
        <v>6635378911.7379475</v>
      </c>
      <c r="I23" s="15"/>
      <c r="J23" s="16"/>
    </row>
    <row r="24" spans="3:13" x14ac:dyDescent="0.35">
      <c r="C24">
        <v>2031</v>
      </c>
      <c r="D24" s="14"/>
      <c r="E24" s="15"/>
      <c r="F24" s="11">
        <f>KU_Sec_Sales!F24+LGE_Sec_Sales!F24+ODP_Sec_Sales!F24</f>
        <v>5658554685.2900009</v>
      </c>
      <c r="G24" s="11">
        <f>KU_Sec_Sales!G24+LGE_Sec_Sales!G24+ODP_Sec_Sales!G24</f>
        <v>6290692271.2659988</v>
      </c>
      <c r="H24" s="11">
        <f>KU_Sec_Sales!H24+LGE_Sec_Sales!H24+ODP_Sec_Sales!H24</f>
        <v>6634846810.1950378</v>
      </c>
      <c r="I24" s="15"/>
      <c r="J24" s="16"/>
    </row>
    <row r="25" spans="3:13" x14ac:dyDescent="0.35">
      <c r="C25">
        <v>2032</v>
      </c>
      <c r="D25" s="14"/>
      <c r="E25" s="15"/>
      <c r="F25" s="11">
        <f>KU_Sec_Sales!F25+LGE_Sec_Sales!F25+ODP_Sec_Sales!F25</f>
        <v>5627703294.4510002</v>
      </c>
      <c r="G25" s="11">
        <f>KU_Sec_Sales!G25+LGE_Sec_Sales!G25+ODP_Sec_Sales!G25</f>
        <v>6289876635.999999</v>
      </c>
      <c r="H25" s="11">
        <f>KU_Sec_Sales!H25+LGE_Sec_Sales!H25+ODP_Sec_Sales!H25</f>
        <v>6634377717.1267529</v>
      </c>
      <c r="I25" s="15"/>
      <c r="J25" s="16"/>
    </row>
    <row r="26" spans="3:13" x14ac:dyDescent="0.35">
      <c r="C26">
        <v>2033</v>
      </c>
      <c r="D26" s="14"/>
      <c r="E26" s="15"/>
      <c r="F26" s="11">
        <f>KU_Sec_Sales!F26+LGE_Sec_Sales!F26+ODP_Sec_Sales!F26</f>
        <v>5563827912.0760002</v>
      </c>
      <c r="G26" s="11">
        <f>KU_Sec_Sales!G26+LGE_Sec_Sales!G26+ODP_Sec_Sales!G26</f>
        <v>6275006003.2450008</v>
      </c>
      <c r="H26" s="11">
        <f>KU_Sec_Sales!H26+LGE_Sec_Sales!H26+ODP_Sec_Sales!H26</f>
        <v>6633921551.8182631</v>
      </c>
      <c r="I26" s="15"/>
      <c r="J26" s="16"/>
    </row>
    <row r="27" spans="3:13" x14ac:dyDescent="0.35">
      <c r="C27">
        <v>2034</v>
      </c>
      <c r="D27" s="14"/>
      <c r="E27" s="15"/>
      <c r="F27" s="11">
        <f>KU_Sec_Sales!F27+LGE_Sec_Sales!F27+ODP_Sec_Sales!F27</f>
        <v>5527110695.5220003</v>
      </c>
      <c r="G27" s="11">
        <f>KU_Sec_Sales!G27+LGE_Sec_Sales!G27+ODP_Sec_Sales!G27</f>
        <v>6274805748.3760004</v>
      </c>
      <c r="H27" s="11">
        <f>KU_Sec_Sales!H27+LGE_Sec_Sales!H27+ODP_Sec_Sales!H27</f>
        <v>6633523903.7214537</v>
      </c>
      <c r="I27" s="15"/>
      <c r="J27" s="16"/>
    </row>
    <row r="28" spans="3:13" x14ac:dyDescent="0.35">
      <c r="C28">
        <v>2035</v>
      </c>
      <c r="D28" s="14"/>
      <c r="E28" s="15"/>
      <c r="F28" s="11">
        <f>KU_Sec_Sales!F28+LGE_Sec_Sales!F28+ODP_Sec_Sales!F28</f>
        <v>5496040278.6040001</v>
      </c>
      <c r="G28" s="11">
        <f>KU_Sec_Sales!G28+LGE_Sec_Sales!G28+ODP_Sec_Sales!G28</f>
        <v>6246594759.2670002</v>
      </c>
      <c r="H28" s="11">
        <f>KU_Sec_Sales!H28+LGE_Sec_Sales!H28+ODP_Sec_Sales!H28</f>
        <v>6633200463.280858</v>
      </c>
      <c r="I28" s="15"/>
      <c r="J28" s="16"/>
    </row>
    <row r="29" spans="3:13" x14ac:dyDescent="0.35">
      <c r="C29">
        <v>2036</v>
      </c>
      <c r="D29" s="14"/>
      <c r="E29" s="15"/>
      <c r="F29" s="11">
        <f>KU_Sec_Sales!F29+LGE_Sec_Sales!F29+ODP_Sec_Sales!F29</f>
        <v>5487899989.7459993</v>
      </c>
      <c r="G29" s="11">
        <f>KU_Sec_Sales!G29+LGE_Sec_Sales!G29+ODP_Sec_Sales!G29</f>
        <v>6248294839.8840008</v>
      </c>
      <c r="H29" s="11">
        <f>KU_Sec_Sales!H29+LGE_Sec_Sales!H29+ODP_Sec_Sales!H29</f>
        <v>6632950973.1395226</v>
      </c>
      <c r="I29" s="15"/>
      <c r="J29" s="16"/>
    </row>
    <row r="30" spans="3:13" x14ac:dyDescent="0.35">
      <c r="C30">
        <v>2037</v>
      </c>
      <c r="D30" s="14"/>
      <c r="E30" s="15"/>
      <c r="F30" s="11">
        <f>KU_Sec_Sales!F30+LGE_Sec_Sales!F30+ODP_Sec_Sales!F30</f>
        <v>5445188860.0700006</v>
      </c>
      <c r="G30" s="11">
        <f>KU_Sec_Sales!G30+LGE_Sec_Sales!G30+ODP_Sec_Sales!G30</f>
        <v>6229145630.2850008</v>
      </c>
      <c r="H30" s="11">
        <f>KU_Sec_Sales!H30+LGE_Sec_Sales!H30+ODP_Sec_Sales!H30</f>
        <v>6632749404.6392422</v>
      </c>
      <c r="I30" s="15"/>
      <c r="J30" s="16"/>
    </row>
    <row r="31" spans="3:13" x14ac:dyDescent="0.35">
      <c r="C31">
        <v>2038</v>
      </c>
      <c r="D31" s="14"/>
      <c r="E31" s="15"/>
      <c r="F31" s="11">
        <f>KU_Sec_Sales!F31+LGE_Sec_Sales!F31+ODP_Sec_Sales!F31</f>
        <v>5425453319.4469995</v>
      </c>
      <c r="G31" s="11">
        <f>KU_Sec_Sales!G31+LGE_Sec_Sales!G31+ODP_Sec_Sales!G31</f>
        <v>6239655838.0690002</v>
      </c>
      <c r="H31" s="11">
        <f>KU_Sec_Sales!H31+LGE_Sec_Sales!H31+ODP_Sec_Sales!H31</f>
        <v>6632612225.5796432</v>
      </c>
      <c r="I31" s="15"/>
      <c r="J31" s="16"/>
    </row>
    <row r="32" spans="3:13" x14ac:dyDescent="0.35">
      <c r="C32">
        <v>2039</v>
      </c>
      <c r="D32" s="14"/>
      <c r="E32" s="15"/>
      <c r="F32" s="11">
        <f>KU_Sec_Sales!F32+LGE_Sec_Sales!F32+ODP_Sec_Sales!F32</f>
        <v>5407742867.8600006</v>
      </c>
      <c r="G32" s="11">
        <f>KU_Sec_Sales!G32+LGE_Sec_Sales!G32+ODP_Sec_Sales!G32</f>
        <v>6246743004.3990002</v>
      </c>
      <c r="H32" s="11">
        <f>KU_Sec_Sales!H32+LGE_Sec_Sales!H32+ODP_Sec_Sales!H32</f>
        <v>6632503882.0499382</v>
      </c>
      <c r="I32" s="15"/>
      <c r="J32" s="16"/>
      <c r="L32" s="17"/>
    </row>
    <row r="33" spans="3:10" x14ac:dyDescent="0.35">
      <c r="C33">
        <v>2040</v>
      </c>
      <c r="D33" s="14"/>
      <c r="E33" s="15"/>
      <c r="F33" s="11">
        <f>KU_Sec_Sales!F33+LGE_Sec_Sales!F33+ODP_Sec_Sales!F33</f>
        <v>5404305092.763999</v>
      </c>
      <c r="G33" s="11">
        <f>KU_Sec_Sales!G33+LGE_Sec_Sales!G33+ODP_Sec_Sales!G33</f>
        <v>6218379578.5540009</v>
      </c>
      <c r="H33" s="11">
        <f>KU_Sec_Sales!H33+LGE_Sec_Sales!H33+ODP_Sec_Sales!H33</f>
        <v>6632438046.7239857</v>
      </c>
      <c r="I33" s="15"/>
      <c r="J33" s="16"/>
    </row>
    <row r="34" spans="3:10" x14ac:dyDescent="0.35">
      <c r="C34">
        <v>2041</v>
      </c>
      <c r="D34" s="14"/>
      <c r="E34" s="15"/>
      <c r="F34" s="11">
        <f>KU_Sec_Sales!F34+LGE_Sec_Sales!F34+ODP_Sec_Sales!F34</f>
        <v>5365611892.4000006</v>
      </c>
      <c r="G34" s="11">
        <f>KU_Sec_Sales!G34+LGE_Sec_Sales!G34+ODP_Sec_Sales!G34</f>
        <v>6207670977.7340002</v>
      </c>
      <c r="H34" s="11">
        <f>KU_Sec_Sales!H34+LGE_Sec_Sales!H34+ODP_Sec_Sales!H34</f>
        <v>6632437496.3660631</v>
      </c>
      <c r="I34" s="15"/>
      <c r="J34" s="16"/>
    </row>
    <row r="35" spans="3:10" x14ac:dyDescent="0.35">
      <c r="C35">
        <v>2042</v>
      </c>
      <c r="D35" s="14"/>
      <c r="E35" s="15"/>
      <c r="F35" s="11">
        <f>KU_Sec_Sales!F35+LGE_Sec_Sales!F35+ODP_Sec_Sales!F35</f>
        <v>5347258449.4539995</v>
      </c>
      <c r="G35" s="11">
        <f>KU_Sec_Sales!G35+LGE_Sec_Sales!G35+ODP_Sec_Sales!G35</f>
        <v>6183927938.467001</v>
      </c>
      <c r="H35" s="11">
        <f>KU_Sec_Sales!H35+LGE_Sec_Sales!H35+ODP_Sec_Sales!H35</f>
        <v>6632500727.7252731</v>
      </c>
      <c r="I35" s="15"/>
      <c r="J35" s="16"/>
    </row>
    <row r="36" spans="3:10" x14ac:dyDescent="0.35">
      <c r="C36">
        <v>2043</v>
      </c>
      <c r="D36" s="14"/>
      <c r="E36" s="15"/>
      <c r="F36" s="11">
        <f>KU_Sec_Sales!F36+LGE_Sec_Sales!F36+ODP_Sec_Sales!F36</f>
        <v>5332312914.96</v>
      </c>
      <c r="G36" s="11">
        <f>KU_Sec_Sales!G36+LGE_Sec_Sales!G36+ODP_Sec_Sales!G36</f>
        <v>6189866941.8710003</v>
      </c>
      <c r="H36" s="11">
        <f>KU_Sec_Sales!H36+LGE_Sec_Sales!H36+ODP_Sec_Sales!H36</f>
        <v>6632655462.8816385</v>
      </c>
      <c r="I36" s="15"/>
      <c r="J36" s="16"/>
    </row>
    <row r="37" spans="3:10" x14ac:dyDescent="0.35">
      <c r="C37">
        <v>2044</v>
      </c>
      <c r="D37" s="14"/>
      <c r="E37" s="15"/>
      <c r="F37" s="11">
        <f>KU_Sec_Sales!F37+LGE_Sec_Sales!F37+ODP_Sec_Sales!F37</f>
        <v>5335703867.8510008</v>
      </c>
      <c r="G37" s="11">
        <f>KU_Sec_Sales!G37+LGE_Sec_Sales!G37+ODP_Sec_Sales!G37</f>
        <v>6179736142.9580002</v>
      </c>
      <c r="H37" s="11">
        <f>KU_Sec_Sales!H37+LGE_Sec_Sales!H37+ODP_Sec_Sales!H37</f>
        <v>6632892443.870492</v>
      </c>
      <c r="I37" s="15"/>
      <c r="J37" s="16"/>
    </row>
    <row r="38" spans="3:10" x14ac:dyDescent="0.35">
      <c r="C38">
        <v>2045</v>
      </c>
      <c r="D38" s="14"/>
      <c r="E38" s="15"/>
      <c r="F38" s="11">
        <f>KU_Sec_Sales!F38+LGE_Sec_Sales!F38+ODP_Sec_Sales!F38</f>
        <v>5304101819.5760002</v>
      </c>
      <c r="G38" s="11">
        <f>KU_Sec_Sales!G38+LGE_Sec_Sales!G38+ODP_Sec_Sales!G38</f>
        <v>6182977448.3619995</v>
      </c>
      <c r="H38" s="11">
        <f>KU_Sec_Sales!H38+LGE_Sec_Sales!H38+ODP_Sec_Sales!H38</f>
        <v>6633185131.8609867</v>
      </c>
      <c r="I38" s="15"/>
      <c r="J38" s="16"/>
    </row>
    <row r="39" spans="3:10" x14ac:dyDescent="0.35">
      <c r="C39">
        <v>2046</v>
      </c>
      <c r="D39" s="14"/>
      <c r="E39" s="15"/>
      <c r="F39" s="11">
        <f>KU_Sec_Sales!F39+LGE_Sec_Sales!F39+ODP_Sec_Sales!F39</f>
        <v>5291459286.9610004</v>
      </c>
      <c r="G39" s="11">
        <f>KU_Sec_Sales!G39+LGE_Sec_Sales!G39+ODP_Sec_Sales!G39</f>
        <v>6157071068.2480001</v>
      </c>
      <c r="H39" s="11">
        <f>KU_Sec_Sales!H39+LGE_Sec_Sales!H39+ODP_Sec_Sales!H39</f>
        <v>6633522761.2295513</v>
      </c>
      <c r="I39" s="15"/>
      <c r="J39" s="16"/>
    </row>
    <row r="40" spans="3:10" x14ac:dyDescent="0.35">
      <c r="C40">
        <v>2047</v>
      </c>
      <c r="D40" s="14"/>
      <c r="E40" s="15"/>
      <c r="F40" s="11">
        <f>KU_Sec_Sales!F40+LGE_Sec_Sales!F40+ODP_Sec_Sales!F40</f>
        <v>5280893618.6489992</v>
      </c>
      <c r="G40" s="11">
        <f>KU_Sec_Sales!G40+LGE_Sec_Sales!G40+ODP_Sec_Sales!G40</f>
        <v>6160727158.7770004</v>
      </c>
      <c r="H40" s="11">
        <f>KU_Sec_Sales!H40+LGE_Sec_Sales!H40+ODP_Sec_Sales!H40</f>
        <v>6633926155.7921257</v>
      </c>
      <c r="I40" s="15"/>
      <c r="J40" s="16"/>
    </row>
    <row r="41" spans="3:10" x14ac:dyDescent="0.35">
      <c r="C41">
        <v>2048</v>
      </c>
      <c r="D41" s="14"/>
      <c r="E41" s="15"/>
      <c r="F41" s="11">
        <f>KU_Sec_Sales!F41+LGE_Sec_Sales!F41+ODP_Sec_Sales!F41</f>
        <v>5286771392.4039993</v>
      </c>
      <c r="G41" s="11">
        <f>KU_Sec_Sales!G41+LGE_Sec_Sales!G41+ODP_Sec_Sales!G41</f>
        <v>6140483236.3590002</v>
      </c>
      <c r="H41" s="11">
        <f>KU_Sec_Sales!H41+LGE_Sec_Sales!H41+ODP_Sec_Sales!H41</f>
        <v>6639130568.8468981</v>
      </c>
      <c r="I41" s="15"/>
      <c r="J41" s="16"/>
    </row>
    <row r="42" spans="3:10" x14ac:dyDescent="0.35">
      <c r="C42">
        <v>2049</v>
      </c>
      <c r="D42" s="14"/>
      <c r="E42" s="15"/>
      <c r="F42" s="11">
        <f>KU_Sec_Sales!F42+LGE_Sec_Sales!F42+ODP_Sec_Sales!F42</f>
        <v>5257295817.454999</v>
      </c>
      <c r="G42" s="11">
        <f>KU_Sec_Sales!G42+LGE_Sec_Sales!G42+ODP_Sec_Sales!G42</f>
        <v>6152171470.0790005</v>
      </c>
      <c r="H42" s="11">
        <f>KU_Sec_Sales!H42+LGE_Sec_Sales!H42+ODP_Sec_Sales!H42</f>
        <v>6639703218.0877552</v>
      </c>
      <c r="I42" s="15"/>
      <c r="J42" s="16"/>
    </row>
    <row r="43" spans="3:10" x14ac:dyDescent="0.35">
      <c r="C43">
        <v>2050</v>
      </c>
      <c r="D43" s="18"/>
      <c r="E43" s="19"/>
      <c r="F43" s="11">
        <f>KU_Sec_Sales!F43+LGE_Sec_Sales!F43+ODP_Sec_Sales!F43</f>
        <v>5245141854.6029987</v>
      </c>
      <c r="G43" s="11">
        <f>KU_Sec_Sales!G43+LGE_Sec_Sales!G43+ODP_Sec_Sales!G43</f>
        <v>6144710239.3030005</v>
      </c>
      <c r="H43" s="11">
        <f>KU_Sec_Sales!H43+LGE_Sec_Sales!H43+ODP_Sec_Sales!H43</f>
        <v>3683520356.8587389</v>
      </c>
      <c r="I43" s="19"/>
      <c r="J43" s="20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32060-D354-4D86-8110-F90F358EC745}">
  <sheetPr>
    <tabColor rgb="FFFF0000"/>
  </sheetPr>
  <dimension ref="C2:L43"/>
  <sheetViews>
    <sheetView showGridLines="0" workbookViewId="0">
      <selection activeCell="AA17" sqref="AA17"/>
    </sheetView>
  </sheetViews>
  <sheetFormatPr defaultRowHeight="14.5" x14ac:dyDescent="0.3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tr">
        <f>KU_PS_Customers!F2</f>
        <v>2023BP</v>
      </c>
      <c r="G2" t="str">
        <f>KU_PS_Customers!G2</f>
        <v>2022BP</v>
      </c>
      <c r="H2" t="str">
        <f>KU_PS_Customers!H2</f>
        <v>2021BP</v>
      </c>
      <c r="I2" t="s">
        <v>63</v>
      </c>
      <c r="J2" t="s">
        <v>64</v>
      </c>
      <c r="L2" t="s">
        <v>76</v>
      </c>
    </row>
    <row r="3" spans="3:12" x14ac:dyDescent="0.35">
      <c r="C3">
        <v>2010</v>
      </c>
      <c r="D3" s="11">
        <f>KU_Sec_Customers!D3+LGE_Sec_Customers!D3+ODP_Sec_Customers!D3</f>
        <v>11021.583333333334</v>
      </c>
      <c r="E3" s="11"/>
      <c r="F3" s="31"/>
      <c r="G3" s="12"/>
      <c r="H3" s="12"/>
      <c r="I3" s="12"/>
      <c r="J3" s="13"/>
    </row>
    <row r="4" spans="3:12" x14ac:dyDescent="0.35">
      <c r="C4">
        <f>+C3+1</f>
        <v>2011</v>
      </c>
      <c r="D4" s="11">
        <f>KU_Sec_Customers!D4+LGE_Sec_Customers!D4+ODP_Sec_Customers!D4</f>
        <v>9284.5833333333339</v>
      </c>
      <c r="E4" s="15"/>
      <c r="F4" s="15"/>
      <c r="G4" s="15"/>
      <c r="H4" s="15"/>
      <c r="I4" s="15"/>
      <c r="J4" s="16"/>
      <c r="K4" s="34">
        <f>(D4-D3)/D3</f>
        <v>-0.1575998608790328</v>
      </c>
    </row>
    <row r="5" spans="3:12" x14ac:dyDescent="0.35">
      <c r="C5">
        <f t="shared" ref="C5:C43" si="0">+C4+1</f>
        <v>2012</v>
      </c>
      <c r="D5" s="11">
        <f>KU_Sec_Customers!D5+LGE_Sec_Customers!D5+ODP_Sec_Customers!D5</f>
        <v>8907.6666666666679</v>
      </c>
      <c r="E5" s="15"/>
      <c r="F5" s="15"/>
      <c r="G5" s="15"/>
      <c r="H5" s="15"/>
      <c r="I5" s="15"/>
      <c r="J5" s="16"/>
      <c r="K5" s="34">
        <f t="shared" ref="K5:K13" si="1">(D5-D4)/D4</f>
        <v>-4.0595970021989787E-2</v>
      </c>
    </row>
    <row r="6" spans="3:12" x14ac:dyDescent="0.35">
      <c r="C6">
        <f t="shared" si="0"/>
        <v>2013</v>
      </c>
      <c r="D6" s="11">
        <f>KU_Sec_Customers!D6+LGE_Sec_Customers!D6+ODP_Sec_Customers!D6</f>
        <v>8903.6666666666679</v>
      </c>
      <c r="E6" s="15"/>
      <c r="F6" s="15"/>
      <c r="G6" s="15"/>
      <c r="H6" s="15"/>
      <c r="I6" s="15"/>
      <c r="J6" s="16"/>
      <c r="K6" s="34">
        <f t="shared" si="1"/>
        <v>-4.4905137896194283E-4</v>
      </c>
    </row>
    <row r="7" spans="3:12" x14ac:dyDescent="0.35">
      <c r="C7">
        <f t="shared" si="0"/>
        <v>2014</v>
      </c>
      <c r="D7" s="11">
        <f>KU_Sec_Customers!D7+LGE_Sec_Customers!D7+ODP_Sec_Customers!D7</f>
        <v>8930</v>
      </c>
      <c r="E7" s="15"/>
      <c r="F7" s="15"/>
      <c r="G7" s="15"/>
      <c r="H7" s="15"/>
      <c r="I7" s="15"/>
      <c r="J7" s="16"/>
      <c r="K7" s="34">
        <f t="shared" si="1"/>
        <v>2.9575830182320523E-3</v>
      </c>
    </row>
    <row r="8" spans="3:12" x14ac:dyDescent="0.35">
      <c r="C8">
        <f t="shared" si="0"/>
        <v>2015</v>
      </c>
      <c r="D8" s="11">
        <f>KU_Sec_Customers!D8+LGE_Sec_Customers!D8+ODP_Sec_Customers!D8</f>
        <v>8782.5</v>
      </c>
      <c r="E8" s="15"/>
      <c r="F8" s="15"/>
      <c r="G8" s="15"/>
      <c r="H8" s="15"/>
      <c r="I8" s="15"/>
      <c r="J8" s="16"/>
      <c r="K8" s="34">
        <f t="shared" si="1"/>
        <v>-1.6517357222844344E-2</v>
      </c>
    </row>
    <row r="9" spans="3:12" x14ac:dyDescent="0.35">
      <c r="C9">
        <f t="shared" si="0"/>
        <v>2016</v>
      </c>
      <c r="D9" s="11">
        <f>KU_Sec_Customers!D9+LGE_Sec_Customers!D9+ODP_Sec_Customers!D9</f>
        <v>8736.2500000000018</v>
      </c>
      <c r="E9" s="15"/>
      <c r="F9" s="15"/>
      <c r="G9" s="15"/>
      <c r="H9" s="15"/>
      <c r="I9" s="15"/>
      <c r="J9" s="16"/>
      <c r="K9" s="34">
        <f t="shared" si="1"/>
        <v>-5.2661542840874674E-3</v>
      </c>
    </row>
    <row r="10" spans="3:12" x14ac:dyDescent="0.35">
      <c r="C10">
        <f t="shared" si="0"/>
        <v>2017</v>
      </c>
      <c r="D10" s="11">
        <f>KU_Sec_Customers!D10+LGE_Sec_Customers!D10+ODP_Sec_Customers!D10</f>
        <v>8735.9166666666661</v>
      </c>
      <c r="E10" s="15"/>
      <c r="F10" s="15"/>
      <c r="G10" s="15"/>
      <c r="H10" s="15"/>
      <c r="I10" s="15"/>
      <c r="J10" s="16"/>
      <c r="K10" s="34">
        <f t="shared" si="1"/>
        <v>-3.8155196261068374E-5</v>
      </c>
    </row>
    <row r="11" spans="3:12" x14ac:dyDescent="0.35">
      <c r="C11">
        <f t="shared" si="0"/>
        <v>2018</v>
      </c>
      <c r="D11" s="11">
        <f>KU_Sec_Customers!D11+LGE_Sec_Customers!D11+ODP_Sec_Customers!D11</f>
        <v>8768.9166666666661</v>
      </c>
      <c r="E11" s="15"/>
      <c r="F11" s="15"/>
      <c r="G11" s="15"/>
      <c r="H11" s="15"/>
      <c r="I11" s="15"/>
      <c r="J11" s="16"/>
      <c r="K11" s="34">
        <f t="shared" si="1"/>
        <v>3.777508561398823E-3</v>
      </c>
    </row>
    <row r="12" spans="3:12" x14ac:dyDescent="0.35">
      <c r="C12">
        <f t="shared" si="0"/>
        <v>2019</v>
      </c>
      <c r="D12" s="11">
        <f>KU_Sec_Customers!D12+LGE_Sec_Customers!D12+ODP_Sec_Customers!D12</f>
        <v>8768.6666666666661</v>
      </c>
      <c r="E12" s="15"/>
      <c r="F12" s="15"/>
      <c r="G12" s="15"/>
      <c r="H12" s="11">
        <f>KU_Sec_Customers!H12+LGE_Sec_Customers!H12+ODP_Sec_Customers!H12</f>
        <v>8596.5560000000005</v>
      </c>
      <c r="I12" s="15"/>
      <c r="J12" s="16"/>
      <c r="K12" s="34">
        <f t="shared" si="1"/>
        <v>-2.8509793113934639E-5</v>
      </c>
    </row>
    <row r="13" spans="3:12" x14ac:dyDescent="0.35">
      <c r="C13">
        <f t="shared" si="0"/>
        <v>2020</v>
      </c>
      <c r="D13" s="11">
        <f>KU_Sec_Customers!D13+LGE_Sec_Customers!D13+ODP_Sec_Customers!D13</f>
        <v>8671.6666666666679</v>
      </c>
      <c r="E13" s="15"/>
      <c r="F13" s="15"/>
      <c r="G13" s="15"/>
      <c r="H13" s="11">
        <f>KU_Sec_Customers!H13+LGE_Sec_Customers!H13+ODP_Sec_Customers!H13</f>
        <v>8599.3765000000003</v>
      </c>
      <c r="I13" s="15"/>
      <c r="J13" s="16"/>
      <c r="K13" s="34">
        <f t="shared" si="1"/>
        <v>-1.106211510681953E-2</v>
      </c>
    </row>
    <row r="14" spans="3:12" x14ac:dyDescent="0.35">
      <c r="C14">
        <f t="shared" si="0"/>
        <v>2021</v>
      </c>
      <c r="D14" s="11">
        <f>KU_Sec_Customers!D14+LGE_Sec_Customers!D14+ODP_Sec_Customers!D14</f>
        <v>8384.9166666666661</v>
      </c>
      <c r="E14" s="15"/>
      <c r="F14" s="11"/>
      <c r="G14" s="11">
        <f>KU_Sec_Customers!G14+LGE_Sec_Customers!G14+ODP_Sec_Customers!G14</f>
        <v>8445.2688333333317</v>
      </c>
      <c r="H14" s="11">
        <f>KU_Sec_Customers!H14+LGE_Sec_Customers!H14+ODP_Sec_Customers!H14</f>
        <v>8600.9210833333345</v>
      </c>
      <c r="I14" s="15"/>
      <c r="J14" s="16"/>
      <c r="K14" s="34">
        <f>(F14-D13)/D13</f>
        <v>-1</v>
      </c>
    </row>
    <row r="15" spans="3:12" x14ac:dyDescent="0.35">
      <c r="C15">
        <f t="shared" si="0"/>
        <v>2022</v>
      </c>
      <c r="D15" s="14"/>
      <c r="E15" s="15"/>
      <c r="F15" s="11">
        <f>KU_Sec_Customers!F15+LGE_Sec_Customers!F15+ODP_Sec_Customers!F15</f>
        <v>8223.057058333332</v>
      </c>
      <c r="G15" s="11">
        <f>KU_Sec_Customers!G15+LGE_Sec_Customers!G15+ODP_Sec_Customers!G15</f>
        <v>8425.1075000000001</v>
      </c>
      <c r="H15" s="11">
        <f>KU_Sec_Customers!H15+LGE_Sec_Customers!H15+ODP_Sec_Customers!H15</f>
        <v>8769.7219166666655</v>
      </c>
      <c r="I15" s="11">
        <f>KU_Sec_Customers!I15+LGE_Sec_Customers!I15+ODP_Sec_Customers!I15</f>
        <v>8222.2217249999994</v>
      </c>
      <c r="J15" s="11">
        <f>I15</f>
        <v>8222.2217249999994</v>
      </c>
      <c r="K15" s="34" t="e">
        <f>(F15-F14)/F14</f>
        <v>#DIV/0!</v>
      </c>
    </row>
    <row r="16" spans="3:12" x14ac:dyDescent="0.35">
      <c r="C16">
        <f t="shared" si="0"/>
        <v>2023</v>
      </c>
      <c r="D16" s="14"/>
      <c r="E16" s="15"/>
      <c r="F16" s="11">
        <f>KU_Sec_Customers!F16+LGE_Sec_Customers!F16+ODP_Sec_Customers!F16</f>
        <v>8132.1286083333343</v>
      </c>
      <c r="G16" s="11">
        <f>KU_Sec_Customers!G16+LGE_Sec_Customers!G16+ODP_Sec_Customers!G16</f>
        <v>8415.5097499999993</v>
      </c>
      <c r="H16" s="11">
        <f>KU_Sec_Customers!H16+LGE_Sec_Customers!H16+ODP_Sec_Customers!H16</f>
        <v>8600.7732500000002</v>
      </c>
      <c r="I16" s="15"/>
      <c r="J16" s="16"/>
      <c r="K16" s="34">
        <f t="shared" ref="K16:K43" si="2">(F16-F15)/F15</f>
        <v>-1.1057742802337699E-2</v>
      </c>
    </row>
    <row r="17" spans="3:11" x14ac:dyDescent="0.35">
      <c r="C17">
        <f t="shared" si="0"/>
        <v>2024</v>
      </c>
      <c r="D17" s="14"/>
      <c r="E17" s="15"/>
      <c r="F17" s="11">
        <f>KU_Sec_Customers!F17+LGE_Sec_Customers!F17+ODP_Sec_Customers!F17</f>
        <v>8075.6049000000003</v>
      </c>
      <c r="G17" s="11">
        <f>KU_Sec_Customers!G17+LGE_Sec_Customers!G17+ODP_Sec_Customers!G17</f>
        <v>8401.9628333333349</v>
      </c>
      <c r="H17" s="11">
        <f>KU_Sec_Customers!H17+LGE_Sec_Customers!H17+ODP_Sec_Customers!H17</f>
        <v>8598.8154166666664</v>
      </c>
      <c r="I17" s="15"/>
      <c r="J17" s="16"/>
      <c r="K17" s="34">
        <f t="shared" si="2"/>
        <v>-6.9506658165012112E-3</v>
      </c>
    </row>
    <row r="18" spans="3:11" ht="15" thickBot="1" x14ac:dyDescent="0.4">
      <c r="C18">
        <f t="shared" si="0"/>
        <v>2025</v>
      </c>
      <c r="D18" s="25"/>
      <c r="E18" s="26"/>
      <c r="F18" s="11">
        <f>KU_Sec_Customers!F18+LGE_Sec_Customers!F18+ODP_Sec_Customers!F18</f>
        <v>8039.4428166666667</v>
      </c>
      <c r="G18" s="11">
        <f>KU_Sec_Customers!G18+LGE_Sec_Customers!G18+ODP_Sec_Customers!G18</f>
        <v>8386.4568333333336</v>
      </c>
      <c r="H18" s="11">
        <f>KU_Sec_Customers!H18+LGE_Sec_Customers!H18+ODP_Sec_Customers!H18</f>
        <v>8596.2463333333326</v>
      </c>
      <c r="I18" s="26"/>
      <c r="J18" s="27"/>
      <c r="K18" s="34">
        <f t="shared" si="2"/>
        <v>-4.4779411302469253E-3</v>
      </c>
    </row>
    <row r="19" spans="3:11" x14ac:dyDescent="0.35">
      <c r="C19">
        <f t="shared" si="0"/>
        <v>2026</v>
      </c>
      <c r="D19" s="22"/>
      <c r="E19" s="23"/>
      <c r="F19" s="11">
        <f>KU_Sec_Customers!F19+LGE_Sec_Customers!F19+ODP_Sec_Customers!F19</f>
        <v>8014.8189833333345</v>
      </c>
      <c r="G19" s="11">
        <f>KU_Sec_Customers!G19+LGE_Sec_Customers!G19+ODP_Sec_Customers!G19</f>
        <v>8369.4369166666675</v>
      </c>
      <c r="H19" s="11">
        <f>KU_Sec_Customers!H19+LGE_Sec_Customers!H19+ODP_Sec_Customers!H19</f>
        <v>8594.3701666666657</v>
      </c>
      <c r="I19" s="23"/>
      <c r="J19" s="24"/>
      <c r="K19" s="34">
        <f t="shared" si="2"/>
        <v>-3.0628780992488953E-3</v>
      </c>
    </row>
    <row r="20" spans="3:11" x14ac:dyDescent="0.35">
      <c r="C20">
        <f t="shared" si="0"/>
        <v>2027</v>
      </c>
      <c r="D20" s="14"/>
      <c r="E20" s="15"/>
      <c r="F20" s="11">
        <f>KU_Sec_Customers!F20+LGE_Sec_Customers!F20+ODP_Sec_Customers!F20</f>
        <v>7996.2136083333344</v>
      </c>
      <c r="G20" s="11">
        <f>KU_Sec_Customers!G20+LGE_Sec_Customers!G20+ODP_Sec_Customers!G20</f>
        <v>8351.3206666666665</v>
      </c>
      <c r="H20" s="11">
        <f>KU_Sec_Customers!H20+LGE_Sec_Customers!H20+ODP_Sec_Customers!H20</f>
        <v>8593.9185833333358</v>
      </c>
      <c r="I20" s="15"/>
      <c r="J20" s="16"/>
      <c r="K20" s="34">
        <f t="shared" si="2"/>
        <v>-2.3213718286950237E-3</v>
      </c>
    </row>
    <row r="21" spans="3:11" x14ac:dyDescent="0.35">
      <c r="C21">
        <f t="shared" si="0"/>
        <v>2028</v>
      </c>
      <c r="D21" s="14"/>
      <c r="E21" s="15"/>
      <c r="F21" s="11">
        <f>KU_Sec_Customers!F21+LGE_Sec_Customers!F21+ODP_Sec_Customers!F21</f>
        <v>7981.6613166666657</v>
      </c>
      <c r="G21" s="11">
        <f>KU_Sec_Customers!G21+LGE_Sec_Customers!G21+ODP_Sec_Customers!G21</f>
        <v>8333.0505833333336</v>
      </c>
      <c r="H21" s="11">
        <f>KU_Sec_Customers!H21+LGE_Sec_Customers!H21+ODP_Sec_Customers!H21</f>
        <v>8594.4878333333327</v>
      </c>
      <c r="I21" s="15"/>
      <c r="J21" s="16"/>
      <c r="K21" s="34">
        <f t="shared" si="2"/>
        <v>-1.8198978140732587E-3</v>
      </c>
    </row>
    <row r="22" spans="3:11" x14ac:dyDescent="0.35">
      <c r="C22">
        <f t="shared" si="0"/>
        <v>2029</v>
      </c>
      <c r="D22" s="14"/>
      <c r="E22" s="15"/>
      <c r="F22" s="11">
        <f>KU_Sec_Customers!F22+LGE_Sec_Customers!F22+ODP_Sec_Customers!F22</f>
        <v>7969.4610916666661</v>
      </c>
      <c r="G22" s="11">
        <f>KU_Sec_Customers!G22+LGE_Sec_Customers!G22+ODP_Sec_Customers!G22</f>
        <v>8315.4712499999987</v>
      </c>
      <c r="H22" s="11">
        <f>KU_Sec_Customers!H22+LGE_Sec_Customers!H22+ODP_Sec_Customers!H22</f>
        <v>8595.7204999999994</v>
      </c>
      <c r="I22" s="15"/>
      <c r="J22" s="16"/>
      <c r="K22" s="34">
        <f t="shared" si="2"/>
        <v>-1.528532033114968E-3</v>
      </c>
    </row>
    <row r="23" spans="3:11" x14ac:dyDescent="0.35">
      <c r="C23">
        <f t="shared" si="0"/>
        <v>2030</v>
      </c>
      <c r="D23" s="14"/>
      <c r="E23" s="15"/>
      <c r="F23" s="11">
        <f>KU_Sec_Customers!F23+LGE_Sec_Customers!F23+ODP_Sec_Customers!F23</f>
        <v>7959.094341666666</v>
      </c>
      <c r="G23" s="11">
        <f>KU_Sec_Customers!G23+LGE_Sec_Customers!G23+ODP_Sec_Customers!G23</f>
        <v>8298.6543333333339</v>
      </c>
      <c r="H23" s="11">
        <f>KU_Sec_Customers!H23+LGE_Sec_Customers!H23+ODP_Sec_Customers!H23</f>
        <v>8597.7153333333335</v>
      </c>
      <c r="I23" s="15"/>
      <c r="J23" s="16"/>
      <c r="K23" s="34">
        <f t="shared" si="2"/>
        <v>-1.300809412425668E-3</v>
      </c>
    </row>
    <row r="24" spans="3:11" x14ac:dyDescent="0.35">
      <c r="C24">
        <f t="shared" si="0"/>
        <v>2031</v>
      </c>
      <c r="D24" s="14"/>
      <c r="E24" s="15"/>
      <c r="F24" s="11">
        <f>KU_Sec_Customers!F24+LGE_Sec_Customers!F24+ODP_Sec_Customers!F24</f>
        <v>7950.5151750000005</v>
      </c>
      <c r="G24" s="11">
        <f>KU_Sec_Customers!G24+LGE_Sec_Customers!G24+ODP_Sec_Customers!G24</f>
        <v>8282.4423333333325</v>
      </c>
      <c r="H24" s="11">
        <f>KU_Sec_Customers!H24+LGE_Sec_Customers!H24+ODP_Sec_Customers!H24</f>
        <v>8600.4522500000003</v>
      </c>
      <c r="I24" s="15"/>
      <c r="J24" s="16"/>
      <c r="K24" s="34">
        <f t="shared" si="2"/>
        <v>-1.0779073972967889E-3</v>
      </c>
    </row>
    <row r="25" spans="3:11" x14ac:dyDescent="0.35">
      <c r="C25">
        <f t="shared" si="0"/>
        <v>2032</v>
      </c>
      <c r="D25" s="14"/>
      <c r="E25" s="15"/>
      <c r="F25" s="11">
        <f>KU_Sec_Customers!F25+LGE_Sec_Customers!F25+ODP_Sec_Customers!F25</f>
        <v>7943.4226583333329</v>
      </c>
      <c r="G25" s="11">
        <f>KU_Sec_Customers!G25+LGE_Sec_Customers!G25+ODP_Sec_Customers!G25</f>
        <v>8266.741</v>
      </c>
      <c r="H25" s="11">
        <f>KU_Sec_Customers!H25+LGE_Sec_Customers!H25+ODP_Sec_Customers!H25</f>
        <v>8603.8867500000015</v>
      </c>
      <c r="I25" s="15"/>
      <c r="J25" s="16"/>
      <c r="K25" s="34">
        <f t="shared" si="2"/>
        <v>-8.9208265257697671E-4</v>
      </c>
    </row>
    <row r="26" spans="3:11" x14ac:dyDescent="0.35">
      <c r="C26">
        <f t="shared" si="0"/>
        <v>2033</v>
      </c>
      <c r="D26" s="14"/>
      <c r="E26" s="15"/>
      <c r="F26" s="11">
        <f>KU_Sec_Customers!F26+LGE_Sec_Customers!F26+ODP_Sec_Customers!F26</f>
        <v>7937.6449416666665</v>
      </c>
      <c r="G26" s="11">
        <f>KU_Sec_Customers!G26+LGE_Sec_Customers!G26+ODP_Sec_Customers!G26</f>
        <v>8251.4692500000001</v>
      </c>
      <c r="H26" s="11">
        <f>KU_Sec_Customers!H26+LGE_Sec_Customers!H26+ODP_Sec_Customers!H26</f>
        <v>8607.7212500000005</v>
      </c>
      <c r="I26" s="15"/>
      <c r="J26" s="16"/>
      <c r="K26" s="34">
        <f t="shared" si="2"/>
        <v>-7.2735858523216958E-4</v>
      </c>
    </row>
    <row r="27" spans="3:11" x14ac:dyDescent="0.35">
      <c r="C27">
        <f t="shared" si="0"/>
        <v>2034</v>
      </c>
      <c r="D27" s="14"/>
      <c r="E27" s="15"/>
      <c r="F27" s="11">
        <f>KU_Sec_Customers!F27+LGE_Sec_Customers!F27+ODP_Sec_Customers!F27</f>
        <v>7932.221891666667</v>
      </c>
      <c r="G27" s="11">
        <f>KU_Sec_Customers!G27+LGE_Sec_Customers!G27+ODP_Sec_Customers!G27</f>
        <v>8236.6898333333338</v>
      </c>
      <c r="H27" s="11">
        <f>KU_Sec_Customers!H27+LGE_Sec_Customers!H27+ODP_Sec_Customers!H27</f>
        <v>8612.0779166666671</v>
      </c>
      <c r="I27" s="15"/>
      <c r="J27" s="16"/>
      <c r="K27" s="34">
        <f t="shared" si="2"/>
        <v>-6.8320642203740893E-4</v>
      </c>
    </row>
    <row r="28" spans="3:11" x14ac:dyDescent="0.35">
      <c r="C28">
        <f t="shared" si="0"/>
        <v>2035</v>
      </c>
      <c r="D28" s="14"/>
      <c r="E28" s="15"/>
      <c r="F28" s="11">
        <f>KU_Sec_Customers!F28+LGE_Sec_Customers!F28+ODP_Sec_Customers!F28</f>
        <v>7927.3582083333331</v>
      </c>
      <c r="G28" s="11">
        <f>KU_Sec_Customers!G28+LGE_Sec_Customers!G28+ODP_Sec_Customers!G28</f>
        <v>8222.4977499999986</v>
      </c>
      <c r="H28" s="11">
        <f>KU_Sec_Customers!H28+LGE_Sec_Customers!H28+ODP_Sec_Customers!H28</f>
        <v>8617.0315833333334</v>
      </c>
      <c r="I28" s="15"/>
      <c r="J28" s="16"/>
      <c r="K28" s="34">
        <f t="shared" si="2"/>
        <v>-6.1315522936184689E-4</v>
      </c>
    </row>
    <row r="29" spans="3:11" x14ac:dyDescent="0.35">
      <c r="C29">
        <f t="shared" si="0"/>
        <v>2036</v>
      </c>
      <c r="D29" s="14"/>
      <c r="E29" s="15"/>
      <c r="F29" s="11">
        <f>KU_Sec_Customers!F29+LGE_Sec_Customers!F29+ODP_Sec_Customers!F29</f>
        <v>7922.9137666666675</v>
      </c>
      <c r="G29" s="11">
        <f>KU_Sec_Customers!G29+LGE_Sec_Customers!G29+ODP_Sec_Customers!G29</f>
        <v>8208.9666666666653</v>
      </c>
      <c r="H29" s="11">
        <f>KU_Sec_Customers!H29+LGE_Sec_Customers!H29+ODP_Sec_Customers!H29</f>
        <v>8622.5261666666665</v>
      </c>
      <c r="I29" s="15"/>
      <c r="J29" s="16"/>
      <c r="K29" s="34">
        <f t="shared" si="2"/>
        <v>-5.6064599957064828E-4</v>
      </c>
    </row>
    <row r="30" spans="3:11" x14ac:dyDescent="0.35">
      <c r="C30">
        <f t="shared" si="0"/>
        <v>2037</v>
      </c>
      <c r="D30" s="14"/>
      <c r="E30" s="15"/>
      <c r="F30" s="11">
        <f>KU_Sec_Customers!F30+LGE_Sec_Customers!F30+ODP_Sec_Customers!F30</f>
        <v>7918.9734250000001</v>
      </c>
      <c r="G30" s="11">
        <f>KU_Sec_Customers!G30+LGE_Sec_Customers!G30+ODP_Sec_Customers!G30</f>
        <v>8196.3111666666664</v>
      </c>
      <c r="H30" s="11">
        <f>KU_Sec_Customers!H30+LGE_Sec_Customers!H30+ODP_Sec_Customers!H30</f>
        <v>8628.413583333333</v>
      </c>
      <c r="I30" s="15"/>
      <c r="J30" s="16"/>
      <c r="K30" s="34">
        <f t="shared" si="2"/>
        <v>-4.9733491777294954E-4</v>
      </c>
    </row>
    <row r="31" spans="3:11" x14ac:dyDescent="0.35">
      <c r="C31">
        <f t="shared" si="0"/>
        <v>2038</v>
      </c>
      <c r="D31" s="14"/>
      <c r="E31" s="15"/>
      <c r="F31" s="11">
        <f>KU_Sec_Customers!F31+LGE_Sec_Customers!F31+ODP_Sec_Customers!F31</f>
        <v>7915.0421999999999</v>
      </c>
      <c r="G31" s="11">
        <f>KU_Sec_Customers!G31+LGE_Sec_Customers!G31+ODP_Sec_Customers!G31</f>
        <v>8184.6401666666661</v>
      </c>
      <c r="H31" s="11">
        <f>KU_Sec_Customers!H31+LGE_Sec_Customers!H31+ODP_Sec_Customers!H31</f>
        <v>8634.7278333333343</v>
      </c>
      <c r="I31" s="15"/>
      <c r="J31" s="16"/>
      <c r="K31" s="34">
        <f t="shared" si="2"/>
        <v>-4.9643113936832892E-4</v>
      </c>
    </row>
    <row r="32" spans="3:11" x14ac:dyDescent="0.35">
      <c r="C32">
        <f t="shared" si="0"/>
        <v>2039</v>
      </c>
      <c r="D32" s="14"/>
      <c r="E32" s="15"/>
      <c r="F32" s="11">
        <f>KU_Sec_Customers!F32+LGE_Sec_Customers!F32+ODP_Sec_Customers!F32</f>
        <v>7911.3425749999997</v>
      </c>
      <c r="G32" s="11">
        <f>KU_Sec_Customers!G32+LGE_Sec_Customers!G32+ODP_Sec_Customers!G32</f>
        <v>8173.8227500000012</v>
      </c>
      <c r="H32" s="11">
        <f>KU_Sec_Customers!H32+LGE_Sec_Customers!H32+ODP_Sec_Customers!H32</f>
        <v>8641.3075833333351</v>
      </c>
      <c r="I32" s="15"/>
      <c r="J32" s="16"/>
      <c r="K32" s="34">
        <f t="shared" si="2"/>
        <v>-4.6741696462467334E-4</v>
      </c>
    </row>
    <row r="33" spans="3:11" x14ac:dyDescent="0.35">
      <c r="C33">
        <f t="shared" si="0"/>
        <v>2040</v>
      </c>
      <c r="D33" s="14"/>
      <c r="E33" s="15"/>
      <c r="F33" s="11">
        <f>KU_Sec_Customers!F33+LGE_Sec_Customers!F33+ODP_Sec_Customers!F33</f>
        <v>7907.6080666666667</v>
      </c>
      <c r="G33" s="11">
        <f>KU_Sec_Customers!G33+LGE_Sec_Customers!G33+ODP_Sec_Customers!G33</f>
        <v>8163.9730833333324</v>
      </c>
      <c r="H33" s="11">
        <f>KU_Sec_Customers!H33+LGE_Sec_Customers!H33+ODP_Sec_Customers!H33</f>
        <v>8648.3405833333327</v>
      </c>
      <c r="I33" s="15"/>
      <c r="J33" s="16"/>
      <c r="K33" s="34">
        <f t="shared" si="2"/>
        <v>-4.7204482651707149E-4</v>
      </c>
    </row>
    <row r="34" spans="3:11" x14ac:dyDescent="0.35">
      <c r="C34">
        <f t="shared" si="0"/>
        <v>2041</v>
      </c>
      <c r="D34" s="14"/>
      <c r="E34" s="15"/>
      <c r="F34" s="11">
        <f>KU_Sec_Customers!F34+LGE_Sec_Customers!F34+ODP_Sec_Customers!F34</f>
        <v>7903.9740333333348</v>
      </c>
      <c r="G34" s="11">
        <f>KU_Sec_Customers!G34+LGE_Sec_Customers!G34+ODP_Sec_Customers!G34</f>
        <v>8154.8388333333332</v>
      </c>
      <c r="H34" s="11">
        <f>KU_Sec_Customers!H34+LGE_Sec_Customers!H34+ODP_Sec_Customers!H34</f>
        <v>8655.6926666666659</v>
      </c>
      <c r="I34" s="15"/>
      <c r="J34" s="16"/>
      <c r="K34" s="34">
        <f t="shared" si="2"/>
        <v>-4.5956164021970444E-4</v>
      </c>
    </row>
    <row r="35" spans="3:11" x14ac:dyDescent="0.35">
      <c r="C35">
        <f t="shared" si="0"/>
        <v>2042</v>
      </c>
      <c r="D35" s="14"/>
      <c r="E35" s="15"/>
      <c r="F35" s="11">
        <f>KU_Sec_Customers!F35+LGE_Sec_Customers!F35+ODP_Sec_Customers!F35</f>
        <v>7900.7642749999995</v>
      </c>
      <c r="G35" s="11">
        <f>KU_Sec_Customers!G35+LGE_Sec_Customers!G35+ODP_Sec_Customers!G35</f>
        <v>8146.3063333333312</v>
      </c>
      <c r="H35" s="11">
        <f>KU_Sec_Customers!H35+LGE_Sec_Customers!H35+ODP_Sec_Customers!H35</f>
        <v>8663.4411666666674</v>
      </c>
      <c r="I35" s="15"/>
      <c r="J35" s="16"/>
      <c r="K35" s="34">
        <f t="shared" si="2"/>
        <v>-4.0609424066915644E-4</v>
      </c>
    </row>
    <row r="36" spans="3:11" x14ac:dyDescent="0.35">
      <c r="C36">
        <f t="shared" si="0"/>
        <v>2043</v>
      </c>
      <c r="D36" s="14"/>
      <c r="E36" s="15"/>
      <c r="F36" s="11">
        <f>KU_Sec_Customers!F36+LGE_Sec_Customers!F36+ODP_Sec_Customers!F36</f>
        <v>7897.705233333334</v>
      </c>
      <c r="G36" s="11">
        <f>KU_Sec_Customers!G36+LGE_Sec_Customers!G36+ODP_Sec_Customers!G36</f>
        <v>8138.2890833333349</v>
      </c>
      <c r="H36" s="11">
        <f>KU_Sec_Customers!H36+LGE_Sec_Customers!H36+ODP_Sec_Customers!H36</f>
        <v>8671.7460833333334</v>
      </c>
      <c r="I36" s="15"/>
      <c r="J36" s="16"/>
      <c r="K36" s="34">
        <f t="shared" si="2"/>
        <v>-3.8718300662950834E-4</v>
      </c>
    </row>
    <row r="37" spans="3:11" x14ac:dyDescent="0.35">
      <c r="C37">
        <f t="shared" si="0"/>
        <v>2044</v>
      </c>
      <c r="D37" s="14"/>
      <c r="E37" s="15"/>
      <c r="F37" s="11">
        <f>KU_Sec_Customers!F37+LGE_Sec_Customers!F37+ODP_Sec_Customers!F37</f>
        <v>7894.6442083333332</v>
      </c>
      <c r="G37" s="11">
        <f>KU_Sec_Customers!G37+LGE_Sec_Customers!G37+ODP_Sec_Customers!G37</f>
        <v>8130.7806666666656</v>
      </c>
      <c r="H37" s="11">
        <f>KU_Sec_Customers!H37+LGE_Sec_Customers!H37+ODP_Sec_Customers!H37</f>
        <v>8680.5535000000018</v>
      </c>
      <c r="I37" s="15"/>
      <c r="J37" s="16"/>
      <c r="K37" s="34">
        <f t="shared" si="2"/>
        <v>-3.8758410317485788E-4</v>
      </c>
    </row>
    <row r="38" spans="3:11" x14ac:dyDescent="0.35">
      <c r="C38">
        <f t="shared" si="0"/>
        <v>2045</v>
      </c>
      <c r="D38" s="14"/>
      <c r="E38" s="15"/>
      <c r="F38" s="11">
        <f>KU_Sec_Customers!F38+LGE_Sec_Customers!F38+ODP_Sec_Customers!F38</f>
        <v>7891.8462500000005</v>
      </c>
      <c r="G38" s="11">
        <f>KU_Sec_Customers!G38+LGE_Sec_Customers!G38+ODP_Sec_Customers!G38</f>
        <v>8123.8830833333341</v>
      </c>
      <c r="H38" s="11">
        <f>KU_Sec_Customers!H38+LGE_Sec_Customers!H38+ODP_Sec_Customers!H38</f>
        <v>8689.6734166666665</v>
      </c>
      <c r="I38" s="15"/>
      <c r="J38" s="16"/>
      <c r="K38" s="34">
        <f t="shared" si="2"/>
        <v>-3.5441221409056149E-4</v>
      </c>
    </row>
    <row r="39" spans="3:11" x14ac:dyDescent="0.35">
      <c r="C39">
        <f t="shared" si="0"/>
        <v>2046</v>
      </c>
      <c r="D39" s="14"/>
      <c r="E39" s="15"/>
      <c r="F39" s="11">
        <f>KU_Sec_Customers!F39+LGE_Sec_Customers!F39+ODP_Sec_Customers!F39</f>
        <v>7888.3625999999995</v>
      </c>
      <c r="G39" s="11">
        <f>KU_Sec_Customers!G39+LGE_Sec_Customers!G39+ODP_Sec_Customers!G39</f>
        <v>8117.6015833333331</v>
      </c>
      <c r="H39" s="11">
        <f>KU_Sec_Customers!H39+LGE_Sec_Customers!H39+ODP_Sec_Customers!H39</f>
        <v>8699.0251666666663</v>
      </c>
      <c r="I39" s="15"/>
      <c r="J39" s="16"/>
      <c r="K39" s="34">
        <f t="shared" si="2"/>
        <v>-4.4142395703680043E-4</v>
      </c>
    </row>
    <row r="40" spans="3:11" x14ac:dyDescent="0.35">
      <c r="C40">
        <f t="shared" si="0"/>
        <v>2047</v>
      </c>
      <c r="D40" s="14"/>
      <c r="E40" s="15"/>
      <c r="F40" s="11">
        <f>KU_Sec_Customers!F40+LGE_Sec_Customers!F40+ODP_Sec_Customers!F40</f>
        <v>7884.8691083333333</v>
      </c>
      <c r="G40" s="11">
        <f>KU_Sec_Customers!G40+LGE_Sec_Customers!G40+ODP_Sec_Customers!G40</f>
        <v>8112.0185833333344</v>
      </c>
      <c r="H40" s="11">
        <f>KU_Sec_Customers!H40+LGE_Sec_Customers!H40+ODP_Sec_Customers!H40</f>
        <v>8708.7299166666653</v>
      </c>
      <c r="I40" s="15"/>
      <c r="J40" s="16"/>
      <c r="K40" s="34">
        <f t="shared" si="2"/>
        <v>-4.4286651664138255E-4</v>
      </c>
    </row>
    <row r="41" spans="3:11" x14ac:dyDescent="0.35">
      <c r="C41">
        <f t="shared" si="0"/>
        <v>2048</v>
      </c>
      <c r="D41" s="14"/>
      <c r="E41" s="15"/>
      <c r="F41" s="11">
        <f>KU_Sec_Customers!F41+LGE_Sec_Customers!F41+ODP_Sec_Customers!F41</f>
        <v>7881.3646249999993</v>
      </c>
      <c r="G41" s="11">
        <f>KU_Sec_Customers!G41+LGE_Sec_Customers!G41+ODP_Sec_Customers!G41</f>
        <v>8107.165750000001</v>
      </c>
      <c r="H41" s="11">
        <f>KU_Sec_Customers!H41+LGE_Sec_Customers!H41+ODP_Sec_Customers!H41</f>
        <v>8718.8270833333336</v>
      </c>
      <c r="I41" s="15"/>
      <c r="J41" s="16"/>
      <c r="K41" s="34">
        <f t="shared" si="2"/>
        <v>-4.4445675447297642E-4</v>
      </c>
    </row>
    <row r="42" spans="3:11" x14ac:dyDescent="0.35">
      <c r="C42">
        <f t="shared" si="0"/>
        <v>2049</v>
      </c>
      <c r="D42" s="14"/>
      <c r="E42" s="15"/>
      <c r="F42" s="11">
        <f>KU_Sec_Customers!F42+LGE_Sec_Customers!F42+ODP_Sec_Customers!F42</f>
        <v>7877.9062666666669</v>
      </c>
      <c r="G42" s="11">
        <f>KU_Sec_Customers!G42+LGE_Sec_Customers!G42+ODP_Sec_Customers!G42</f>
        <v>8102.9428333333344</v>
      </c>
      <c r="H42" s="11">
        <f>KU_Sec_Customers!H42+LGE_Sec_Customers!H42+ODP_Sec_Customers!H42</f>
        <v>8729.2523333333338</v>
      </c>
      <c r="I42" s="15"/>
      <c r="J42" s="16"/>
      <c r="K42" s="34">
        <f t="shared" si="2"/>
        <v>-4.3880197121731301E-4</v>
      </c>
    </row>
    <row r="43" spans="3:11" x14ac:dyDescent="0.35">
      <c r="C43">
        <f t="shared" si="0"/>
        <v>2050</v>
      </c>
      <c r="D43" s="18"/>
      <c r="E43" s="19"/>
      <c r="F43" s="11">
        <f>KU_Sec_Customers!F43+LGE_Sec_Customers!F43+ODP_Sec_Customers!F43</f>
        <v>7874.059533333334</v>
      </c>
      <c r="G43" s="11">
        <f>KU_Sec_Customers!G43+LGE_Sec_Customers!G43+ODP_Sec_Customers!G43</f>
        <v>8099.3713333333335</v>
      </c>
      <c r="H43" s="11">
        <f>KU_Sec_Customers!H43+LGE_Sec_Customers!H43+ODP_Sec_Customers!H43</f>
        <v>8739.9493333333339</v>
      </c>
      <c r="I43" s="19"/>
      <c r="J43" s="20"/>
      <c r="K43" s="34">
        <f t="shared" si="2"/>
        <v>-4.8829386935070709E-4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A5238-DA2A-4C0C-9F72-C398921B95B9}">
  <sheetPr>
    <tabColor rgb="FFFF0000"/>
  </sheetPr>
  <dimension ref="C1:L43"/>
  <sheetViews>
    <sheetView showGridLines="0" tabSelected="1" workbookViewId="0">
      <selection activeCell="AA17" sqref="AA17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</cols>
  <sheetData>
    <row r="1" spans="3:12" x14ac:dyDescent="0.35">
      <c r="I1" s="21"/>
    </row>
    <row r="2" spans="3:12" x14ac:dyDescent="0.35">
      <c r="C2" t="s">
        <v>22</v>
      </c>
      <c r="D2" t="s">
        <v>23</v>
      </c>
      <c r="E2" t="s">
        <v>24</v>
      </c>
      <c r="F2" t="str">
        <f>CC_Sec_Customers!F2</f>
        <v>2023BP</v>
      </c>
      <c r="G2" t="str">
        <f>CC_Sec_Customers!G2</f>
        <v>2022BP</v>
      </c>
      <c r="H2" t="str">
        <f>CC_Sec_Customers!H2</f>
        <v>2021BP</v>
      </c>
      <c r="I2" t="s">
        <v>63</v>
      </c>
      <c r="J2" t="s">
        <v>64</v>
      </c>
      <c r="L2" t="s">
        <v>75</v>
      </c>
    </row>
    <row r="3" spans="3:12" x14ac:dyDescent="0.35">
      <c r="C3">
        <v>2010</v>
      </c>
      <c r="D3" s="11">
        <f>'CC_Sec_Sales '!D3/CC_Sec_Customers!D3</f>
        <v>611767.98034160247</v>
      </c>
      <c r="E3" s="12">
        <f>'CC_Sec_Sales '!E3/CC_Sec_Customers!D3</f>
        <v>602117.24628892727</v>
      </c>
      <c r="F3" s="12"/>
      <c r="G3" s="12"/>
      <c r="H3" s="12"/>
      <c r="I3" s="12"/>
      <c r="J3" s="13"/>
    </row>
    <row r="4" spans="3:12" x14ac:dyDescent="0.35">
      <c r="C4">
        <v>2011</v>
      </c>
      <c r="D4" s="14">
        <f>'CC_Sec_Sales '!D4/CC_Sec_Customers!D4</f>
        <v>701311.16327244975</v>
      </c>
      <c r="E4" s="15">
        <f>'CC_Sec_Sales '!E4/CC_Sec_Customers!D4</f>
        <v>699176.81941072142</v>
      </c>
      <c r="F4" s="15"/>
      <c r="G4" s="15"/>
      <c r="H4" s="15"/>
      <c r="I4" s="15"/>
      <c r="J4" s="16"/>
    </row>
    <row r="5" spans="3:12" x14ac:dyDescent="0.35">
      <c r="C5">
        <v>2012</v>
      </c>
      <c r="D5" s="14">
        <f>'CC_Sec_Sales '!D5/CC_Sec_Customers!D5</f>
        <v>734343.04928338877</v>
      </c>
      <c r="E5" s="15">
        <f>'CC_Sec_Sales '!E5/CC_Sec_Customers!D5</f>
        <v>732579.87901807425</v>
      </c>
      <c r="F5" s="15"/>
      <c r="G5" s="15"/>
      <c r="H5" s="15"/>
      <c r="I5" s="15"/>
      <c r="J5" s="16"/>
    </row>
    <row r="6" spans="3:12" x14ac:dyDescent="0.35">
      <c r="C6">
        <v>2013</v>
      </c>
      <c r="D6" s="14">
        <f>'CC_Sec_Sales '!D6/CC_Sec_Customers!D6</f>
        <v>738346.24117404805</v>
      </c>
      <c r="E6" s="15">
        <f>'CC_Sec_Sales '!E6/CC_Sec_Customers!D6</f>
        <v>741569.17741754325</v>
      </c>
      <c r="F6" s="15"/>
      <c r="G6" s="15"/>
      <c r="H6" s="15"/>
      <c r="I6" s="15"/>
      <c r="J6" s="16"/>
    </row>
    <row r="7" spans="3:12" x14ac:dyDescent="0.35">
      <c r="C7">
        <v>2014</v>
      </c>
      <c r="D7" s="14">
        <f>'CC_Sec_Sales '!D7/CC_Sec_Customers!D7</f>
        <v>758956.33348264277</v>
      </c>
      <c r="E7" s="15">
        <f>'CC_Sec_Sales '!E7/CC_Sec_Customers!D7</f>
        <v>759070.02340425528</v>
      </c>
      <c r="F7" s="15"/>
      <c r="G7" s="15"/>
      <c r="H7" s="15"/>
      <c r="I7" s="15"/>
      <c r="J7" s="16"/>
    </row>
    <row r="8" spans="3:12" x14ac:dyDescent="0.35">
      <c r="C8">
        <v>2015</v>
      </c>
      <c r="D8" s="14">
        <f>'CC_Sec_Sales '!D8/CC_Sec_Customers!D8</f>
        <v>776423.60762880731</v>
      </c>
      <c r="E8" s="15">
        <f>'CC_Sec_Sales '!E8/CC_Sec_Customers!D8</f>
        <v>775878.32553373184</v>
      </c>
      <c r="F8" s="15"/>
      <c r="G8" s="15"/>
      <c r="H8" s="15"/>
      <c r="I8" s="15"/>
      <c r="J8" s="16"/>
    </row>
    <row r="9" spans="3:12" x14ac:dyDescent="0.35">
      <c r="C9">
        <v>2016</v>
      </c>
      <c r="D9" s="14">
        <f>'CC_Sec_Sales '!D9/CC_Sec_Customers!D9</f>
        <v>784521.01885820564</v>
      </c>
      <c r="E9" s="15">
        <f>'CC_Sec_Sales '!E9/CC_Sec_Customers!D9</f>
        <v>777850.4139648017</v>
      </c>
      <c r="F9" s="15"/>
      <c r="G9" s="15"/>
      <c r="H9" s="15"/>
      <c r="I9" s="15"/>
      <c r="J9" s="16"/>
    </row>
    <row r="10" spans="3:12" x14ac:dyDescent="0.35">
      <c r="C10">
        <v>2017</v>
      </c>
      <c r="D10" s="14">
        <f>'CC_Sec_Sales '!D10/CC_Sec_Customers!D10</f>
        <v>762562.26738273993</v>
      </c>
      <c r="E10" s="15">
        <f>'CC_Sec_Sales '!E10/CC_Sec_Customers!D10</f>
        <v>766523.0662685656</v>
      </c>
      <c r="F10" s="15"/>
      <c r="G10" s="15"/>
      <c r="H10" s="15"/>
      <c r="I10" s="15"/>
      <c r="J10" s="16"/>
    </row>
    <row r="11" spans="3:12" x14ac:dyDescent="0.35">
      <c r="C11">
        <v>2018</v>
      </c>
      <c r="D11" s="14">
        <f>'CC_Sec_Sales '!D11/CC_Sec_Customers!D11</f>
        <v>776131.05161222885</v>
      </c>
      <c r="E11" s="15">
        <f>'CC_Sec_Sales '!E11/CC_Sec_Customers!D11</f>
        <v>763018.16089026583</v>
      </c>
      <c r="F11" s="15"/>
      <c r="G11" s="15"/>
      <c r="H11" s="15"/>
      <c r="I11" s="15"/>
      <c r="J11" s="16"/>
      <c r="K11" s="17"/>
    </row>
    <row r="12" spans="3:12" x14ac:dyDescent="0.35">
      <c r="C12">
        <v>2019</v>
      </c>
      <c r="D12" s="14">
        <f>'CC_Sec_Sales '!D12/CC_Sec_Customers!D12</f>
        <v>754986.3970957197</v>
      </c>
      <c r="E12" s="15">
        <f>'CC_Sec_Sales '!E12/CC_Sec_Customers!D12</f>
        <v>747385.37569375813</v>
      </c>
      <c r="F12" s="15"/>
      <c r="G12" s="15"/>
      <c r="H12" s="15">
        <f>'CC_Sec_Sales '!H12/CC_Sec_Customers!H12</f>
        <v>772026.43819615198</v>
      </c>
      <c r="I12" s="15"/>
      <c r="J12" s="15"/>
      <c r="K12" s="17"/>
    </row>
    <row r="13" spans="3:12" x14ac:dyDescent="0.35">
      <c r="C13">
        <v>2020</v>
      </c>
      <c r="D13" s="14">
        <f>'CC_Sec_Sales '!D13/CC_Sec_Customers!D13</f>
        <v>694592.79992312123</v>
      </c>
      <c r="E13" s="15">
        <f>'CC_Sec_Sales '!E13/CC_Sec_Customers!D13</f>
        <v>697616.34407072829</v>
      </c>
      <c r="F13" s="15"/>
      <c r="G13" s="15"/>
      <c r="H13" s="15">
        <f>'CC_Sec_Sales '!H13/CC_Sec_Customers!H13</f>
        <v>771916.87725919939</v>
      </c>
      <c r="I13" s="15"/>
      <c r="J13" s="15"/>
      <c r="K13" s="17"/>
    </row>
    <row r="14" spans="3:12" x14ac:dyDescent="0.35">
      <c r="C14">
        <v>2021</v>
      </c>
      <c r="D14" s="14">
        <f>'CC_Sec_Sales '!D14/CC_Sec_Customers!D14</f>
        <v>740494.59008735931</v>
      </c>
      <c r="E14" s="15">
        <f>'CC_Sec_Sales '!E14/CC_Sec_Customers!D14</f>
        <v>737163.10295272269</v>
      </c>
      <c r="F14" s="15"/>
      <c r="G14" s="15">
        <f>'CC_Sec_Sales '!G14/CC_Sec_Customers!G14</f>
        <v>760821.76488263777</v>
      </c>
      <c r="H14" s="15">
        <f>'CC_Sec_Sales '!H14/CC_Sec_Customers!H14</f>
        <v>771903.37085824285</v>
      </c>
      <c r="I14" s="15"/>
      <c r="J14" s="15"/>
      <c r="K14" s="17"/>
    </row>
    <row r="15" spans="3:12" x14ac:dyDescent="0.35">
      <c r="C15">
        <v>2022</v>
      </c>
      <c r="D15" s="14"/>
      <c r="E15" s="15"/>
      <c r="F15" s="15">
        <f>'CC_Sec_Sales '!F15/CC_Sec_Customers!F15</f>
        <v>742735.22132423264</v>
      </c>
      <c r="G15" s="15">
        <f>'CC_Sec_Sales '!G15/CC_Sec_Customers!G15</f>
        <v>769748.61352439714</v>
      </c>
      <c r="H15" s="15">
        <f>'CC_Sec_Sales '!H15/CC_Sec_Customers!H15</f>
        <v>757068.34085930593</v>
      </c>
      <c r="I15" s="15">
        <f>'CC_Sec_Sales '!I15/CC_Sec_Customers!I15</f>
        <v>745019.73201906646</v>
      </c>
      <c r="J15" s="15">
        <f>'CC_Sec_Sales '!J15/CC_Sec_Customers!J15</f>
        <v>745752.98884103051</v>
      </c>
      <c r="K15" s="17"/>
    </row>
    <row r="16" spans="3:12" x14ac:dyDescent="0.35">
      <c r="C16">
        <v>2023</v>
      </c>
      <c r="D16" s="14"/>
      <c r="E16" s="15"/>
      <c r="F16" s="15">
        <f>'CC_Sec_Sales '!F16/CC_Sec_Customers!F16</f>
        <v>742168.75235793239</v>
      </c>
      <c r="G16" s="15">
        <f>'CC_Sec_Sales '!G16/CC_Sec_Customers!G16</f>
        <v>769256.89127803582</v>
      </c>
      <c r="H16" s="15">
        <f>'CC_Sec_Sales '!H16/CC_Sec_Customers!H16</f>
        <v>771923.53132351337</v>
      </c>
      <c r="I16" s="15"/>
      <c r="J16" s="16"/>
    </row>
    <row r="17" spans="3:10" x14ac:dyDescent="0.35">
      <c r="C17">
        <v>2024</v>
      </c>
      <c r="D17" s="14"/>
      <c r="E17" s="15"/>
      <c r="F17" s="15">
        <f>'CC_Sec_Sales '!F17/CC_Sec_Customers!F17</f>
        <v>744822.03835900885</v>
      </c>
      <c r="G17" s="15">
        <f>'CC_Sec_Sales '!G17/CC_Sec_Customers!G17</f>
        <v>766864.8368384632</v>
      </c>
      <c r="H17" s="15">
        <f>'CC_Sec_Sales '!H17/CC_Sec_Customers!H17</f>
        <v>772075.97125951073</v>
      </c>
      <c r="I17" s="15"/>
      <c r="J17" s="16"/>
    </row>
    <row r="18" spans="3:10" ht="15" thickBot="1" x14ac:dyDescent="0.4">
      <c r="C18">
        <v>2025</v>
      </c>
      <c r="D18" s="25"/>
      <c r="E18" s="26"/>
      <c r="F18" s="26">
        <f>'CC_Sec_Sales '!F18/CC_Sec_Customers!F18</f>
        <v>740831.78913255094</v>
      </c>
      <c r="G18" s="26">
        <f>'CC_Sec_Sales '!G18/CC_Sec_Customers!G18</f>
        <v>764138.41377144156</v>
      </c>
      <c r="H18" s="26">
        <f>'CC_Sec_Sales '!H18/CC_Sec_Customers!H18</f>
        <v>772254.85217341641</v>
      </c>
      <c r="I18" s="26"/>
      <c r="J18" s="27"/>
    </row>
    <row r="19" spans="3:10" x14ac:dyDescent="0.35">
      <c r="C19">
        <v>2026</v>
      </c>
      <c r="D19" s="22"/>
      <c r="E19" s="23"/>
      <c r="F19" s="23">
        <f>'CC_Sec_Sales '!F19/CC_Sec_Customers!F19</f>
        <v>738122.3338282546</v>
      </c>
      <c r="G19" s="23">
        <f>'CC_Sec_Sales '!G19/CC_Sec_Customers!G19</f>
        <v>762723.69768890168</v>
      </c>
      <c r="H19" s="23">
        <f>'CC_Sec_Sales '!H19/CC_Sec_Customers!H19</f>
        <v>772345.77229873009</v>
      </c>
      <c r="I19" s="23"/>
      <c r="J19" s="24"/>
    </row>
    <row r="20" spans="3:10" x14ac:dyDescent="0.35">
      <c r="C20">
        <v>2027</v>
      </c>
      <c r="D20" s="14"/>
      <c r="E20" s="15"/>
      <c r="F20" s="15">
        <f>'CC_Sec_Sales '!F20/CC_Sec_Customers!F20</f>
        <v>735462.58365348633</v>
      </c>
      <c r="G20" s="15">
        <f>'CC_Sec_Sales '!G20/CC_Sec_Customers!G20</f>
        <v>765497.81997589848</v>
      </c>
      <c r="H20" s="15">
        <f>'CC_Sec_Sales '!H20/CC_Sec_Customers!H20</f>
        <v>772310.60543393076</v>
      </c>
      <c r="I20" s="15"/>
      <c r="J20" s="16"/>
    </row>
    <row r="21" spans="3:10" x14ac:dyDescent="0.35">
      <c r="C21">
        <v>2028</v>
      </c>
      <c r="D21" s="14"/>
      <c r="E21" s="15"/>
      <c r="F21" s="15">
        <f>'CC_Sec_Sales '!F21/CC_Sec_Customers!F21</f>
        <v>733349.45424300444</v>
      </c>
      <c r="G21" s="15">
        <f>'CC_Sec_Sales '!G21/CC_Sec_Customers!G21</f>
        <v>763872.9033455305</v>
      </c>
      <c r="H21" s="15">
        <f>'CC_Sec_Sales '!H21/CC_Sec_Customers!H21</f>
        <v>772189.68753986759</v>
      </c>
      <c r="I21" s="15"/>
      <c r="J21" s="16"/>
    </row>
    <row r="22" spans="3:10" x14ac:dyDescent="0.35">
      <c r="C22">
        <v>2029</v>
      </c>
      <c r="D22" s="14"/>
      <c r="E22" s="15"/>
      <c r="F22" s="15">
        <f>'CC_Sec_Sales '!F22/CC_Sec_Customers!F22</f>
        <v>726034.58010407863</v>
      </c>
      <c r="G22" s="15">
        <f>'CC_Sec_Sales '!G22/CC_Sec_Customers!G22</f>
        <v>761809.97502023727</v>
      </c>
      <c r="H22" s="15">
        <f>'CC_Sec_Sales '!H22/CC_Sec_Customers!H22</f>
        <v>772008.64199969242</v>
      </c>
      <c r="I22" s="15"/>
      <c r="J22" s="16"/>
    </row>
    <row r="23" spans="3:10" x14ac:dyDescent="0.35">
      <c r="C23">
        <v>2030</v>
      </c>
      <c r="D23" s="14"/>
      <c r="E23" s="15"/>
      <c r="F23" s="15">
        <f>'CC_Sec_Sales '!F23/CC_Sec_Customers!F23</f>
        <v>718360.75841560285</v>
      </c>
      <c r="G23" s="15">
        <f>'CC_Sec_Sales '!G23/CC_Sec_Customers!G23</f>
        <v>761922.57838955661</v>
      </c>
      <c r="H23" s="15">
        <f>'CC_Sec_Sales '!H23/CC_Sec_Customers!H23</f>
        <v>771760.71252470883</v>
      </c>
      <c r="I23" s="15"/>
      <c r="J23" s="16"/>
    </row>
    <row r="24" spans="3:10" x14ac:dyDescent="0.35">
      <c r="C24">
        <v>2031</v>
      </c>
      <c r="D24" s="14"/>
      <c r="E24" s="15"/>
      <c r="F24" s="15">
        <f>'CC_Sec_Sales '!F24/CC_Sec_Customers!F24</f>
        <v>711721.76402895816</v>
      </c>
      <c r="G24" s="15">
        <f>'CC_Sec_Sales '!G24/CC_Sec_Customers!G24</f>
        <v>759521.40903518512</v>
      </c>
      <c r="H24" s="15">
        <f>'CC_Sec_Sales '!H24/CC_Sec_Customers!H24</f>
        <v>771453.24656561378</v>
      </c>
      <c r="I24" s="15"/>
      <c r="J24" s="16"/>
    </row>
    <row r="25" spans="3:10" x14ac:dyDescent="0.35">
      <c r="C25">
        <v>2032</v>
      </c>
      <c r="D25" s="14"/>
      <c r="E25" s="15"/>
      <c r="F25" s="15">
        <f>'CC_Sec_Sales '!F25/CC_Sec_Customers!F25</f>
        <v>708473.35418405011</v>
      </c>
      <c r="G25" s="15">
        <f>'CC_Sec_Sales '!G25/CC_Sec_Customers!G25</f>
        <v>760865.33205769956</v>
      </c>
      <c r="H25" s="15">
        <f>'CC_Sec_Sales '!H25/CC_Sec_Customers!H25</f>
        <v>771090.77675002546</v>
      </c>
      <c r="I25" s="15"/>
      <c r="J25" s="16"/>
    </row>
    <row r="26" spans="3:10" x14ac:dyDescent="0.35">
      <c r="C26">
        <v>2033</v>
      </c>
      <c r="D26" s="14"/>
      <c r="E26" s="15"/>
      <c r="F26" s="15">
        <f>'CC_Sec_Sales '!F26/CC_Sec_Customers!F26</f>
        <v>700941.89812775422</v>
      </c>
      <c r="G26" s="15">
        <f>'CC_Sec_Sales '!G26/CC_Sec_Customers!G26</f>
        <v>760471.35523712949</v>
      </c>
      <c r="H26" s="15">
        <f>'CC_Sec_Sales '!H26/CC_Sec_Customers!H26</f>
        <v>770694.28239422396</v>
      </c>
      <c r="I26" s="15"/>
      <c r="J26" s="16"/>
    </row>
    <row r="27" spans="3:10" x14ac:dyDescent="0.35">
      <c r="C27">
        <v>2034</v>
      </c>
      <c r="D27" s="14"/>
      <c r="E27" s="15"/>
      <c r="F27" s="15">
        <f>'CC_Sec_Sales '!F27/CC_Sec_Customers!F27</f>
        <v>696792.24446918233</v>
      </c>
      <c r="G27" s="15">
        <f>'CC_Sec_Sales '!G27/CC_Sec_Customers!G27</f>
        <v>761811.58637081133</v>
      </c>
      <c r="H27" s="15">
        <f>'CC_Sec_Sales '!H27/CC_Sec_Customers!H27</f>
        <v>770258.2312781699</v>
      </c>
      <c r="I27" s="15"/>
      <c r="J27" s="16"/>
    </row>
    <row r="28" spans="3:10" x14ac:dyDescent="0.35">
      <c r="C28">
        <v>2035</v>
      </c>
      <c r="D28" s="14"/>
      <c r="E28" s="15"/>
      <c r="F28" s="15">
        <f>'CC_Sec_Sales '!F28/CC_Sec_Customers!F28</f>
        <v>693300.3573405447</v>
      </c>
      <c r="G28" s="15">
        <f>'CC_Sec_Sales '!G28/CC_Sec_Customers!G28</f>
        <v>759695.52673541335</v>
      </c>
      <c r="H28" s="15">
        <f>'CC_Sec_Sales '!H28/CC_Sec_Customers!H28</f>
        <v>769777.89847149793</v>
      </c>
      <c r="I28" s="15"/>
      <c r="J28" s="16"/>
    </row>
    <row r="29" spans="3:10" x14ac:dyDescent="0.35">
      <c r="C29">
        <v>2036</v>
      </c>
      <c r="D29" s="14"/>
      <c r="E29" s="15"/>
      <c r="F29" s="15">
        <f>'CC_Sec_Sales '!F29/CC_Sec_Customers!F29</f>
        <v>692661.8351994094</v>
      </c>
      <c r="G29" s="15">
        <f>'CC_Sec_Sales '!G29/CC_Sec_Customers!G29</f>
        <v>761154.85585485806</v>
      </c>
      <c r="H29" s="15">
        <f>'CC_Sec_Sales '!H29/CC_Sec_Customers!H29</f>
        <v>769258.43365735095</v>
      </c>
      <c r="I29" s="15"/>
      <c r="J29" s="16"/>
    </row>
    <row r="30" spans="3:10" x14ac:dyDescent="0.35">
      <c r="C30">
        <v>2037</v>
      </c>
      <c r="D30" s="14"/>
      <c r="E30" s="15"/>
      <c r="F30" s="15">
        <f>'CC_Sec_Sales '!F30/CC_Sec_Customers!F30</f>
        <v>687612.97302497271</v>
      </c>
      <c r="G30" s="15">
        <f>'CC_Sec_Sales '!G30/CC_Sec_Customers!G30</f>
        <v>759993.79521096358</v>
      </c>
      <c r="H30" s="15">
        <f>'CC_Sec_Sales '!H30/CC_Sec_Customers!H30</f>
        <v>768710.18531738897</v>
      </c>
      <c r="I30" s="15"/>
      <c r="J30" s="16"/>
    </row>
    <row r="31" spans="3:10" x14ac:dyDescent="0.35">
      <c r="C31">
        <v>2038</v>
      </c>
      <c r="D31" s="14"/>
      <c r="E31" s="15"/>
      <c r="F31" s="15">
        <f>'CC_Sec_Sales '!F31/CC_Sec_Customers!F31</f>
        <v>685461.07302460109</v>
      </c>
      <c r="G31" s="15">
        <f>'CC_Sec_Sales '!G31/CC_Sec_Customers!G31</f>
        <v>762361.65683630854</v>
      </c>
      <c r="H31" s="15">
        <f>'CC_Sec_Sales '!H31/CC_Sec_Customers!H31</f>
        <v>768132.16972227395</v>
      </c>
      <c r="I31" s="15"/>
      <c r="J31" s="16"/>
    </row>
    <row r="32" spans="3:10" x14ac:dyDescent="0.35">
      <c r="C32">
        <v>2039</v>
      </c>
      <c r="D32" s="14"/>
      <c r="E32" s="15"/>
      <c r="F32" s="15">
        <f>'CC_Sec_Sales '!F32/CC_Sec_Customers!F32</f>
        <v>683543.0038067844</v>
      </c>
      <c r="G32" s="15">
        <f>'CC_Sec_Sales '!G32/CC_Sec_Customers!G32</f>
        <v>764237.6395302919</v>
      </c>
      <c r="H32" s="15">
        <f>'CC_Sec_Sales '!H32/CC_Sec_Customers!H32</f>
        <v>767534.75305544992</v>
      </c>
      <c r="I32" s="15"/>
      <c r="J32" s="16"/>
    </row>
    <row r="33" spans="3:10" x14ac:dyDescent="0.35">
      <c r="C33">
        <v>2040</v>
      </c>
      <c r="D33" s="14"/>
      <c r="E33" s="15"/>
      <c r="F33" s="15">
        <f>'CC_Sec_Sales '!F33/CC_Sec_Customers!F33</f>
        <v>683431.07640160306</v>
      </c>
      <c r="G33" s="15">
        <f>'CC_Sec_Sales '!G33/CC_Sec_Customers!G33</f>
        <v>761685.4581807428</v>
      </c>
      <c r="H33" s="15">
        <f>'CC_Sec_Sales '!H33/CC_Sec_Customers!H33</f>
        <v>766902.96627606254</v>
      </c>
      <c r="I33" s="15"/>
      <c r="J33" s="16"/>
    </row>
    <row r="34" spans="3:10" x14ac:dyDescent="0.35">
      <c r="C34">
        <v>2041</v>
      </c>
      <c r="D34" s="14"/>
      <c r="E34" s="15"/>
      <c r="F34" s="15">
        <f>'CC_Sec_Sales '!F34/CC_Sec_Customers!F34</f>
        <v>678849.88864736527</v>
      </c>
      <c r="G34" s="15">
        <f>'CC_Sec_Sales '!G34/CC_Sec_Customers!G34</f>
        <v>761225.46436599316</v>
      </c>
      <c r="H34" s="15">
        <f>'CC_Sec_Sales '!H34/CC_Sec_Customers!H34</f>
        <v>766251.50080799195</v>
      </c>
      <c r="I34" s="15"/>
      <c r="J34" s="16"/>
    </row>
    <row r="35" spans="3:10" x14ac:dyDescent="0.35">
      <c r="C35">
        <v>2042</v>
      </c>
      <c r="D35" s="14"/>
      <c r="E35" s="15"/>
      <c r="F35" s="15">
        <f>'CC_Sec_Sales '!F35/CC_Sec_Customers!F35</f>
        <v>676802.68178283295</v>
      </c>
      <c r="G35" s="15">
        <f>'CC_Sec_Sales '!G35/CC_Sec_Customers!G35</f>
        <v>759108.20013769867</v>
      </c>
      <c r="H35" s="15">
        <f>'CC_Sec_Sales '!H35/CC_Sec_Customers!H35</f>
        <v>765573.47134120192</v>
      </c>
      <c r="I35" s="15"/>
      <c r="J35" s="16"/>
    </row>
    <row r="36" spans="3:10" x14ac:dyDescent="0.35">
      <c r="C36">
        <v>2043</v>
      </c>
      <c r="D36" s="14"/>
      <c r="E36" s="15"/>
      <c r="F36" s="15">
        <f>'CC_Sec_Sales '!F36/CC_Sec_Customers!F36</f>
        <v>675172.44027470809</v>
      </c>
      <c r="G36" s="15">
        <f>'CC_Sec_Sales '!G36/CC_Sec_Customers!G36</f>
        <v>760585.77896273416</v>
      </c>
      <c r="H36" s="15">
        <f>'CC_Sec_Sales '!H36/CC_Sec_Customers!H36</f>
        <v>764858.12651148473</v>
      </c>
      <c r="I36" s="15"/>
      <c r="J36" s="16"/>
    </row>
    <row r="37" spans="3:10" x14ac:dyDescent="0.35">
      <c r="C37">
        <v>2044</v>
      </c>
      <c r="D37" s="14"/>
      <c r="E37" s="15"/>
      <c r="F37" s="15">
        <f>'CC_Sec_Sales '!F37/CC_Sec_Customers!F37</f>
        <v>675863.75358357548</v>
      </c>
      <c r="G37" s="15">
        <f>'CC_Sec_Sales '!G37/CC_Sec_Customers!G37</f>
        <v>760042.16523669614</v>
      </c>
      <c r="H37" s="15">
        <f>'CC_Sec_Sales '!H37/CC_Sec_Customers!H37</f>
        <v>764109.39047498419</v>
      </c>
      <c r="I37" s="15"/>
      <c r="J37" s="16"/>
    </row>
    <row r="38" spans="3:10" x14ac:dyDescent="0.35">
      <c r="C38">
        <v>2045</v>
      </c>
      <c r="D38" s="14"/>
      <c r="E38" s="15"/>
      <c r="F38" s="15">
        <f>'CC_Sec_Sales '!F38/CC_Sec_Customers!F38</f>
        <v>672098.98058721051</v>
      </c>
      <c r="G38" s="15">
        <f>'CC_Sec_Sales '!G38/CC_Sec_Customers!G38</f>
        <v>761086.46381762601</v>
      </c>
      <c r="H38" s="15">
        <f>'CC_Sec_Sales '!H38/CC_Sec_Customers!H38</f>
        <v>763341.13076547091</v>
      </c>
      <c r="I38" s="15"/>
      <c r="J38" s="16"/>
    </row>
    <row r="39" spans="3:10" x14ac:dyDescent="0.35">
      <c r="C39">
        <v>2046</v>
      </c>
      <c r="D39" s="14"/>
      <c r="E39" s="15"/>
      <c r="F39" s="15">
        <f>'CC_Sec_Sales '!F39/CC_Sec_Customers!F39</f>
        <v>670793.11072249652</v>
      </c>
      <c r="G39" s="15">
        <f>'CC_Sec_Sales '!G39/CC_Sec_Customers!G39</f>
        <v>758484.01834470429</v>
      </c>
      <c r="H39" s="15">
        <f>'CC_Sec_Sales '!H39/CC_Sec_Customers!H39</f>
        <v>762559.32522740541</v>
      </c>
      <c r="I39" s="15"/>
      <c r="J39" s="16"/>
    </row>
    <row r="40" spans="3:10" x14ac:dyDescent="0.35">
      <c r="C40">
        <v>2047</v>
      </c>
      <c r="D40" s="14"/>
      <c r="E40" s="15"/>
      <c r="F40" s="15">
        <f>'CC_Sec_Sales '!F40/CC_Sec_Customers!F40</f>
        <v>669750.32129166822</v>
      </c>
      <c r="G40" s="15">
        <f>'CC_Sec_Sales '!G40/CC_Sec_Customers!G40</f>
        <v>759456.73638305173</v>
      </c>
      <c r="H40" s="15">
        <f>'CC_Sec_Sales '!H40/CC_Sec_Customers!H40</f>
        <v>761755.87247185095</v>
      </c>
      <c r="I40" s="15"/>
      <c r="J40" s="16"/>
    </row>
    <row r="41" spans="3:10" x14ac:dyDescent="0.35">
      <c r="C41">
        <v>2048</v>
      </c>
      <c r="D41" s="14"/>
      <c r="E41" s="15"/>
      <c r="F41" s="15">
        <f>'CC_Sec_Sales '!F41/CC_Sec_Customers!F41</f>
        <v>670793.90993206331</v>
      </c>
      <c r="G41" s="15">
        <f>'CC_Sec_Sales '!G41/CC_Sec_Customers!G41</f>
        <v>757414.29566294479</v>
      </c>
      <c r="H41" s="15">
        <f>'CC_Sec_Sales '!H41/CC_Sec_Customers!H41</f>
        <v>761470.60899258743</v>
      </c>
      <c r="I41" s="15"/>
      <c r="J41" s="16"/>
    </row>
    <row r="42" spans="3:10" x14ac:dyDescent="0.35">
      <c r="C42">
        <v>2049</v>
      </c>
      <c r="D42" s="14"/>
      <c r="E42" s="15"/>
      <c r="F42" s="15">
        <f>'CC_Sec_Sales '!F42/CC_Sec_Customers!F42</f>
        <v>667346.83550372941</v>
      </c>
      <c r="G42" s="15">
        <f>'CC_Sec_Sales '!G42/CC_Sec_Customers!G42</f>
        <v>759251.49623055663</v>
      </c>
      <c r="H42" s="15">
        <f>'CC_Sec_Sales '!H42/CC_Sec_Customers!H42</f>
        <v>760626.79420246894</v>
      </c>
      <c r="I42" s="15"/>
      <c r="J42" s="16"/>
    </row>
    <row r="43" spans="3:10" x14ac:dyDescent="0.35">
      <c r="C43">
        <v>2050</v>
      </c>
      <c r="D43" s="18"/>
      <c r="E43" s="19"/>
      <c r="F43" s="15">
        <f>'CC_Sec_Sales '!F43/CC_Sec_Customers!F43</f>
        <v>666129.31136711477</v>
      </c>
      <c r="G43" s="15">
        <f>'CC_Sec_Sales '!G43/CC_Sec_Customers!G43</f>
        <v>758665.08478431706</v>
      </c>
      <c r="H43" s="15">
        <f>'CC_Sec_Sales '!H43/CC_Sec_Customers!H43</f>
        <v>421457.8616388705</v>
      </c>
      <c r="I43" s="19"/>
      <c r="J43" s="20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0474-01A0-4058-BF4C-CA64B1693B7D}">
  <sheetPr>
    <tabColor rgb="FF00B0F0"/>
  </sheetPr>
  <dimension ref="C1:M43"/>
  <sheetViews>
    <sheetView showGridLines="0" workbookViewId="0">
      <selection activeCell="K15" sqref="K15:K28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  <col min="11" max="11" width="15.81640625" bestFit="1" customWidth="1"/>
    <col min="12" max="12" width="10.81640625" bestFit="1" customWidth="1"/>
  </cols>
  <sheetData>
    <row r="1" spans="3:13" x14ac:dyDescent="0.35">
      <c r="I1" s="21"/>
    </row>
    <row r="2" spans="3:13" x14ac:dyDescent="0.35">
      <c r="C2" t="s">
        <v>22</v>
      </c>
      <c r="D2" t="s">
        <v>23</v>
      </c>
      <c r="E2" t="s">
        <v>24</v>
      </c>
      <c r="F2" t="str">
        <f>KU_PS_Sales!F2</f>
        <v>2023BP</v>
      </c>
      <c r="G2" t="str">
        <f>KU_PS_Sales!G2</f>
        <v>2022BP</v>
      </c>
      <c r="H2" t="str">
        <f>KU_PS_Sales!H2</f>
        <v>2021BP</v>
      </c>
      <c r="I2" t="s">
        <v>63</v>
      </c>
      <c r="J2" t="s">
        <v>64</v>
      </c>
      <c r="L2" t="s">
        <v>78</v>
      </c>
    </row>
    <row r="3" spans="3:13" x14ac:dyDescent="0.35">
      <c r="C3">
        <v>2010</v>
      </c>
      <c r="D3" s="11">
        <f>KU_PS_Sales!D3+LGE_PS_Sales!D3+ODP_PS_Sales!D3</f>
        <v>5951769112</v>
      </c>
      <c r="E3" s="11">
        <f>KU_PS_Sales!E3+LGE_PS_Sales!E3+ODP_PS_Sales!E3</f>
        <v>5868520194.8114872</v>
      </c>
      <c r="F3" s="31"/>
      <c r="G3" s="12"/>
      <c r="H3" s="12"/>
      <c r="I3" s="12"/>
      <c r="J3" s="13"/>
    </row>
    <row r="4" spans="3:13" x14ac:dyDescent="0.35">
      <c r="C4">
        <v>2011</v>
      </c>
      <c r="D4" s="11">
        <f>KU_PS_Sales!D4+LGE_PS_Sales!D4+ODP_PS_Sales!D4</f>
        <v>5570397182</v>
      </c>
      <c r="E4" s="11">
        <f>KU_PS_Sales!E4+LGE_PS_Sales!E4+ODP_PS_Sales!E4</f>
        <v>5556770348.3678627</v>
      </c>
      <c r="F4" s="32"/>
      <c r="G4" s="15"/>
      <c r="H4" s="15"/>
      <c r="I4" s="15"/>
      <c r="J4" s="16"/>
      <c r="K4" s="34">
        <f>E4/E3-1</f>
        <v>-5.3122394759627989E-2</v>
      </c>
    </row>
    <row r="5" spans="3:13" x14ac:dyDescent="0.35">
      <c r="C5">
        <v>2012</v>
      </c>
      <c r="D5" s="11">
        <f>KU_PS_Sales!D5+LGE_PS_Sales!D5+ODP_PS_Sales!D5</f>
        <v>5264117404</v>
      </c>
      <c r="E5" s="11">
        <f>KU_PS_Sales!E5+LGE_PS_Sales!E5+ODP_PS_Sales!E5</f>
        <v>5254109060</v>
      </c>
      <c r="F5" s="32"/>
      <c r="G5" s="15"/>
      <c r="H5" s="15"/>
      <c r="I5" s="15"/>
      <c r="J5" s="16"/>
      <c r="K5" s="34">
        <f t="shared" ref="K5:K12" si="0">E5/E4-1</f>
        <v>-5.4467121977923805E-2</v>
      </c>
    </row>
    <row r="6" spans="3:13" x14ac:dyDescent="0.35">
      <c r="C6">
        <v>2013</v>
      </c>
      <c r="D6" s="11">
        <f>KU_PS_Sales!D6+LGE_PS_Sales!D6+ODP_PS_Sales!D6</f>
        <v>4855963649</v>
      </c>
      <c r="E6" s="11">
        <f>KU_PS_Sales!E6+LGE_PS_Sales!E6+ODP_PS_Sales!E6</f>
        <v>4880168258</v>
      </c>
      <c r="F6" s="32"/>
      <c r="G6" s="15"/>
      <c r="H6" s="15"/>
      <c r="I6" s="15"/>
      <c r="J6" s="16"/>
      <c r="K6" s="34">
        <f t="shared" si="0"/>
        <v>-7.117111535556897E-2</v>
      </c>
    </row>
    <row r="7" spans="3:13" x14ac:dyDescent="0.35">
      <c r="C7">
        <v>2014</v>
      </c>
      <c r="D7" s="11">
        <f>KU_PS_Sales!D7+LGE_PS_Sales!D7+ODP_PS_Sales!D7</f>
        <v>4472239725</v>
      </c>
      <c r="E7" s="11">
        <f>KU_PS_Sales!E7+LGE_PS_Sales!E7+ODP_PS_Sales!E7</f>
        <v>4470059231</v>
      </c>
      <c r="F7" s="32"/>
      <c r="G7" s="15"/>
      <c r="H7" s="15"/>
      <c r="I7" s="15"/>
      <c r="J7" s="16"/>
      <c r="K7" s="34">
        <f t="shared" si="0"/>
        <v>-8.4035837561074467E-2</v>
      </c>
    </row>
    <row r="8" spans="3:13" x14ac:dyDescent="0.35">
      <c r="C8">
        <v>2015</v>
      </c>
      <c r="D8" s="11">
        <f>KU_PS_Sales!D8+LGE_PS_Sales!D8+ODP_PS_Sales!D8</f>
        <v>4114721374</v>
      </c>
      <c r="E8" s="11">
        <f>KU_PS_Sales!E8+LGE_PS_Sales!E8+ODP_PS_Sales!E8</f>
        <v>4109682655</v>
      </c>
      <c r="F8" s="32"/>
      <c r="G8" s="15"/>
      <c r="H8" s="15"/>
      <c r="I8" s="15"/>
      <c r="J8" s="16"/>
      <c r="K8" s="34">
        <f t="shared" si="0"/>
        <v>-8.0620089662521099E-2</v>
      </c>
    </row>
    <row r="9" spans="3:13" x14ac:dyDescent="0.35">
      <c r="C9">
        <v>2016</v>
      </c>
      <c r="D9" s="11">
        <f>KU_PS_Sales!D9+LGE_PS_Sales!D9+ODP_PS_Sales!D9</f>
        <v>4005163743</v>
      </c>
      <c r="E9" s="11">
        <f>KU_PS_Sales!E9+LGE_PS_Sales!E9+ODP_PS_Sales!E9</f>
        <v>3958105439</v>
      </c>
      <c r="F9" s="32"/>
      <c r="G9" s="15"/>
      <c r="H9" s="15"/>
      <c r="I9" s="15"/>
      <c r="J9" s="16"/>
      <c r="K9" s="34">
        <f t="shared" si="0"/>
        <v>-3.6882949055831671E-2</v>
      </c>
    </row>
    <row r="10" spans="3:13" x14ac:dyDescent="0.35">
      <c r="C10">
        <v>2017</v>
      </c>
      <c r="D10" s="11">
        <f>KU_PS_Sales!D10+LGE_PS_Sales!D10+ODP_PS_Sales!D10</f>
        <v>3750536184</v>
      </c>
      <c r="E10" s="11">
        <f>KU_PS_Sales!E10+LGE_PS_Sales!E10+ODP_PS_Sales!E10</f>
        <v>3778830684</v>
      </c>
      <c r="F10" s="32"/>
      <c r="G10" s="15"/>
      <c r="H10" s="15"/>
      <c r="I10" s="15"/>
      <c r="J10" s="16"/>
      <c r="K10" s="34">
        <f t="shared" si="0"/>
        <v>-4.5293072092918552E-2</v>
      </c>
    </row>
    <row r="11" spans="3:13" x14ac:dyDescent="0.35">
      <c r="C11">
        <v>2018</v>
      </c>
      <c r="D11" s="11">
        <f>KU_PS_Sales!D11+LGE_PS_Sales!D11+ODP_PS_Sales!D11</f>
        <v>3735204050</v>
      </c>
      <c r="E11" s="11">
        <f>KU_PS_Sales!E11+LGE_PS_Sales!E11+ODP_PS_Sales!E11</f>
        <v>3633424202</v>
      </c>
      <c r="F11" s="32"/>
      <c r="G11" s="15"/>
      <c r="H11" s="15"/>
      <c r="I11" s="15"/>
      <c r="J11" s="16"/>
      <c r="K11" s="34">
        <f t="shared" si="0"/>
        <v>-3.8479226554306245E-2</v>
      </c>
    </row>
    <row r="12" spans="3:13" x14ac:dyDescent="0.35">
      <c r="C12">
        <v>2019</v>
      </c>
      <c r="D12" s="11">
        <f>KU_PS_Sales!D12+LGE_PS_Sales!D12+ODP_PS_Sales!D12</f>
        <v>3552438763</v>
      </c>
      <c r="E12" s="11">
        <f>KU_PS_Sales!E12+LGE_PS_Sales!E12+ODP_PS_Sales!E12</f>
        <v>3495934736</v>
      </c>
      <c r="F12" s="32"/>
      <c r="G12" s="11"/>
      <c r="H12" s="11">
        <f>KU_PS_Sales!H12+LGE_PS_Sales!H12+ODP_PS_Sales!H12</f>
        <v>0</v>
      </c>
      <c r="I12" s="15"/>
      <c r="J12" s="16"/>
      <c r="K12" s="34">
        <f t="shared" si="0"/>
        <v>-3.7840191058429062E-2</v>
      </c>
    </row>
    <row r="13" spans="3:13" x14ac:dyDescent="0.35">
      <c r="C13">
        <v>2020</v>
      </c>
      <c r="D13" s="11">
        <f>KU_PS_Sales!D13+LGE_PS_Sales!D13+ODP_PS_Sales!D13</f>
        <v>3106171772</v>
      </c>
      <c r="E13" s="11">
        <f>KU_PS_Sales!E13+LGE_PS_Sales!E13+ODP_PS_Sales!E13</f>
        <v>3134672451</v>
      </c>
      <c r="F13" s="11"/>
      <c r="G13" s="11"/>
      <c r="H13" s="11">
        <f>KU_PS_Sales!H13+LGE_PS_Sales!H13+ODP_PS_Sales!H13</f>
        <v>3367105647.1547489</v>
      </c>
      <c r="I13" s="15"/>
      <c r="J13" s="16"/>
      <c r="K13" s="34">
        <f>F13/$E$12-1</f>
        <v>-1</v>
      </c>
      <c r="L13" s="34" t="e">
        <f>F13/G13-1</f>
        <v>#DIV/0!</v>
      </c>
    </row>
    <row r="14" spans="3:13" x14ac:dyDescent="0.35">
      <c r="C14">
        <v>2021</v>
      </c>
      <c r="D14" s="11">
        <f>KU_PS_Sales!D14+LGE_PS_Sales!D14+ODP_PS_Sales!D14</f>
        <v>3112931448</v>
      </c>
      <c r="E14" s="11">
        <f>KU_PS_Sales!E14+LGE_PS_Sales!E14+ODP_PS_Sales!E14</f>
        <v>3090454654</v>
      </c>
      <c r="F14" s="11"/>
      <c r="G14" s="11">
        <f>KU_PS_Sales!G14+LGE_PS_Sales!G14+ODP_PS_Sales!G14</f>
        <v>3212044993.7389154</v>
      </c>
      <c r="H14" s="11">
        <f>KU_PS_Sales!H14+LGE_PS_Sales!H14+ODP_PS_Sales!H14</f>
        <v>3336031680.0355005</v>
      </c>
      <c r="I14" s="15"/>
      <c r="J14" s="16"/>
      <c r="K14" s="34">
        <f t="shared" ref="K14:K18" si="1">F14/$E$12-1</f>
        <v>-1</v>
      </c>
      <c r="L14" s="34">
        <f t="shared" ref="L14:L18" si="2">F14/G14-1</f>
        <v>-1</v>
      </c>
      <c r="M14" s="34" t="e">
        <f>F14/F13-1</f>
        <v>#DIV/0!</v>
      </c>
    </row>
    <row r="15" spans="3:13" x14ac:dyDescent="0.35">
      <c r="C15">
        <v>2022</v>
      </c>
      <c r="D15" s="14"/>
      <c r="E15" s="15"/>
      <c r="F15" s="11">
        <f>KU_PS_Sales!F15+LGE_PS_Sales!F15+ODP_PS_Sales!F15</f>
        <v>2973275052.3555613</v>
      </c>
      <c r="G15" s="11">
        <f>KU_PS_Sales!G15+LGE_PS_Sales!G15+ODP_PS_Sales!G15</f>
        <v>3142402754.5020394</v>
      </c>
      <c r="H15" s="11">
        <f>KU_PS_Sales!H15+LGE_PS_Sales!H15+ODP_PS_Sales!H15</f>
        <v>3319768004.3172102</v>
      </c>
      <c r="I15" s="11">
        <f>KU_PS_Sales!I15+LGE_PS_Sales!I15+ODP_PS_Sales!I15</f>
        <v>2981731150.0199609</v>
      </c>
      <c r="J15" s="11">
        <f>KU_PS_Sales!J15+LGE_PS_Sales!J15+ODP_PS_Sales!J15</f>
        <v>2991153412.3054652</v>
      </c>
      <c r="K15" s="34">
        <f>F15/G15-1</f>
        <v>-5.3821141132903261E-2</v>
      </c>
      <c r="L15" s="34">
        <f t="shared" si="2"/>
        <v>-5.3821141132903261E-2</v>
      </c>
      <c r="M15" s="34" t="e">
        <f t="shared" ref="M15:M18" si="3">F15/F14-1</f>
        <v>#DIV/0!</v>
      </c>
    </row>
    <row r="16" spans="3:13" x14ac:dyDescent="0.35">
      <c r="C16">
        <v>2023</v>
      </c>
      <c r="D16" s="14"/>
      <c r="E16" s="15"/>
      <c r="F16" s="11">
        <f>KU_PS_Sales!F16+LGE_PS_Sales!F16+ODP_PS_Sales!F16</f>
        <v>2830707882.8651266</v>
      </c>
      <c r="G16" s="11">
        <f>KU_PS_Sales!G16+LGE_PS_Sales!G16+ODP_PS_Sales!G16</f>
        <v>3117539516.6118393</v>
      </c>
      <c r="H16" s="11">
        <f>KU_PS_Sales!H16+LGE_PS_Sales!H16+ODP_PS_Sales!H16</f>
        <v>3308236725.5797148</v>
      </c>
      <c r="I16" s="15"/>
      <c r="J16" s="16"/>
      <c r="K16" s="34">
        <f t="shared" ref="K16:K28" si="4">F16/G16-1</f>
        <v>-9.2005773212601616E-2</v>
      </c>
      <c r="L16" s="34">
        <f t="shared" si="2"/>
        <v>-9.2005773212601616E-2</v>
      </c>
      <c r="M16" s="34">
        <f t="shared" si="3"/>
        <v>-4.7949539474152147E-2</v>
      </c>
    </row>
    <row r="17" spans="3:13" x14ac:dyDescent="0.35">
      <c r="C17">
        <v>2024</v>
      </c>
      <c r="D17" s="14"/>
      <c r="E17" s="15"/>
      <c r="F17" s="11">
        <f>KU_PS_Sales!F17+LGE_PS_Sales!F17+ODP_PS_Sales!F17</f>
        <v>2796498451.6103511</v>
      </c>
      <c r="G17" s="11">
        <f>KU_PS_Sales!G17+LGE_PS_Sales!G17+ODP_PS_Sales!G17</f>
        <v>3094170051.7948828</v>
      </c>
      <c r="H17" s="11">
        <f>KU_PS_Sales!H17+LGE_PS_Sales!H17+ODP_PS_Sales!H17</f>
        <v>3295679690.5376453</v>
      </c>
      <c r="I17" s="15"/>
      <c r="J17" s="16"/>
      <c r="K17" s="34">
        <f t="shared" si="4"/>
        <v>-9.6204020852653782E-2</v>
      </c>
      <c r="L17" s="34">
        <f t="shared" si="2"/>
        <v>-9.6204020852653782E-2</v>
      </c>
      <c r="M17" s="34">
        <f t="shared" si="3"/>
        <v>-1.2085115338764663E-2</v>
      </c>
    </row>
    <row r="18" spans="3:13" ht="15" thickBot="1" x14ac:dyDescent="0.4">
      <c r="C18">
        <v>2025</v>
      </c>
      <c r="D18" s="25"/>
      <c r="E18" s="26"/>
      <c r="F18" s="11">
        <f>KU_PS_Sales!F18+LGE_PS_Sales!F18+ODP_PS_Sales!F18</f>
        <v>2761256686.2359052</v>
      </c>
      <c r="G18" s="11">
        <f>KU_PS_Sales!G18+LGE_PS_Sales!G18+ODP_PS_Sales!G18</f>
        <v>3069181788.2654676</v>
      </c>
      <c r="H18" s="11">
        <f>KU_PS_Sales!H18+LGE_PS_Sales!H18+ODP_PS_Sales!H18</f>
        <v>3281333625.0414972</v>
      </c>
      <c r="I18" s="26"/>
      <c r="J18" s="27"/>
      <c r="K18" s="34">
        <f t="shared" si="4"/>
        <v>-0.10032807545218259</v>
      </c>
      <c r="L18" s="34">
        <f t="shared" si="2"/>
        <v>-0.10032807545218259</v>
      </c>
      <c r="M18" s="34">
        <f t="shared" si="3"/>
        <v>-1.2602104375974976E-2</v>
      </c>
    </row>
    <row r="19" spans="3:13" x14ac:dyDescent="0.35">
      <c r="C19">
        <v>2026</v>
      </c>
      <c r="D19" s="22"/>
      <c r="E19" s="23"/>
      <c r="F19" s="11">
        <f>KU_PS_Sales!F19+LGE_PS_Sales!F19+ODP_PS_Sales!F19</f>
        <v>2735075678.8353682</v>
      </c>
      <c r="G19" s="11">
        <f>KU_PS_Sales!G19+LGE_PS_Sales!G19+ODP_PS_Sales!G19</f>
        <v>3049320675.4494338</v>
      </c>
      <c r="H19" s="11">
        <f>KU_PS_Sales!H19+LGE_PS_Sales!H19+ODP_PS_Sales!H19</f>
        <v>3260216987.9680052</v>
      </c>
      <c r="I19" s="23"/>
      <c r="J19" s="24"/>
      <c r="K19" s="34">
        <f t="shared" si="4"/>
        <v>-0.10305409960457823</v>
      </c>
    </row>
    <row r="20" spans="3:13" x14ac:dyDescent="0.35">
      <c r="C20">
        <v>2027</v>
      </c>
      <c r="D20" s="14"/>
      <c r="E20" s="15"/>
      <c r="F20" s="11">
        <f>KU_PS_Sales!F20+LGE_PS_Sales!F20+ODP_PS_Sales!F20</f>
        <v>2711525425.0825701</v>
      </c>
      <c r="G20" s="11">
        <f>KU_PS_Sales!G20+LGE_PS_Sales!G20+ODP_PS_Sales!G20</f>
        <v>3046040893.8105035</v>
      </c>
      <c r="H20" s="11">
        <f>KU_PS_Sales!H20+LGE_PS_Sales!H20+ODP_PS_Sales!H20</f>
        <v>3239497884.6383891</v>
      </c>
      <c r="I20" s="15"/>
      <c r="J20" s="16"/>
      <c r="K20" s="34">
        <f t="shared" si="4"/>
        <v>-0.1098197563294907</v>
      </c>
    </row>
    <row r="21" spans="3:13" x14ac:dyDescent="0.35">
      <c r="C21">
        <v>2028</v>
      </c>
      <c r="D21" s="14"/>
      <c r="E21" s="15"/>
      <c r="F21" s="11">
        <f>KU_PS_Sales!F21+LGE_PS_Sales!F21+ODP_PS_Sales!F21</f>
        <v>2691850143.0434098</v>
      </c>
      <c r="G21" s="11">
        <f>KU_PS_Sales!G21+LGE_PS_Sales!G21+ODP_PS_Sales!G21</f>
        <v>3025242290.3716421</v>
      </c>
      <c r="H21" s="11">
        <f>KU_PS_Sales!H21+LGE_PS_Sales!H21+ODP_PS_Sales!H21</f>
        <v>3219932028.2263799</v>
      </c>
      <c r="I21" s="15"/>
      <c r="J21" s="16"/>
      <c r="K21" s="34">
        <f t="shared" si="4"/>
        <v>-0.11020345325374781</v>
      </c>
    </row>
    <row r="22" spans="3:13" x14ac:dyDescent="0.35">
      <c r="C22">
        <v>2029</v>
      </c>
      <c r="D22" s="14"/>
      <c r="E22" s="15"/>
      <c r="F22" s="11">
        <f>KU_PS_Sales!F22+LGE_PS_Sales!F22+ODP_PS_Sales!F22</f>
        <v>2654051810.7235179</v>
      </c>
      <c r="G22" s="11">
        <f>KU_PS_Sales!G22+LGE_PS_Sales!G22+ODP_PS_Sales!G22</f>
        <v>3003252524.422718</v>
      </c>
      <c r="H22" s="11">
        <f>KU_PS_Sales!H22+LGE_PS_Sales!H22+ODP_PS_Sales!H22</f>
        <v>3201690028.6541209</v>
      </c>
      <c r="I22" s="15"/>
      <c r="J22" s="16"/>
      <c r="K22" s="34">
        <f t="shared" si="4"/>
        <v>-0.11627417636694504</v>
      </c>
    </row>
    <row r="23" spans="3:13" x14ac:dyDescent="0.35">
      <c r="C23">
        <v>2030</v>
      </c>
      <c r="D23" s="14"/>
      <c r="E23" s="15"/>
      <c r="F23" s="11">
        <f>KU_PS_Sales!F23+LGE_PS_Sales!F23+ODP_PS_Sales!F23</f>
        <v>2616037365.2675805</v>
      </c>
      <c r="G23" s="11">
        <f>KU_PS_Sales!G23+LGE_PS_Sales!G23+ODP_PS_Sales!G23</f>
        <v>2990586770.2073045</v>
      </c>
      <c r="H23" s="11">
        <f>KU_PS_Sales!H23+LGE_PS_Sales!H23+ODP_PS_Sales!H23</f>
        <v>3178030037.9722228</v>
      </c>
      <c r="I23" s="15"/>
      <c r="J23" s="16"/>
      <c r="K23" s="34">
        <f t="shared" si="4"/>
        <v>-0.12524278134011824</v>
      </c>
    </row>
    <row r="24" spans="3:13" x14ac:dyDescent="0.35">
      <c r="C24">
        <v>2031</v>
      </c>
      <c r="D24" s="14"/>
      <c r="E24" s="15"/>
      <c r="F24" s="11">
        <f>KU_PS_Sales!F24+LGE_PS_Sales!F24+ODP_PS_Sales!F24</f>
        <v>2582754296.5223613</v>
      </c>
      <c r="G24" s="11">
        <f>KU_PS_Sales!G24+LGE_PS_Sales!G24+ODP_PS_Sales!G24</f>
        <v>2971216647.9913168</v>
      </c>
      <c r="H24" s="11">
        <f>KU_PS_Sales!H24+LGE_PS_Sales!H24+ODP_PS_Sales!H24</f>
        <v>3160798013.8045907</v>
      </c>
      <c r="I24" s="15"/>
      <c r="J24" s="16"/>
      <c r="K24" s="34">
        <f t="shared" si="4"/>
        <v>-0.13074184668814859</v>
      </c>
    </row>
    <row r="25" spans="3:13" x14ac:dyDescent="0.35">
      <c r="C25">
        <v>2032</v>
      </c>
      <c r="D25" s="14"/>
      <c r="E25" s="15"/>
      <c r="F25" s="11">
        <f>KU_PS_Sales!F25+LGE_PS_Sales!F25+ODP_PS_Sales!F25</f>
        <v>2565141358.8845425</v>
      </c>
      <c r="G25" s="11">
        <f>KU_PS_Sales!G25+LGE_PS_Sales!G25+ODP_PS_Sales!G25</f>
        <v>2967107323.5581093</v>
      </c>
      <c r="H25" s="11">
        <f>KU_PS_Sales!H25+LGE_PS_Sales!H25+ODP_PS_Sales!H25</f>
        <v>3145953424.3120823</v>
      </c>
      <c r="I25" s="15"/>
      <c r="J25" s="16"/>
      <c r="K25" s="34">
        <f t="shared" si="4"/>
        <v>-0.13547402262198438</v>
      </c>
    </row>
    <row r="26" spans="3:13" x14ac:dyDescent="0.35">
      <c r="C26">
        <v>2033</v>
      </c>
      <c r="D26" s="14"/>
      <c r="E26" s="15"/>
      <c r="F26" s="11">
        <f>KU_PS_Sales!F26+LGE_PS_Sales!F26+ODP_PS_Sales!F26</f>
        <v>2532442127.9721942</v>
      </c>
      <c r="G26" s="11">
        <f>KU_PS_Sales!G26+LGE_PS_Sales!G26+ODP_PS_Sales!G26</f>
        <v>2956396076.5546126</v>
      </c>
      <c r="H26" s="11">
        <f>KU_PS_Sales!H26+LGE_PS_Sales!H26+ODP_PS_Sales!H26</f>
        <v>3131913107.5533066</v>
      </c>
      <c r="I26" s="15"/>
      <c r="J26" s="16"/>
      <c r="K26" s="34">
        <f t="shared" si="4"/>
        <v>-0.14340228359269602</v>
      </c>
    </row>
    <row r="27" spans="3:13" x14ac:dyDescent="0.35">
      <c r="C27">
        <v>2034</v>
      </c>
      <c r="D27" s="14"/>
      <c r="E27" s="15"/>
      <c r="F27" s="11">
        <f>KU_PS_Sales!F27+LGE_PS_Sales!F27+ODP_PS_Sales!F27</f>
        <v>2512433238.7235193</v>
      </c>
      <c r="G27" s="11">
        <f>KU_PS_Sales!G27+LGE_PS_Sales!G27+ODP_PS_Sales!G27</f>
        <v>2952855423.9351726</v>
      </c>
      <c r="H27" s="11">
        <f>KU_PS_Sales!H27+LGE_PS_Sales!H27+ODP_PS_Sales!H27</f>
        <v>3119292092.6237192</v>
      </c>
      <c r="I27" s="15"/>
      <c r="J27" s="16"/>
      <c r="K27" s="34">
        <f t="shared" si="4"/>
        <v>-0.14915128646045162</v>
      </c>
    </row>
    <row r="28" spans="3:13" x14ac:dyDescent="0.35">
      <c r="C28">
        <v>2035</v>
      </c>
      <c r="D28" s="14"/>
      <c r="E28" s="15"/>
      <c r="F28" s="11">
        <f>KU_PS_Sales!F28+LGE_PS_Sales!F28+ODP_PS_Sales!F28</f>
        <v>2495224690.7802901</v>
      </c>
      <c r="G28" s="11">
        <f>KU_PS_Sales!G28+LGE_PS_Sales!G28+ODP_PS_Sales!G28</f>
        <v>2936223754.5696225</v>
      </c>
      <c r="H28" s="11">
        <f>KU_PS_Sales!H28+LGE_PS_Sales!H28+ODP_PS_Sales!H28</f>
        <v>3108218113.4895697</v>
      </c>
      <c r="I28" s="15"/>
      <c r="J28" s="16"/>
      <c r="K28" s="34">
        <f t="shared" si="4"/>
        <v>-0.15019259451974976</v>
      </c>
    </row>
    <row r="29" spans="3:13" x14ac:dyDescent="0.35">
      <c r="C29">
        <v>2036</v>
      </c>
      <c r="D29" s="14"/>
      <c r="E29" s="15"/>
      <c r="F29" s="11">
        <f>KU_PS_Sales!F29+LGE_PS_Sales!F29+ODP_PS_Sales!F29</f>
        <v>2488803502.5230937</v>
      </c>
      <c r="G29" s="11">
        <f>KU_PS_Sales!G29+LGE_PS_Sales!G29+ODP_PS_Sales!G29</f>
        <v>2934173787.8179317</v>
      </c>
      <c r="H29" s="11">
        <f>KU_PS_Sales!H29+LGE_PS_Sales!H29+ODP_PS_Sales!H29</f>
        <v>3098489473.1217465</v>
      </c>
      <c r="I29" s="15"/>
      <c r="J29" s="16"/>
    </row>
    <row r="30" spans="3:13" x14ac:dyDescent="0.35">
      <c r="C30">
        <v>2037</v>
      </c>
      <c r="D30" s="14"/>
      <c r="E30" s="15"/>
      <c r="F30" s="11">
        <f>KU_PS_Sales!F30+LGE_PS_Sales!F30+ODP_PS_Sales!F30</f>
        <v>2466685316.3477345</v>
      </c>
      <c r="G30" s="11">
        <f>KU_PS_Sales!G30+LGE_PS_Sales!G30+ODP_PS_Sales!G30</f>
        <v>2922341804.0315719</v>
      </c>
      <c r="H30" s="11">
        <f>KU_PS_Sales!H30+LGE_PS_Sales!H30+ODP_PS_Sales!H30</f>
        <v>3090015955.2977986</v>
      </c>
      <c r="I30" s="15"/>
      <c r="J30" s="16"/>
    </row>
    <row r="31" spans="3:13" x14ac:dyDescent="0.35">
      <c r="C31">
        <v>2038</v>
      </c>
      <c r="D31" s="14"/>
      <c r="E31" s="15"/>
      <c r="F31" s="11">
        <f>KU_PS_Sales!F31+LGE_PS_Sales!F31+ODP_PS_Sales!F31</f>
        <v>2455325802.6036901</v>
      </c>
      <c r="G31" s="11">
        <f>KU_PS_Sales!G31+LGE_PS_Sales!G31+ODP_PS_Sales!G31</f>
        <v>2924770916.8949733</v>
      </c>
      <c r="H31" s="11">
        <f>KU_PS_Sales!H31+LGE_PS_Sales!H31+ODP_PS_Sales!H31</f>
        <v>3082593544.2500577</v>
      </c>
      <c r="I31" s="15"/>
      <c r="J31" s="16"/>
    </row>
    <row r="32" spans="3:13" x14ac:dyDescent="0.35">
      <c r="C32">
        <v>2039</v>
      </c>
      <c r="D32" s="14"/>
      <c r="E32" s="15"/>
      <c r="F32" s="11">
        <f>KU_PS_Sales!F32+LGE_PS_Sales!F32+ODP_PS_Sales!F32</f>
        <v>2445087194.1900926</v>
      </c>
      <c r="G32" s="11">
        <f>KU_PS_Sales!G32+LGE_PS_Sales!G32+ODP_PS_Sales!G32</f>
        <v>2925676066.8472629</v>
      </c>
      <c r="H32" s="11">
        <f>KU_PS_Sales!H32+LGE_PS_Sales!H32+ODP_PS_Sales!H32</f>
        <v>3075175245.2588639</v>
      </c>
      <c r="I32" s="15"/>
      <c r="J32" s="16"/>
      <c r="L32" s="17"/>
    </row>
    <row r="33" spans="3:10" x14ac:dyDescent="0.35">
      <c r="C33">
        <v>2040</v>
      </c>
      <c r="D33" s="14"/>
      <c r="E33" s="15"/>
      <c r="F33" s="11">
        <f>KU_PS_Sales!F33+LGE_PS_Sales!F33+ODP_PS_Sales!F33</f>
        <v>2441587991.8717599</v>
      </c>
      <c r="G33" s="11">
        <f>KU_PS_Sales!G33+LGE_PS_Sales!G33+ODP_PS_Sales!G33</f>
        <v>2910129768.5424857</v>
      </c>
      <c r="H33" s="11">
        <f>KU_PS_Sales!H33+LGE_PS_Sales!H33+ODP_PS_Sales!H33</f>
        <v>3063746828.1984587</v>
      </c>
      <c r="I33" s="15"/>
      <c r="J33" s="16"/>
    </row>
    <row r="34" spans="3:10" x14ac:dyDescent="0.35">
      <c r="C34">
        <v>2041</v>
      </c>
      <c r="D34" s="14"/>
      <c r="E34" s="15"/>
      <c r="F34" s="11">
        <f>KU_PS_Sales!F34+LGE_PS_Sales!F34+ODP_PS_Sales!F34</f>
        <v>2422095269.3842759</v>
      </c>
      <c r="G34" s="11">
        <f>KU_PS_Sales!G34+LGE_PS_Sales!G34+ODP_PS_Sales!G34</f>
        <v>2903121677.3525391</v>
      </c>
      <c r="H34" s="11">
        <f>KU_PS_Sales!H34+LGE_PS_Sales!H34+ODP_PS_Sales!H34</f>
        <v>3053607789.7677541</v>
      </c>
      <c r="I34" s="15"/>
      <c r="J34" s="16"/>
    </row>
    <row r="35" spans="3:10" x14ac:dyDescent="0.35">
      <c r="C35">
        <v>2042</v>
      </c>
      <c r="D35" s="14"/>
      <c r="E35" s="15"/>
      <c r="F35" s="11">
        <f>KU_PS_Sales!F35+LGE_PS_Sales!F35+ODP_PS_Sales!F35</f>
        <v>2412089688.1184149</v>
      </c>
      <c r="G35" s="11">
        <f>KU_PS_Sales!G35+LGE_PS_Sales!G35+ODP_PS_Sales!G35</f>
        <v>2890230165.4972897</v>
      </c>
      <c r="H35" s="11">
        <f>KU_PS_Sales!H35+LGE_PS_Sales!H35+ODP_PS_Sales!H35</f>
        <v>3044576077.0335722</v>
      </c>
      <c r="I35" s="15"/>
      <c r="J35" s="16"/>
    </row>
    <row r="36" spans="3:10" x14ac:dyDescent="0.35">
      <c r="C36">
        <v>2043</v>
      </c>
      <c r="D36" s="14"/>
      <c r="E36" s="15"/>
      <c r="F36" s="11">
        <f>KU_PS_Sales!F36+LGE_PS_Sales!F36+ODP_PS_Sales!F36</f>
        <v>2403824661.0832591</v>
      </c>
      <c r="G36" s="11">
        <f>KU_PS_Sales!G36+LGE_PS_Sales!G36+ODP_PS_Sales!G36</f>
        <v>2891507056.1860962</v>
      </c>
      <c r="H36" s="11">
        <f>KU_PS_Sales!H36+LGE_PS_Sales!H36+ODP_PS_Sales!H36</f>
        <v>3037147273.2635102</v>
      </c>
      <c r="I36" s="15"/>
      <c r="J36" s="16"/>
    </row>
    <row r="37" spans="3:10" x14ac:dyDescent="0.35">
      <c r="C37">
        <v>2044</v>
      </c>
      <c r="D37" s="14"/>
      <c r="E37" s="15"/>
      <c r="F37" s="11">
        <f>KU_PS_Sales!F37+LGE_PS_Sales!F37+ODP_PS_Sales!F37</f>
        <v>2404145932.2666922</v>
      </c>
      <c r="G37" s="11">
        <f>KU_PS_Sales!G37+LGE_PS_Sales!G37+ODP_PS_Sales!G37</f>
        <v>2885463528.0526409</v>
      </c>
      <c r="H37" s="11">
        <f>KU_PS_Sales!H37+LGE_PS_Sales!H37+ODP_PS_Sales!H37</f>
        <v>3030561859.0078955</v>
      </c>
      <c r="I37" s="15"/>
      <c r="J37" s="16"/>
    </row>
    <row r="38" spans="3:10" x14ac:dyDescent="0.35">
      <c r="C38">
        <v>2045</v>
      </c>
      <c r="D38" s="14"/>
      <c r="E38" s="15"/>
      <c r="F38" s="11">
        <f>KU_PS_Sales!F38+LGE_PS_Sales!F38+ODP_PS_Sales!F38</f>
        <v>2388638615.5227141</v>
      </c>
      <c r="G38" s="11">
        <f>KU_PS_Sales!G38+LGE_PS_Sales!G38+ODP_PS_Sales!G38</f>
        <v>2885820816.8215432</v>
      </c>
      <c r="H38" s="11">
        <f>KU_PS_Sales!H38+LGE_PS_Sales!H38+ODP_PS_Sales!H38</f>
        <v>3024564805.4881592</v>
      </c>
      <c r="I38" s="15"/>
      <c r="J38" s="16"/>
    </row>
    <row r="39" spans="3:10" x14ac:dyDescent="0.35">
      <c r="C39">
        <v>2046</v>
      </c>
      <c r="D39" s="14"/>
      <c r="E39" s="15"/>
      <c r="F39" s="11">
        <f>KU_PS_Sales!F39+LGE_PS_Sales!F39+ODP_PS_Sales!F39</f>
        <v>2381990059.1457071</v>
      </c>
      <c r="G39" s="11">
        <f>KU_PS_Sales!G39+LGE_PS_Sales!G39+ODP_PS_Sales!G39</f>
        <v>2872720122.1788068</v>
      </c>
      <c r="H39" s="11">
        <f>KU_PS_Sales!H39+LGE_PS_Sales!H39+ODP_PS_Sales!H39</f>
        <v>3019236382.2810464</v>
      </c>
      <c r="I39" s="15"/>
      <c r="J39" s="16"/>
    </row>
    <row r="40" spans="3:10" x14ac:dyDescent="0.35">
      <c r="C40">
        <v>2047</v>
      </c>
      <c r="D40" s="14"/>
      <c r="E40" s="15"/>
      <c r="F40" s="11">
        <f>KU_PS_Sales!F40+LGE_PS_Sales!F40+ODP_PS_Sales!F40</f>
        <v>2376482955.808548</v>
      </c>
      <c r="G40" s="11">
        <f>KU_PS_Sales!G40+LGE_PS_Sales!G40+ODP_PS_Sales!G40</f>
        <v>2873814144.0342236</v>
      </c>
      <c r="H40" s="11">
        <f>KU_PS_Sales!H40+LGE_PS_Sales!H40+ODP_PS_Sales!H40</f>
        <v>3014064063.4984851</v>
      </c>
      <c r="I40" s="15"/>
      <c r="J40" s="16"/>
    </row>
    <row r="41" spans="3:10" x14ac:dyDescent="0.35">
      <c r="C41">
        <v>2048</v>
      </c>
      <c r="D41" s="14"/>
      <c r="E41" s="15"/>
      <c r="F41" s="11">
        <f>KU_PS_Sales!F41+LGE_PS_Sales!F41+ODP_PS_Sales!F41</f>
        <v>2378684675.930305</v>
      </c>
      <c r="G41" s="11">
        <f>KU_PS_Sales!G41+LGE_PS_Sales!G41+ODP_PS_Sales!G41</f>
        <v>2863911435.799583</v>
      </c>
      <c r="H41" s="11">
        <f>KU_PS_Sales!H41+LGE_PS_Sales!H41+ODP_PS_Sales!H41</f>
        <v>3009197049.708487</v>
      </c>
      <c r="I41" s="15"/>
      <c r="J41" s="16"/>
    </row>
    <row r="42" spans="3:10" x14ac:dyDescent="0.35">
      <c r="C42">
        <v>2049</v>
      </c>
      <c r="D42" s="14"/>
      <c r="E42" s="15"/>
      <c r="F42" s="11">
        <f>KU_PS_Sales!F42+LGE_PS_Sales!F42+ODP_PS_Sales!F42</f>
        <v>2364904795.7607284</v>
      </c>
      <c r="G42" s="11">
        <f>KU_PS_Sales!G42+LGE_PS_Sales!G42+ODP_PS_Sales!G42</f>
        <v>2869188410.1506348</v>
      </c>
      <c r="H42" s="11">
        <f>KU_PS_Sales!H42+LGE_PS_Sales!H42+ODP_PS_Sales!H42</f>
        <v>3005177547.0505652</v>
      </c>
      <c r="I42" s="15"/>
      <c r="J42" s="16"/>
    </row>
    <row r="43" spans="3:10" x14ac:dyDescent="0.35">
      <c r="C43">
        <v>2050</v>
      </c>
      <c r="D43" s="18"/>
      <c r="E43" s="19"/>
      <c r="F43" s="11">
        <f>KU_PS_Sales!F43+LGE_PS_Sales!F43+ODP_PS_Sales!F43</f>
        <v>2359227107.0516295</v>
      </c>
      <c r="G43" s="11">
        <f>KU_PS_Sales!G43+LGE_PS_Sales!G43+ODP_PS_Sales!G43</f>
        <v>2865586129.4113564</v>
      </c>
      <c r="H43" s="11">
        <f>KU_PS_Sales!H43+LGE_PS_Sales!H43+ODP_PS_Sales!H43</f>
        <v>3001307520.9100933</v>
      </c>
      <c r="I43" s="19"/>
      <c r="J43" s="20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AE0E7-7922-4EB8-A725-D17E8155B8EA}">
  <sheetPr>
    <tabColor rgb="FF00B0F0"/>
  </sheetPr>
  <dimension ref="C2:L43"/>
  <sheetViews>
    <sheetView showGridLines="0" topLeftCell="H3" workbookViewId="0">
      <selection activeCell="X42" sqref="X42"/>
    </sheetView>
  </sheetViews>
  <sheetFormatPr defaultRowHeight="14.5" x14ac:dyDescent="0.3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tr">
        <f>KU_PS_Customers!F2</f>
        <v>2023BP</v>
      </c>
      <c r="G2" t="str">
        <f>KU_PS_Customers!G2</f>
        <v>2022BP</v>
      </c>
      <c r="H2" t="str">
        <f>KU_PS_Customers!H2</f>
        <v>2021BP</v>
      </c>
      <c r="I2" t="s">
        <v>63</v>
      </c>
      <c r="J2" t="s">
        <v>64</v>
      </c>
      <c r="L2" t="s">
        <v>77</v>
      </c>
    </row>
    <row r="3" spans="3:12" x14ac:dyDescent="0.35">
      <c r="C3">
        <v>2010</v>
      </c>
      <c r="D3" s="11">
        <f>KU_PS_Customers!D3+LGE_PS_Customers!D3+ODP_PS_Customers!D3</f>
        <v>10828</v>
      </c>
      <c r="E3" s="11"/>
      <c r="F3" s="31"/>
      <c r="G3" s="12"/>
      <c r="H3" s="12"/>
      <c r="I3" s="12"/>
      <c r="J3" s="13"/>
    </row>
    <row r="4" spans="3:12" x14ac:dyDescent="0.35">
      <c r="C4">
        <f>+C3+1</f>
        <v>2011</v>
      </c>
      <c r="D4" s="11">
        <f>KU_PS_Customers!D4+LGE_PS_Customers!D4+ODP_PS_Customers!D4</f>
        <v>9038.8333333333321</v>
      </c>
      <c r="E4" s="15"/>
      <c r="F4" s="15"/>
      <c r="G4" s="15"/>
      <c r="H4" s="15"/>
      <c r="I4" s="15"/>
      <c r="J4" s="16"/>
      <c r="K4" s="34">
        <f>(D4-D3)/D3</f>
        <v>-0.16523519271025747</v>
      </c>
    </row>
    <row r="5" spans="3:12" x14ac:dyDescent="0.35">
      <c r="C5">
        <f t="shared" ref="C5:C43" si="0">+C4+1</f>
        <v>2012</v>
      </c>
      <c r="D5" s="11">
        <f>KU_PS_Customers!D5+LGE_PS_Customers!D5+ODP_PS_Customers!D5</f>
        <v>8532.4166666666679</v>
      </c>
      <c r="E5" s="15"/>
      <c r="F5" s="15"/>
      <c r="G5" s="15"/>
      <c r="H5" s="15"/>
      <c r="I5" s="15"/>
      <c r="J5" s="16"/>
      <c r="K5" s="34">
        <f t="shared" ref="K5:K13" si="1">(D5-D4)/D4</f>
        <v>-5.6026773366769048E-2</v>
      </c>
    </row>
    <row r="6" spans="3:12" x14ac:dyDescent="0.35">
      <c r="C6">
        <f t="shared" si="0"/>
        <v>2013</v>
      </c>
      <c r="D6" s="11">
        <f>KU_PS_Customers!D6+LGE_PS_Customers!D6+ODP_PS_Customers!D6</f>
        <v>8371.25</v>
      </c>
      <c r="E6" s="15"/>
      <c r="F6" s="15"/>
      <c r="G6" s="15"/>
      <c r="H6" s="15"/>
      <c r="I6" s="15"/>
      <c r="J6" s="16"/>
      <c r="K6" s="34">
        <f t="shared" si="1"/>
        <v>-1.8888747814706796E-2</v>
      </c>
    </row>
    <row r="7" spans="3:12" x14ac:dyDescent="0.35">
      <c r="C7">
        <f t="shared" si="0"/>
        <v>2014</v>
      </c>
      <c r="D7" s="11">
        <f>KU_PS_Customers!D7+LGE_PS_Customers!D7+ODP_PS_Customers!D7</f>
        <v>8154.5</v>
      </c>
      <c r="E7" s="15"/>
      <c r="F7" s="15"/>
      <c r="G7" s="15"/>
      <c r="H7" s="15"/>
      <c r="I7" s="15"/>
      <c r="J7" s="16"/>
      <c r="K7" s="34">
        <f t="shared" si="1"/>
        <v>-2.5892190533074511E-2</v>
      </c>
    </row>
    <row r="8" spans="3:12" x14ac:dyDescent="0.35">
      <c r="C8">
        <f t="shared" si="0"/>
        <v>2015</v>
      </c>
      <c r="D8" s="11">
        <f>KU_PS_Customers!D8+LGE_PS_Customers!D8+ODP_PS_Customers!D8</f>
        <v>7837.583333333333</v>
      </c>
      <c r="E8" s="15"/>
      <c r="F8" s="15"/>
      <c r="G8" s="15"/>
      <c r="H8" s="15"/>
      <c r="I8" s="15"/>
      <c r="J8" s="16"/>
      <c r="K8" s="34">
        <f t="shared" si="1"/>
        <v>-3.8864021910192774E-2</v>
      </c>
    </row>
    <row r="9" spans="3:12" x14ac:dyDescent="0.35">
      <c r="C9">
        <f t="shared" si="0"/>
        <v>2016</v>
      </c>
      <c r="D9" s="11">
        <f>KU_PS_Customers!D9+LGE_PS_Customers!D9+ODP_PS_Customers!D9</f>
        <v>7720.2499999999991</v>
      </c>
      <c r="E9" s="15"/>
      <c r="F9" s="15"/>
      <c r="G9" s="15"/>
      <c r="H9" s="15"/>
      <c r="I9" s="15"/>
      <c r="J9" s="16"/>
      <c r="K9" s="34">
        <f t="shared" si="1"/>
        <v>-1.4970601056873476E-2</v>
      </c>
    </row>
    <row r="10" spans="3:12" x14ac:dyDescent="0.35">
      <c r="C10">
        <f t="shared" si="0"/>
        <v>2017</v>
      </c>
      <c r="D10" s="11">
        <f>KU_PS_Customers!D10+LGE_PS_Customers!D10+ODP_PS_Customers!D10</f>
        <v>7632.416666666667</v>
      </c>
      <c r="E10" s="15"/>
      <c r="F10" s="15"/>
      <c r="G10" s="15"/>
      <c r="H10" s="15"/>
      <c r="I10" s="15"/>
      <c r="J10" s="16"/>
      <c r="K10" s="34">
        <f t="shared" si="1"/>
        <v>-1.1377006357738691E-2</v>
      </c>
    </row>
    <row r="11" spans="3:12" x14ac:dyDescent="0.35">
      <c r="C11">
        <f t="shared" si="0"/>
        <v>2018</v>
      </c>
      <c r="D11" s="11">
        <f>KU_PS_Customers!D11+LGE_PS_Customers!D11+ODP_PS_Customers!D11</f>
        <v>7602.7500000000009</v>
      </c>
      <c r="E11" s="15"/>
      <c r="F11" s="15"/>
      <c r="G11" s="15"/>
      <c r="H11" s="15"/>
      <c r="I11" s="15"/>
      <c r="J11" s="16"/>
      <c r="K11" s="34">
        <f t="shared" si="1"/>
        <v>-3.8869296531242039E-3</v>
      </c>
    </row>
    <row r="12" spans="3:12" x14ac:dyDescent="0.35">
      <c r="C12">
        <f t="shared" si="0"/>
        <v>2019</v>
      </c>
      <c r="D12" s="11">
        <f>KU_PS_Customers!D12+LGE_PS_Customers!D12+ODP_PS_Customers!D12</f>
        <v>7559.833333333333</v>
      </c>
      <c r="E12" s="15"/>
      <c r="F12" s="15"/>
      <c r="G12" s="15"/>
      <c r="H12" s="11">
        <f>KU_PS_Customers!H12+LGE_PS_Customers!H12+ODP_PS_Customers!H12</f>
        <v>0</v>
      </c>
      <c r="I12" s="15"/>
      <c r="J12" s="16"/>
      <c r="K12" s="34">
        <f t="shared" si="1"/>
        <v>-5.6448872666690179E-3</v>
      </c>
    </row>
    <row r="13" spans="3:12" x14ac:dyDescent="0.35">
      <c r="C13">
        <f t="shared" si="0"/>
        <v>2020</v>
      </c>
      <c r="D13" s="11">
        <f>KU_PS_Customers!D13+LGE_PS_Customers!D13+ODP_PS_Customers!D13</f>
        <v>7402.75</v>
      </c>
      <c r="E13" s="15"/>
      <c r="F13" s="15"/>
      <c r="G13" s="15"/>
      <c r="H13" s="11">
        <f>KU_PS_Customers!H13+LGE_PS_Customers!H13+ODP_PS_Customers!H13</f>
        <v>7305.2819791841666</v>
      </c>
      <c r="I13" s="15"/>
      <c r="J13" s="16"/>
      <c r="K13" s="34">
        <f t="shared" si="1"/>
        <v>-2.0778676778588554E-2</v>
      </c>
    </row>
    <row r="14" spans="3:12" x14ac:dyDescent="0.35">
      <c r="C14">
        <f t="shared" si="0"/>
        <v>2021</v>
      </c>
      <c r="D14" s="11">
        <f>KU_PS_Customers!D14+LGE_PS_Customers!D14+ODP_PS_Customers!D14</f>
        <v>7096.666666666667</v>
      </c>
      <c r="E14" s="15"/>
      <c r="F14" s="11"/>
      <c r="G14" s="11">
        <f>KU_PS_Customers!G14+LGE_PS_Customers!G14+ODP_PS_Customers!G14</f>
        <v>7144.1208257002108</v>
      </c>
      <c r="H14" s="11">
        <f>KU_PS_Customers!H14+LGE_PS_Customers!H14+ODP_PS_Customers!H14</f>
        <v>7246.6374044226859</v>
      </c>
      <c r="I14" s="15"/>
      <c r="J14" s="16"/>
      <c r="K14" s="34">
        <f>(F14-D13)/D13</f>
        <v>-1</v>
      </c>
    </row>
    <row r="15" spans="3:12" x14ac:dyDescent="0.35">
      <c r="C15">
        <f t="shared" si="0"/>
        <v>2022</v>
      </c>
      <c r="D15" s="14"/>
      <c r="E15" s="15"/>
      <c r="F15" s="11">
        <f>KU_PS_Customers!F15+LGE_PS_Customers!F15+ODP_PS_Customers!F15</f>
        <v>6920.0605059848685</v>
      </c>
      <c r="G15" s="11">
        <f>KU_PS_Customers!G15+LGE_PS_Customers!G15+ODP_PS_Customers!G15</f>
        <v>7091.5132777665449</v>
      </c>
      <c r="H15" s="11">
        <f>KU_PS_Customers!H15+LGE_PS_Customers!H15+ODP_PS_Customers!H15</f>
        <v>7362.0622855026941</v>
      </c>
      <c r="I15" s="11">
        <f>KU_PS_Customers!I15+LGE_PS_Customers!I15+ODP_PS_Customers!I15</f>
        <v>6919.4029387971277</v>
      </c>
      <c r="J15" s="11">
        <f>I15</f>
        <v>6919.4029387971277</v>
      </c>
      <c r="K15" s="34" t="e">
        <f>(F15-F14)/F14</f>
        <v>#DIV/0!</v>
      </c>
    </row>
    <row r="16" spans="3:12" x14ac:dyDescent="0.35">
      <c r="C16">
        <f t="shared" si="0"/>
        <v>2023</v>
      </c>
      <c r="D16" s="14"/>
      <c r="E16" s="15"/>
      <c r="F16" s="11">
        <f>KU_PS_Customers!F16+LGE_PS_Customers!F16+ODP_PS_Customers!F16</f>
        <v>6796.6652877359829</v>
      </c>
      <c r="G16" s="11">
        <f>KU_PS_Customers!G16+LGE_PS_Customers!G16+ODP_PS_Customers!G16</f>
        <v>7030.0856725614076</v>
      </c>
      <c r="H16" s="11">
        <f>KU_PS_Customers!H16+LGE_PS_Customers!H16+ODP_PS_Customers!H16</f>
        <v>7172.9606536687588</v>
      </c>
      <c r="I16" s="15"/>
      <c r="J16" s="16"/>
      <c r="K16" s="34">
        <f t="shared" ref="K16:K43" si="2">(F16-F15)/F15</f>
        <v>-1.7831523025292378E-2</v>
      </c>
    </row>
    <row r="17" spans="3:11" x14ac:dyDescent="0.35">
      <c r="C17">
        <f t="shared" si="0"/>
        <v>2024</v>
      </c>
      <c r="D17" s="14"/>
      <c r="E17" s="15"/>
      <c r="F17" s="11">
        <f>KU_PS_Customers!F17+LGE_PS_Customers!F17+ODP_PS_Customers!F17</f>
        <v>6705.9445930260454</v>
      </c>
      <c r="G17" s="11">
        <f>KU_PS_Customers!G17+LGE_PS_Customers!G17+ODP_PS_Customers!G17</f>
        <v>6978.4050233852604</v>
      </c>
      <c r="H17" s="11">
        <f>KU_PS_Customers!H17+LGE_PS_Customers!H17+ODP_PS_Customers!H17</f>
        <v>7151.9955854409782</v>
      </c>
      <c r="I17" s="15"/>
      <c r="J17" s="16"/>
      <c r="K17" s="34">
        <f t="shared" si="2"/>
        <v>-1.3347824391710963E-2</v>
      </c>
    </row>
    <row r="18" spans="3:11" ht="15" thickBot="1" x14ac:dyDescent="0.4">
      <c r="C18">
        <f t="shared" si="0"/>
        <v>2025</v>
      </c>
      <c r="D18" s="25"/>
      <c r="E18" s="26"/>
      <c r="F18" s="11">
        <f>KU_PS_Customers!F18+LGE_PS_Customers!F18+ODP_PS_Customers!F18</f>
        <v>6642.275147176163</v>
      </c>
      <c r="G18" s="11">
        <f>KU_PS_Customers!G18+LGE_PS_Customers!G18+ODP_PS_Customers!G18</f>
        <v>6935.4057262110427</v>
      </c>
      <c r="H18" s="11">
        <f>KU_PS_Customers!H18+LGE_PS_Customers!H18+ODP_PS_Customers!H18</f>
        <v>7133.0718007788328</v>
      </c>
      <c r="I18" s="26"/>
      <c r="J18" s="27"/>
      <c r="K18" s="34">
        <f t="shared" si="2"/>
        <v>-9.4944783641809968E-3</v>
      </c>
    </row>
    <row r="19" spans="3:11" x14ac:dyDescent="0.35">
      <c r="C19">
        <f t="shared" si="0"/>
        <v>2026</v>
      </c>
      <c r="D19" s="22"/>
      <c r="E19" s="23"/>
      <c r="F19" s="11">
        <f>KU_PS_Customers!F19+LGE_PS_Customers!F19+ODP_PS_Customers!F19</f>
        <v>6595.3242603985127</v>
      </c>
      <c r="G19" s="11">
        <f>KU_PS_Customers!G19+LGE_PS_Customers!G19+ODP_PS_Customers!G19</f>
        <v>6894.2140970080718</v>
      </c>
      <c r="H19" s="11">
        <f>KU_PS_Customers!H19+LGE_PS_Customers!H19+ODP_PS_Customers!H19</f>
        <v>7122.3374216741668</v>
      </c>
      <c r="I19" s="23"/>
      <c r="J19" s="24"/>
      <c r="K19" s="34">
        <f t="shared" si="2"/>
        <v>-7.0684947156413143E-3</v>
      </c>
    </row>
    <row r="20" spans="3:11" x14ac:dyDescent="0.35">
      <c r="C20">
        <f t="shared" si="0"/>
        <v>2027</v>
      </c>
      <c r="D20" s="14"/>
      <c r="E20" s="15"/>
      <c r="F20" s="11">
        <f>KU_PS_Customers!F20+LGE_PS_Customers!F20+ODP_PS_Customers!F20</f>
        <v>6549.8877659061081</v>
      </c>
      <c r="G20" s="11">
        <f>KU_PS_Customers!G20+LGE_PS_Customers!G20+ODP_PS_Customers!G20</f>
        <v>6854.6819516637879</v>
      </c>
      <c r="H20" s="11">
        <f>KU_PS_Customers!H20+LGE_PS_Customers!H20+ODP_PS_Customers!H20</f>
        <v>7117.4594816639801</v>
      </c>
      <c r="I20" s="15"/>
      <c r="J20" s="16"/>
      <c r="K20" s="34">
        <f t="shared" si="2"/>
        <v>-6.8891979679038757E-3</v>
      </c>
    </row>
    <row r="21" spans="3:11" x14ac:dyDescent="0.35">
      <c r="C21">
        <f t="shared" si="0"/>
        <v>2028</v>
      </c>
      <c r="D21" s="14"/>
      <c r="E21" s="15"/>
      <c r="F21" s="11">
        <f>KU_PS_Customers!F21+LGE_PS_Customers!F21+ODP_PS_Customers!F21</f>
        <v>6514.6872618405105</v>
      </c>
      <c r="G21" s="11">
        <f>KU_PS_Customers!G21+LGE_PS_Customers!G21+ODP_PS_Customers!G21</f>
        <v>6816.7145439898932</v>
      </c>
      <c r="H21" s="11">
        <f>KU_PS_Customers!H21+LGE_PS_Customers!H21+ODP_PS_Customers!H21</f>
        <v>7111.1774870575755</v>
      </c>
      <c r="I21" s="15"/>
      <c r="J21" s="16"/>
      <c r="K21" s="34">
        <f t="shared" si="2"/>
        <v>-5.3742148451498013E-3</v>
      </c>
    </row>
    <row r="22" spans="3:11" x14ac:dyDescent="0.35">
      <c r="C22">
        <f t="shared" si="0"/>
        <v>2029</v>
      </c>
      <c r="D22" s="14"/>
      <c r="E22" s="15"/>
      <c r="F22" s="11">
        <f>KU_PS_Customers!F22+LGE_PS_Customers!F22+ODP_PS_Customers!F22</f>
        <v>6485.9099738018667</v>
      </c>
      <c r="G22" s="11">
        <f>KU_PS_Customers!G22+LGE_PS_Customers!G22+ODP_PS_Customers!G22</f>
        <v>6780.1741719451893</v>
      </c>
      <c r="H22" s="11">
        <f>KU_PS_Customers!H22+LGE_PS_Customers!H22+ODP_PS_Customers!H22</f>
        <v>7103.7329633677018</v>
      </c>
      <c r="I22" s="15"/>
      <c r="J22" s="16"/>
      <c r="K22" s="34">
        <f t="shared" si="2"/>
        <v>-4.4172938595541528E-3</v>
      </c>
    </row>
    <row r="23" spans="3:11" x14ac:dyDescent="0.35">
      <c r="C23">
        <f t="shared" si="0"/>
        <v>2030</v>
      </c>
      <c r="D23" s="14"/>
      <c r="E23" s="15"/>
      <c r="F23" s="11">
        <f>KU_PS_Customers!F23+LGE_PS_Customers!F23+ODP_PS_Customers!F23</f>
        <v>6458.6773236466897</v>
      </c>
      <c r="G23" s="11">
        <f>KU_PS_Customers!G23+LGE_PS_Customers!G23+ODP_PS_Customers!G23</f>
        <v>6744.9632573181962</v>
      </c>
      <c r="H23" s="11">
        <f>KU_PS_Customers!H23+LGE_PS_Customers!H23+ODP_PS_Customers!H23</f>
        <v>7095.520445392589</v>
      </c>
      <c r="I23" s="15"/>
      <c r="J23" s="16"/>
      <c r="K23" s="34">
        <f t="shared" si="2"/>
        <v>-4.1987400789058361E-3</v>
      </c>
    </row>
    <row r="24" spans="3:11" x14ac:dyDescent="0.35">
      <c r="C24">
        <f t="shared" si="0"/>
        <v>2031</v>
      </c>
      <c r="D24" s="14"/>
      <c r="E24" s="15"/>
      <c r="F24" s="11">
        <f>KU_PS_Customers!F24+LGE_PS_Customers!F24+ODP_PS_Customers!F24</f>
        <v>6433.0326566010563</v>
      </c>
      <c r="G24" s="11">
        <f>KU_PS_Customers!G24+LGE_PS_Customers!G24+ODP_PS_Customers!G24</f>
        <v>6710.9952452027355</v>
      </c>
      <c r="H24" s="11">
        <f>KU_PS_Customers!H24+LGE_PS_Customers!H24+ODP_PS_Customers!H24</f>
        <v>7087.279962796978</v>
      </c>
      <c r="I24" s="15"/>
      <c r="J24" s="16"/>
      <c r="K24" s="34">
        <f t="shared" si="2"/>
        <v>-3.9705756706164119E-3</v>
      </c>
    </row>
    <row r="25" spans="3:11" x14ac:dyDescent="0.35">
      <c r="C25">
        <f t="shared" si="0"/>
        <v>2032</v>
      </c>
      <c r="D25" s="14"/>
      <c r="E25" s="15"/>
      <c r="F25" s="11">
        <f>KU_PS_Customers!F25+LGE_PS_Customers!F25+ODP_PS_Customers!F25</f>
        <v>6408.7330395227455</v>
      </c>
      <c r="G25" s="11">
        <f>KU_PS_Customers!G25+LGE_PS_Customers!G25+ODP_PS_Customers!G25</f>
        <v>6678.2200016661764</v>
      </c>
      <c r="H25" s="11">
        <f>KU_PS_Customers!H25+LGE_PS_Customers!H25+ODP_PS_Customers!H25</f>
        <v>7079.6353019357502</v>
      </c>
      <c r="I25" s="15"/>
      <c r="J25" s="16"/>
      <c r="K25" s="34">
        <f t="shared" si="2"/>
        <v>-3.7773190927884543E-3</v>
      </c>
    </row>
    <row r="26" spans="3:11" x14ac:dyDescent="0.35">
      <c r="C26">
        <f t="shared" si="0"/>
        <v>2033</v>
      </c>
      <c r="D26" s="14"/>
      <c r="E26" s="15"/>
      <c r="F26" s="11">
        <f>KU_PS_Customers!F26+LGE_PS_Customers!F26+ODP_PS_Customers!F26</f>
        <v>6385.3948118903818</v>
      </c>
      <c r="G26" s="11">
        <f>KU_PS_Customers!G26+LGE_PS_Customers!G26+ODP_PS_Customers!G26</f>
        <v>6646.5380477698463</v>
      </c>
      <c r="H26" s="11">
        <f>KU_PS_Customers!H26+LGE_PS_Customers!H26+ODP_PS_Customers!H26</f>
        <v>7072.4169088089411</v>
      </c>
      <c r="I26" s="15"/>
      <c r="J26" s="16"/>
      <c r="K26" s="34">
        <f t="shared" si="2"/>
        <v>-3.6416289285942315E-3</v>
      </c>
    </row>
    <row r="27" spans="3:11" x14ac:dyDescent="0.35">
      <c r="C27">
        <f t="shared" si="0"/>
        <v>2034</v>
      </c>
      <c r="D27" s="14"/>
      <c r="E27" s="15"/>
      <c r="F27" s="11">
        <f>KU_PS_Customers!F27+LGE_PS_Customers!F27+ODP_PS_Customers!F27</f>
        <v>6362.4169491072034</v>
      </c>
      <c r="G27" s="11">
        <f>KU_PS_Customers!G27+LGE_PS_Customers!G27+ODP_PS_Customers!G27</f>
        <v>6615.852343259241</v>
      </c>
      <c r="H27" s="11">
        <f>KU_PS_Customers!H27+LGE_PS_Customers!H27+ODP_PS_Customers!H27</f>
        <v>7065.3801097505657</v>
      </c>
      <c r="I27" s="15"/>
      <c r="J27" s="16"/>
      <c r="K27" s="34">
        <f t="shared" si="2"/>
        <v>-3.5985030620801673E-3</v>
      </c>
    </row>
    <row r="28" spans="3:11" x14ac:dyDescent="0.35">
      <c r="C28">
        <f t="shared" si="0"/>
        <v>2035</v>
      </c>
      <c r="D28" s="14"/>
      <c r="E28" s="15"/>
      <c r="F28" s="11">
        <f>KU_PS_Customers!F28+LGE_PS_Customers!F28+ODP_PS_Customers!F28</f>
        <v>6339.8554338754548</v>
      </c>
      <c r="G28" s="11">
        <f>KU_PS_Customers!G28+LGE_PS_Customers!G28+ODP_PS_Customers!G28</f>
        <v>6586.1438690588111</v>
      </c>
      <c r="H28" s="11">
        <f>KU_PS_Customers!H28+LGE_PS_Customers!H28+ODP_PS_Customers!H28</f>
        <v>7058.4465044271583</v>
      </c>
      <c r="I28" s="15"/>
      <c r="J28" s="16"/>
      <c r="K28" s="34">
        <f t="shared" si="2"/>
        <v>-3.5460604691923848E-3</v>
      </c>
    </row>
    <row r="29" spans="3:11" x14ac:dyDescent="0.35">
      <c r="C29">
        <f t="shared" si="0"/>
        <v>2036</v>
      </c>
      <c r="D29" s="14"/>
      <c r="E29" s="15"/>
      <c r="F29" s="11">
        <f>KU_PS_Customers!F29+LGE_PS_Customers!F29+ODP_PS_Customers!F29</f>
        <v>6317.6663599559515</v>
      </c>
      <c r="G29" s="11">
        <f>KU_PS_Customers!G29+LGE_PS_Customers!G29+ODP_PS_Customers!G29</f>
        <v>6557.3445985820672</v>
      </c>
      <c r="H29" s="11">
        <f>KU_PS_Customers!H29+LGE_PS_Customers!H29+ODP_PS_Customers!H29</f>
        <v>7051.7050951337933</v>
      </c>
      <c r="I29" s="15"/>
      <c r="J29" s="16"/>
      <c r="K29" s="34">
        <f t="shared" si="2"/>
        <v>-3.4999337368075297E-3</v>
      </c>
    </row>
    <row r="30" spans="3:11" x14ac:dyDescent="0.35">
      <c r="C30">
        <f t="shared" si="0"/>
        <v>2037</v>
      </c>
      <c r="D30" s="14"/>
      <c r="E30" s="15"/>
      <c r="F30" s="11">
        <f>KU_PS_Customers!F30+LGE_PS_Customers!F30+ODP_PS_Customers!F30</f>
        <v>6296.0274596341887</v>
      </c>
      <c r="G30" s="11">
        <f>KU_PS_Customers!G30+LGE_PS_Customers!G30+ODP_PS_Customers!G30</f>
        <v>6529.3511335699586</v>
      </c>
      <c r="H30" s="11">
        <f>KU_PS_Customers!H30+LGE_PS_Customers!H30+ODP_PS_Customers!H30</f>
        <v>7045.2163493538264</v>
      </c>
      <c r="I30" s="15"/>
      <c r="J30" s="16"/>
      <c r="K30" s="34">
        <f t="shared" si="2"/>
        <v>-3.4251413558207666E-3</v>
      </c>
    </row>
    <row r="31" spans="3:11" x14ac:dyDescent="0.35">
      <c r="C31">
        <f t="shared" si="0"/>
        <v>2038</v>
      </c>
      <c r="D31" s="14"/>
      <c r="E31" s="15"/>
      <c r="F31" s="11">
        <f>KU_PS_Customers!F31+LGE_PS_Customers!F31+ODP_PS_Customers!F31</f>
        <v>6274.2843186115997</v>
      </c>
      <c r="G31" s="11">
        <f>KU_PS_Customers!G31+LGE_PS_Customers!G31+ODP_PS_Customers!G31</f>
        <v>6502.1202845548696</v>
      </c>
      <c r="H31" s="11">
        <f>KU_PS_Customers!H31+LGE_PS_Customers!H31+ODP_PS_Customers!H31</f>
        <v>7039.0465938415618</v>
      </c>
      <c r="I31" s="15"/>
      <c r="J31" s="16"/>
      <c r="K31" s="34">
        <f t="shared" si="2"/>
        <v>-3.4534698525365646E-3</v>
      </c>
    </row>
    <row r="32" spans="3:11" x14ac:dyDescent="0.35">
      <c r="C32">
        <f t="shared" si="0"/>
        <v>2039</v>
      </c>
      <c r="D32" s="14"/>
      <c r="E32" s="15"/>
      <c r="F32" s="11">
        <f>KU_PS_Customers!F32+LGE_PS_Customers!F32+ODP_PS_Customers!F32</f>
        <v>6252.6651459065315</v>
      </c>
      <c r="G32" s="11">
        <f>KU_PS_Customers!G32+LGE_PS_Customers!G32+ODP_PS_Customers!G32</f>
        <v>6475.6309566321279</v>
      </c>
      <c r="H32" s="11">
        <f>KU_PS_Customers!H32+LGE_PS_Customers!H32+ODP_PS_Customers!H32</f>
        <v>7033.0827219894436</v>
      </c>
      <c r="I32" s="15"/>
      <c r="J32" s="16"/>
      <c r="K32" s="34">
        <f t="shared" si="2"/>
        <v>-3.4456794762931908E-3</v>
      </c>
    </row>
    <row r="33" spans="3:11" x14ac:dyDescent="0.35">
      <c r="C33">
        <f t="shared" si="0"/>
        <v>2040</v>
      </c>
      <c r="D33" s="14"/>
      <c r="E33" s="15"/>
      <c r="F33" s="11">
        <f>KU_PS_Customers!F33+LGE_PS_Customers!F33+ODP_PS_Customers!F33</f>
        <v>6231.1581083200781</v>
      </c>
      <c r="G33" s="11">
        <f>KU_PS_Customers!G33+LGE_PS_Customers!G33+ODP_PS_Customers!G33</f>
        <v>6449.8214492910975</v>
      </c>
      <c r="H33" s="11">
        <f>KU_PS_Customers!H33+LGE_PS_Customers!H33+ODP_PS_Customers!H33</f>
        <v>7027.3642681152705</v>
      </c>
      <c r="I33" s="15"/>
      <c r="J33" s="16"/>
      <c r="K33" s="34">
        <f t="shared" si="2"/>
        <v>-3.4396592628238767E-3</v>
      </c>
    </row>
    <row r="34" spans="3:11" x14ac:dyDescent="0.35">
      <c r="C34">
        <f t="shared" si="0"/>
        <v>2041</v>
      </c>
      <c r="D34" s="14"/>
      <c r="E34" s="15"/>
      <c r="F34" s="11">
        <f>KU_PS_Customers!F34+LGE_PS_Customers!F34+ODP_PS_Customers!F34</f>
        <v>6209.7357292888601</v>
      </c>
      <c r="G34" s="11">
        <f>KU_PS_Customers!G34+LGE_PS_Customers!G34+ODP_PS_Customers!G34</f>
        <v>6424.5908230846571</v>
      </c>
      <c r="H34" s="11">
        <f>KU_PS_Customers!H34+LGE_PS_Customers!H34+ODP_PS_Customers!H34</f>
        <v>7021.799513129592</v>
      </c>
      <c r="I34" s="15"/>
      <c r="J34" s="16"/>
      <c r="K34" s="34">
        <f t="shared" si="2"/>
        <v>-3.4379450270430583E-3</v>
      </c>
    </row>
    <row r="35" spans="3:11" x14ac:dyDescent="0.35">
      <c r="C35">
        <f t="shared" si="0"/>
        <v>2042</v>
      </c>
      <c r="D35" s="14"/>
      <c r="E35" s="15"/>
      <c r="F35" s="11">
        <f>KU_PS_Customers!F35+LGE_PS_Customers!F35+ODP_PS_Customers!F35</f>
        <v>6188.6416555462038</v>
      </c>
      <c r="G35" s="11">
        <f>KU_PS_Customers!G35+LGE_PS_Customers!G35+ODP_PS_Customers!G35</f>
        <v>6399.9908791298112</v>
      </c>
      <c r="H35" s="11">
        <f>KU_PS_Customers!H35+LGE_PS_Customers!H35+ODP_PS_Customers!H35</f>
        <v>7016.2590332803375</v>
      </c>
      <c r="I35" s="15"/>
      <c r="J35" s="16"/>
      <c r="K35" s="34">
        <f t="shared" si="2"/>
        <v>-3.3969358217876993E-3</v>
      </c>
    </row>
    <row r="36" spans="3:11" x14ac:dyDescent="0.35">
      <c r="C36">
        <f t="shared" si="0"/>
        <v>2043</v>
      </c>
      <c r="D36" s="14"/>
      <c r="E36" s="15"/>
      <c r="F36" s="11">
        <f>KU_PS_Customers!F36+LGE_PS_Customers!F36+ODP_PS_Customers!F36</f>
        <v>6167.6050355291281</v>
      </c>
      <c r="G36" s="11">
        <f>KU_PS_Customers!G36+LGE_PS_Customers!G36+ODP_PS_Customers!G36</f>
        <v>6375.9102278426662</v>
      </c>
      <c r="H36" s="11">
        <f>KU_PS_Customers!H36+LGE_PS_Customers!H36+ODP_PS_Customers!H36</f>
        <v>7010.7971319885064</v>
      </c>
      <c r="I36" s="15"/>
      <c r="J36" s="16"/>
      <c r="K36" s="34">
        <f t="shared" si="2"/>
        <v>-3.39923058854487E-3</v>
      </c>
    </row>
    <row r="37" spans="3:11" x14ac:dyDescent="0.35">
      <c r="C37">
        <f t="shared" si="0"/>
        <v>2044</v>
      </c>
      <c r="D37" s="14"/>
      <c r="E37" s="15"/>
      <c r="F37" s="11">
        <f>KU_PS_Customers!F37+LGE_PS_Customers!F37+ODP_PS_Customers!F37</f>
        <v>6146.6422069200808</v>
      </c>
      <c r="G37" s="11">
        <f>KU_PS_Customers!G37+LGE_PS_Customers!G37+ODP_PS_Customers!G37</f>
        <v>6352.3070062240786</v>
      </c>
      <c r="H37" s="11">
        <f>KU_PS_Customers!H37+LGE_PS_Customers!H37+ODP_PS_Customers!H37</f>
        <v>7005.4597486737148</v>
      </c>
      <c r="I37" s="15"/>
      <c r="J37" s="16"/>
      <c r="K37" s="34">
        <f t="shared" si="2"/>
        <v>-3.3988604147458931E-3</v>
      </c>
    </row>
    <row r="38" spans="3:11" x14ac:dyDescent="0.35">
      <c r="C38">
        <f t="shared" si="0"/>
        <v>2045</v>
      </c>
      <c r="D38" s="14"/>
      <c r="E38" s="15"/>
      <c r="F38" s="11">
        <f>KU_PS_Customers!F38+LGE_PS_Customers!F38+ODP_PS_Customers!F38</f>
        <v>6125.9368337510941</v>
      </c>
      <c r="G38" s="11">
        <f>KU_PS_Customers!G38+LGE_PS_Customers!G38+ODP_PS_Customers!G38</f>
        <v>6329.2412857732543</v>
      </c>
      <c r="H38" s="11">
        <f>KU_PS_Customers!H38+LGE_PS_Customers!H38+ODP_PS_Customers!H38</f>
        <v>7000.2658888646147</v>
      </c>
      <c r="I38" s="15"/>
      <c r="J38" s="16"/>
      <c r="K38" s="34">
        <f t="shared" si="2"/>
        <v>-3.3685665233085917E-3</v>
      </c>
    </row>
    <row r="39" spans="3:11" x14ac:dyDescent="0.35">
      <c r="C39">
        <f t="shared" si="0"/>
        <v>2046</v>
      </c>
      <c r="D39" s="14"/>
      <c r="E39" s="15"/>
      <c r="F39" s="11">
        <f>KU_PS_Customers!F39+LGE_PS_Customers!F39+ODP_PS_Customers!F39</f>
        <v>6104.5420968596418</v>
      </c>
      <c r="G39" s="11">
        <f>KU_PS_Customers!G39+LGE_PS_Customers!G39+ODP_PS_Customers!G39</f>
        <v>6306.6597216385599</v>
      </c>
      <c r="H39" s="11">
        <f>KU_PS_Customers!H39+LGE_PS_Customers!H39+ODP_PS_Customers!H39</f>
        <v>6995.2205831770589</v>
      </c>
      <c r="I39" s="15"/>
      <c r="J39" s="16"/>
      <c r="K39" s="34">
        <f t="shared" si="2"/>
        <v>-3.4924840839979251E-3</v>
      </c>
    </row>
    <row r="40" spans="3:11" x14ac:dyDescent="0.35">
      <c r="C40">
        <f t="shared" si="0"/>
        <v>2047</v>
      </c>
      <c r="D40" s="14"/>
      <c r="E40" s="15"/>
      <c r="F40" s="11">
        <f>KU_PS_Customers!F40+LGE_PS_Customers!F40+ODP_PS_Customers!F40</f>
        <v>6083.3850825161908</v>
      </c>
      <c r="G40" s="11">
        <f>KU_PS_Customers!G40+LGE_PS_Customers!G40+ODP_PS_Customers!G40</f>
        <v>6284.5281016347099</v>
      </c>
      <c r="H40" s="11">
        <f>KU_PS_Customers!H40+LGE_PS_Customers!H40+ODP_PS_Customers!H40</f>
        <v>6990.3077481923556</v>
      </c>
      <c r="I40" s="15"/>
      <c r="J40" s="16"/>
      <c r="K40" s="34">
        <f t="shared" si="2"/>
        <v>-3.4657823646321987E-3</v>
      </c>
    </row>
    <row r="41" spans="3:11" x14ac:dyDescent="0.35">
      <c r="C41">
        <f t="shared" si="0"/>
        <v>2048</v>
      </c>
      <c r="D41" s="14"/>
      <c r="E41" s="15"/>
      <c r="F41" s="11">
        <f>KU_PS_Customers!F41+LGE_PS_Customers!F41+ODP_PS_Customers!F41</f>
        <v>6062.049481797475</v>
      </c>
      <c r="G41" s="11">
        <f>KU_PS_Customers!G41+LGE_PS_Customers!G41+ODP_PS_Customers!G41</f>
        <v>6262.8255186662982</v>
      </c>
      <c r="H41" s="11">
        <f>KU_PS_Customers!H41+LGE_PS_Customers!H41+ODP_PS_Customers!H41</f>
        <v>6985.5230586897178</v>
      </c>
      <c r="I41" s="15"/>
      <c r="J41" s="16"/>
      <c r="K41" s="34">
        <f t="shared" si="2"/>
        <v>-3.507192201268809E-3</v>
      </c>
    </row>
    <row r="42" spans="3:11" x14ac:dyDescent="0.35">
      <c r="C42">
        <f t="shared" si="0"/>
        <v>2049</v>
      </c>
      <c r="D42" s="14"/>
      <c r="E42" s="15"/>
      <c r="F42" s="11">
        <f>KU_PS_Customers!F42+LGE_PS_Customers!F42+ODP_PS_Customers!F42</f>
        <v>6040.760266075029</v>
      </c>
      <c r="G42" s="11">
        <f>KU_PS_Customers!G42+LGE_PS_Customers!G42+ODP_PS_Customers!G42</f>
        <v>6241.5270291292782</v>
      </c>
      <c r="H42" s="11">
        <f>KU_PS_Customers!H42+LGE_PS_Customers!H42+ODP_PS_Customers!H42</f>
        <v>6980.8141096912277</v>
      </c>
      <c r="I42" s="15"/>
      <c r="J42" s="16"/>
      <c r="K42" s="34">
        <f t="shared" si="2"/>
        <v>-3.5118841880738762E-3</v>
      </c>
    </row>
    <row r="43" spans="3:11" x14ac:dyDescent="0.35">
      <c r="C43">
        <f t="shared" si="0"/>
        <v>2050</v>
      </c>
      <c r="D43" s="18"/>
      <c r="E43" s="19"/>
      <c r="F43" s="11">
        <f>KU_PS_Customers!F43+LGE_PS_Customers!F43+ODP_PS_Customers!F43</f>
        <v>6019.2507703782094</v>
      </c>
      <c r="G43" s="11">
        <f>KU_PS_Customers!G43+LGE_PS_Customers!G43+ODP_PS_Customers!G43</f>
        <v>6220.6080601393269</v>
      </c>
      <c r="H43" s="11">
        <f>KU_PS_Customers!H43+LGE_PS_Customers!H43+ODP_PS_Customers!H43</f>
        <v>6976.1508360387725</v>
      </c>
      <c r="I43" s="19"/>
      <c r="J43" s="20"/>
      <c r="K43" s="34">
        <f t="shared" si="2"/>
        <v>-3.5607265889390049E-3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CC0FC-4406-4781-B5AD-69BF57FB0A77}">
  <sheetPr>
    <tabColor rgb="FF00B0F0"/>
  </sheetPr>
  <dimension ref="C1:L43"/>
  <sheetViews>
    <sheetView showGridLines="0" workbookViewId="0">
      <selection activeCell="I53" sqref="I53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</cols>
  <sheetData>
    <row r="1" spans="3:12" x14ac:dyDescent="0.35">
      <c r="I1" s="21"/>
    </row>
    <row r="2" spans="3:12" x14ac:dyDescent="0.35">
      <c r="C2" t="s">
        <v>22</v>
      </c>
      <c r="D2" t="s">
        <v>23</v>
      </c>
      <c r="E2" t="s">
        <v>24</v>
      </c>
      <c r="F2" t="str">
        <f>CC_PS_Customers!F2</f>
        <v>2023BP</v>
      </c>
      <c r="G2" t="str">
        <f>CC_PS_Customers!G2</f>
        <v>2022BP</v>
      </c>
      <c r="H2" t="str">
        <f>CC_PS_Customers!H2</f>
        <v>2021BP</v>
      </c>
      <c r="I2" t="s">
        <v>63</v>
      </c>
      <c r="J2" t="s">
        <v>64</v>
      </c>
      <c r="L2" t="s">
        <v>75</v>
      </c>
    </row>
    <row r="3" spans="3:12" x14ac:dyDescent="0.35">
      <c r="C3">
        <v>2010</v>
      </c>
      <c r="D3" s="11">
        <f>CC_PS_Sales!D3/CC_PS_Customers!D3</f>
        <v>549664.67602512008</v>
      </c>
      <c r="E3" s="12">
        <f>CC_PS_Sales!E3/CC_PS_Customers!D3</f>
        <v>541976.37558288581</v>
      </c>
      <c r="F3" s="12"/>
      <c r="G3" s="12"/>
      <c r="H3" s="12"/>
      <c r="I3" s="12"/>
      <c r="J3" s="13"/>
    </row>
    <row r="4" spans="3:12" x14ac:dyDescent="0.35">
      <c r="C4">
        <v>2011</v>
      </c>
      <c r="D4" s="14">
        <f>CC_PS_Sales!D4/CC_PS_Customers!D4</f>
        <v>616273.91241495044</v>
      </c>
      <c r="E4" s="15">
        <f>CC_PS_Sales!E4/CC_PS_Customers!D4</f>
        <v>614766.32475074555</v>
      </c>
      <c r="F4" s="15"/>
      <c r="G4" s="15"/>
      <c r="H4" s="15"/>
      <c r="I4" s="15"/>
      <c r="J4" s="16"/>
    </row>
    <row r="5" spans="3:12" x14ac:dyDescent="0.35">
      <c r="C5">
        <v>2012</v>
      </c>
      <c r="D5" s="14">
        <f>CC_PS_Sales!D5/CC_PS_Customers!D5</f>
        <v>616955.03274765832</v>
      </c>
      <c r="E5" s="15">
        <f>CC_PS_Sales!E5/CC_PS_Customers!D5</f>
        <v>615782.05393157457</v>
      </c>
      <c r="F5" s="15"/>
      <c r="G5" s="15"/>
      <c r="H5" s="15"/>
      <c r="I5" s="15"/>
      <c r="J5" s="16"/>
    </row>
    <row r="6" spans="3:12" x14ac:dyDescent="0.35">
      <c r="C6">
        <v>2013</v>
      </c>
      <c r="D6" s="14">
        <f>CC_PS_Sales!D6/CC_PS_Customers!D6</f>
        <v>580076.29075705539</v>
      </c>
      <c r="E6" s="15">
        <f>CC_PS_Sales!E6/CC_PS_Customers!D6</f>
        <v>582967.68797969236</v>
      </c>
      <c r="F6" s="15"/>
      <c r="G6" s="15"/>
      <c r="H6" s="15"/>
      <c r="I6" s="15"/>
      <c r="J6" s="16"/>
    </row>
    <row r="7" spans="3:12" x14ac:dyDescent="0.35">
      <c r="C7">
        <v>2014</v>
      </c>
      <c r="D7" s="14">
        <f>CC_PS_Sales!D7/CC_PS_Customers!D7</f>
        <v>548438.25188546197</v>
      </c>
      <c r="E7" s="15">
        <f>CC_PS_Sales!E7/CC_PS_Customers!D7</f>
        <v>548170.85425225331</v>
      </c>
      <c r="F7" s="15"/>
      <c r="G7" s="15"/>
      <c r="H7" s="15"/>
      <c r="I7" s="15"/>
      <c r="J7" s="16"/>
    </row>
    <row r="8" spans="3:12" x14ac:dyDescent="0.35">
      <c r="C8">
        <v>2015</v>
      </c>
      <c r="D8" s="14">
        <f>CC_PS_Sales!D8/CC_PS_Customers!D8</f>
        <v>524998.73991770425</v>
      </c>
      <c r="E8" s="15">
        <f>CC_PS_Sales!E8/CC_PS_Customers!D8</f>
        <v>524355.84799736319</v>
      </c>
      <c r="F8" s="15"/>
      <c r="G8" s="15"/>
      <c r="H8" s="15"/>
      <c r="I8" s="15"/>
      <c r="J8" s="16"/>
    </row>
    <row r="9" spans="3:12" x14ac:dyDescent="0.35">
      <c r="C9">
        <v>2016</v>
      </c>
      <c r="D9" s="14">
        <f>CC_PS_Sales!D9/CC_PS_Customers!D9</f>
        <v>518786.79356238467</v>
      </c>
      <c r="E9" s="15">
        <f>CC_PS_Sales!E9/CC_PS_Customers!D9</f>
        <v>512691.35572034592</v>
      </c>
      <c r="F9" s="15"/>
      <c r="G9" s="15"/>
      <c r="H9" s="15"/>
      <c r="I9" s="15"/>
      <c r="J9" s="16"/>
    </row>
    <row r="10" spans="3:12" x14ac:dyDescent="0.35">
      <c r="C10">
        <v>2017</v>
      </c>
      <c r="D10" s="14">
        <f>CC_PS_Sales!D10/CC_PS_Customers!D10</f>
        <v>491395.62838332111</v>
      </c>
      <c r="E10" s="15">
        <f>CC_PS_Sales!E10/CC_PS_Customers!D10</f>
        <v>495102.77662164671</v>
      </c>
      <c r="F10" s="15"/>
      <c r="G10" s="15"/>
      <c r="H10" s="15"/>
      <c r="I10" s="15"/>
      <c r="J10" s="16"/>
    </row>
    <row r="11" spans="3:12" x14ac:dyDescent="0.35">
      <c r="C11">
        <v>2018</v>
      </c>
      <c r="D11" s="14">
        <f>CC_PS_Sales!D11/CC_PS_Customers!D11</f>
        <v>491296.44536516385</v>
      </c>
      <c r="E11" s="15">
        <f>CC_PS_Sales!E11/CC_PS_Customers!D11</f>
        <v>477909.20416954387</v>
      </c>
      <c r="F11" s="15"/>
      <c r="G11" s="15"/>
      <c r="H11" s="15"/>
      <c r="I11" s="15"/>
      <c r="J11" s="16"/>
      <c r="K11" s="17"/>
    </row>
    <row r="12" spans="3:12" x14ac:dyDescent="0.35">
      <c r="C12">
        <v>2019</v>
      </c>
      <c r="D12" s="14">
        <f>CC_PS_Sales!D12/CC_PS_Customers!D12</f>
        <v>469909.66683568864</v>
      </c>
      <c r="E12" s="15">
        <f>CC_PS_Sales!E12/CC_PS_Customers!D12</f>
        <v>462435.42441411852</v>
      </c>
      <c r="F12" s="15"/>
      <c r="G12" s="15"/>
      <c r="H12" s="15"/>
      <c r="I12" s="15"/>
      <c r="J12" s="15"/>
      <c r="K12" s="17"/>
    </row>
    <row r="13" spans="3:12" x14ac:dyDescent="0.35">
      <c r="C13">
        <v>2020</v>
      </c>
      <c r="D13" s="14">
        <f>CC_PS_Sales!D13/CC_PS_Customers!D13</f>
        <v>419597.01084056601</v>
      </c>
      <c r="E13" s="15">
        <f>CC_PS_Sales!E13/CC_PS_Customers!D13</f>
        <v>423447.02320083755</v>
      </c>
      <c r="F13" s="15"/>
      <c r="G13" s="15"/>
      <c r="H13" s="15">
        <f>CC_PS_Sales!H13/CC_PS_Customers!H13</f>
        <v>460913.85065614921</v>
      </c>
      <c r="I13" s="15"/>
      <c r="J13" s="15"/>
      <c r="K13" s="17"/>
    </row>
    <row r="14" spans="3:12" x14ac:dyDescent="0.35">
      <c r="C14">
        <v>2021</v>
      </c>
      <c r="D14" s="14">
        <f>CC_PS_Sales!D14/CC_PS_Customers!D14</f>
        <v>438646.98656646314</v>
      </c>
      <c r="E14" s="15">
        <f>CC_PS_Sales!E14/CC_PS_Customers!D14</f>
        <v>435479.75396899949</v>
      </c>
      <c r="F14" s="15"/>
      <c r="G14" s="15">
        <f>CC_PS_Sales!G14/CC_PS_Customers!G14</f>
        <v>449606.75667521288</v>
      </c>
      <c r="H14" s="15">
        <f>CC_PS_Sales!H14/CC_PS_Customers!H14</f>
        <v>460355.81661633728</v>
      </c>
      <c r="I14" s="15"/>
      <c r="J14" s="15"/>
      <c r="K14" s="17"/>
    </row>
    <row r="15" spans="3:12" x14ac:dyDescent="0.35">
      <c r="C15">
        <v>2022</v>
      </c>
      <c r="D15" s="14"/>
      <c r="E15" s="15"/>
      <c r="F15" s="15">
        <f>CC_PS_Sales!F15/CC_PS_Customers!F15</f>
        <v>429660.26811241044</v>
      </c>
      <c r="G15" s="15">
        <f>CC_PS_Sales!G15/CC_PS_Customers!G15</f>
        <v>443121.60626620607</v>
      </c>
      <c r="H15" s="15">
        <f>CC_PS_Sales!H15/CC_PS_Customers!H15</f>
        <v>450929.084212513</v>
      </c>
      <c r="I15" s="15">
        <f>CC_PS_Sales!I15/CC_PS_Customers!I15</f>
        <v>430923.18461487174</v>
      </c>
      <c r="J15" s="15">
        <f>CC_PS_Sales!J15/CC_PS_Customers!J15</f>
        <v>432284.90070061578</v>
      </c>
      <c r="K15" s="17"/>
    </row>
    <row r="16" spans="3:12" x14ac:dyDescent="0.35">
      <c r="C16">
        <v>2023</v>
      </c>
      <c r="D16" s="14"/>
      <c r="E16" s="15"/>
      <c r="F16" s="15">
        <f>CC_PS_Sales!F16/CC_PS_Customers!F16</f>
        <v>416484.81468888919</v>
      </c>
      <c r="G16" s="15">
        <f>CC_PS_Sales!G16/CC_PS_Customers!G16</f>
        <v>443456.83136973286</v>
      </c>
      <c r="H16" s="15">
        <f>CC_PS_Sales!H16/CC_PS_Customers!H16</f>
        <v>461209.37856917543</v>
      </c>
      <c r="I16" s="15"/>
      <c r="J16" s="16"/>
    </row>
    <row r="17" spans="3:10" x14ac:dyDescent="0.35">
      <c r="C17">
        <v>2024</v>
      </c>
      <c r="D17" s="14"/>
      <c r="E17" s="15"/>
      <c r="F17" s="15">
        <f>CC_PS_Sales!F17/CC_PS_Customers!F17</f>
        <v>417017.82840833708</v>
      </c>
      <c r="G17" s="15">
        <f>CC_PS_Sales!G17/CC_PS_Customers!G17</f>
        <v>443392.15643489332</v>
      </c>
      <c r="H17" s="15">
        <f>CC_PS_Sales!H17/CC_PS_Customers!H17</f>
        <v>460805.61028959864</v>
      </c>
      <c r="I17" s="15"/>
      <c r="J17" s="16"/>
    </row>
    <row r="18" spans="3:10" ht="15" thickBot="1" x14ac:dyDescent="0.4">
      <c r="C18">
        <v>2025</v>
      </c>
      <c r="D18" s="25"/>
      <c r="E18" s="26"/>
      <c r="F18" s="26">
        <f>CC_PS_Sales!F18/CC_PS_Customers!F18</f>
        <v>415709.47078423889</v>
      </c>
      <c r="G18" s="26">
        <f>CC_PS_Sales!G18/CC_PS_Customers!G18</f>
        <v>442538.17432282015</v>
      </c>
      <c r="H18" s="26">
        <f>CC_PS_Sales!H18/CC_PS_Customers!H18</f>
        <v>460016.90669694659</v>
      </c>
      <c r="I18" s="26"/>
      <c r="J18" s="27"/>
    </row>
    <row r="19" spans="3:10" x14ac:dyDescent="0.35">
      <c r="C19">
        <v>2026</v>
      </c>
      <c r="D19" s="22"/>
      <c r="E19" s="23"/>
      <c r="F19" s="23">
        <f>CC_PS_Sales!F19/CC_PS_Customers!F19</f>
        <v>414699.19762066484</v>
      </c>
      <c r="G19" s="23">
        <f>CC_PS_Sales!G19/CC_PS_Customers!G19</f>
        <v>442301.41863055399</v>
      </c>
      <c r="H19" s="23">
        <f>CC_PS_Sales!H19/CC_PS_Customers!H19</f>
        <v>457745.37135052821</v>
      </c>
      <c r="I19" s="23"/>
      <c r="J19" s="24"/>
    </row>
    <row r="20" spans="3:10" x14ac:dyDescent="0.35">
      <c r="C20">
        <v>2027</v>
      </c>
      <c r="D20" s="14"/>
      <c r="E20" s="15"/>
      <c r="F20" s="15">
        <f>CC_PS_Sales!F20/CC_PS_Customers!F20</f>
        <v>413980.44088583847</v>
      </c>
      <c r="G20" s="15">
        <f>CC_PS_Sales!G20/CC_PS_Customers!G20</f>
        <v>444373.77478486218</v>
      </c>
      <c r="H20" s="15">
        <f>CC_PS_Sales!H20/CC_PS_Customers!H20</f>
        <v>455148.06132497039</v>
      </c>
      <c r="I20" s="15"/>
      <c r="J20" s="16"/>
    </row>
    <row r="21" spans="3:10" x14ac:dyDescent="0.35">
      <c r="C21">
        <v>2028</v>
      </c>
      <c r="D21" s="14"/>
      <c r="E21" s="15"/>
      <c r="F21" s="15">
        <f>CC_PS_Sales!F21/CC_PS_Customers!F21</f>
        <v>413197.13976307074</v>
      </c>
      <c r="G21" s="15">
        <f>CC_PS_Sales!G21/CC_PS_Customers!G21</f>
        <v>443797.70794992638</v>
      </c>
      <c r="H21" s="15">
        <f>CC_PS_Sales!H21/CC_PS_Customers!H21</f>
        <v>452798.71499293798</v>
      </c>
      <c r="I21" s="15"/>
      <c r="J21" s="16"/>
    </row>
    <row r="22" spans="3:10" x14ac:dyDescent="0.35">
      <c r="C22">
        <v>2029</v>
      </c>
      <c r="D22" s="14"/>
      <c r="E22" s="15"/>
      <c r="F22" s="15">
        <f>CC_PS_Sales!F22/CC_PS_Customers!F22</f>
        <v>409202.69036170165</v>
      </c>
      <c r="G22" s="15">
        <f>CC_PS_Sales!G22/CC_PS_Customers!G22</f>
        <v>442946.22059260518</v>
      </c>
      <c r="H22" s="15">
        <f>CC_PS_Sales!H22/CC_PS_Customers!H22</f>
        <v>450705.29046692653</v>
      </c>
      <c r="I22" s="15"/>
      <c r="J22" s="16"/>
    </row>
    <row r="23" spans="3:10" x14ac:dyDescent="0.35">
      <c r="C23">
        <v>2030</v>
      </c>
      <c r="D23" s="14"/>
      <c r="E23" s="15"/>
      <c r="F23" s="15">
        <f>CC_PS_Sales!F23/CC_PS_Customers!F23</f>
        <v>405042.27633259702</v>
      </c>
      <c r="G23" s="15">
        <f>CC_PS_Sales!G23/CC_PS_Customers!G23</f>
        <v>443380.73553811538</v>
      </c>
      <c r="H23" s="15">
        <f>CC_PS_Sales!H23/CC_PS_Customers!H23</f>
        <v>447892.45023398491</v>
      </c>
      <c r="I23" s="15"/>
      <c r="J23" s="16"/>
    </row>
    <row r="24" spans="3:10" x14ac:dyDescent="0.35">
      <c r="C24">
        <v>2031</v>
      </c>
      <c r="D24" s="14"/>
      <c r="E24" s="15"/>
      <c r="F24" s="15">
        <f>CC_PS_Sales!F24/CC_PS_Customers!F24</f>
        <v>401483.16266856634</v>
      </c>
      <c r="G24" s="15">
        <f>CC_PS_Sales!G24/CC_PS_Customers!G24</f>
        <v>442738.60127009492</v>
      </c>
      <c r="H24" s="15">
        <f>CC_PS_Sales!H24/CC_PS_Customers!H24</f>
        <v>445981.81959742837</v>
      </c>
      <c r="I24" s="15"/>
      <c r="J24" s="16"/>
    </row>
    <row r="25" spans="3:10" x14ac:dyDescent="0.35">
      <c r="C25">
        <v>2032</v>
      </c>
      <c r="D25" s="14"/>
      <c r="E25" s="15"/>
      <c r="F25" s="15">
        <f>CC_PS_Sales!F25/CC_PS_Customers!F25</f>
        <v>400257.17143548967</v>
      </c>
      <c r="G25" s="15">
        <f>CC_PS_Sales!G25/CC_PS_Customers!G25</f>
        <v>444296.13322379818</v>
      </c>
      <c r="H25" s="15">
        <f>CC_PS_Sales!H25/CC_PS_Customers!H25</f>
        <v>444366.59377805796</v>
      </c>
      <c r="I25" s="15"/>
      <c r="J25" s="16"/>
    </row>
    <row r="26" spans="3:10" x14ac:dyDescent="0.35">
      <c r="C26">
        <v>2033</v>
      </c>
      <c r="D26" s="14"/>
      <c r="E26" s="15"/>
      <c r="F26" s="15">
        <f>CC_PS_Sales!F26/CC_PS_Customers!F26</f>
        <v>396599.14579698013</v>
      </c>
      <c r="G26" s="15">
        <f>CC_PS_Sales!G26/CC_PS_Customers!G26</f>
        <v>444802.40018284263</v>
      </c>
      <c r="H26" s="15">
        <f>CC_PS_Sales!H26/CC_PS_Customers!H26</f>
        <v>442834.91031932802</v>
      </c>
      <c r="I26" s="15"/>
      <c r="J26" s="16"/>
    </row>
    <row r="27" spans="3:10" x14ac:dyDescent="0.35">
      <c r="C27">
        <v>2034</v>
      </c>
      <c r="D27" s="14"/>
      <c r="E27" s="15"/>
      <c r="F27" s="15">
        <f>CC_PS_Sales!F27/CC_PS_Customers!F27</f>
        <v>394886.60658683692</v>
      </c>
      <c r="G27" s="15">
        <f>CC_PS_Sales!G27/CC_PS_Customers!G27</f>
        <v>446330.30949425249</v>
      </c>
      <c r="H27" s="15">
        <f>CC_PS_Sales!H27/CC_PS_Customers!H27</f>
        <v>441489.63596720656</v>
      </c>
      <c r="I27" s="15"/>
      <c r="J27" s="16"/>
    </row>
    <row r="28" spans="3:10" x14ac:dyDescent="0.35">
      <c r="C28">
        <v>2035</v>
      </c>
      <c r="D28" s="14"/>
      <c r="E28" s="15"/>
      <c r="F28" s="15">
        <f>CC_PS_Sales!F28/CC_PS_Customers!F28</f>
        <v>393577.53765924566</v>
      </c>
      <c r="G28" s="15">
        <f>CC_PS_Sales!G28/CC_PS_Customers!G28</f>
        <v>445818.34423079825</v>
      </c>
      <c r="H28" s="15">
        <f>CC_PS_Sales!H28/CC_PS_Customers!H28</f>
        <v>440354.4195652756</v>
      </c>
      <c r="I28" s="15"/>
      <c r="J28" s="16"/>
    </row>
    <row r="29" spans="3:10" x14ac:dyDescent="0.35">
      <c r="C29">
        <v>2036</v>
      </c>
      <c r="D29" s="14"/>
      <c r="E29" s="15"/>
      <c r="F29" s="15">
        <f>CC_PS_Sales!F29/CC_PS_Customers!F29</f>
        <v>393943.48493902525</v>
      </c>
      <c r="G29" s="15">
        <f>CC_PS_Sales!G29/CC_PS_Customers!G29</f>
        <v>447463.71701319545</v>
      </c>
      <c r="H29" s="15">
        <f>CC_PS_Sales!H29/CC_PS_Customers!H29</f>
        <v>439395.78177481319</v>
      </c>
      <c r="I29" s="15"/>
      <c r="J29" s="16"/>
    </row>
    <row r="30" spans="3:10" x14ac:dyDescent="0.35">
      <c r="C30">
        <v>2037</v>
      </c>
      <c r="D30" s="14"/>
      <c r="E30" s="15"/>
      <c r="F30" s="15">
        <f>CC_PS_Sales!F30/CC_PS_Customers!F30</f>
        <v>391784.39613906218</v>
      </c>
      <c r="G30" s="15">
        <f>CC_PS_Sales!G30/CC_PS_Customers!G30</f>
        <v>447570.0179466019</v>
      </c>
      <c r="H30" s="15">
        <f>CC_PS_Sales!H30/CC_PS_Customers!H30</f>
        <v>438597.7381065393</v>
      </c>
      <c r="I30" s="15"/>
      <c r="J30" s="16"/>
    </row>
    <row r="31" spans="3:10" x14ac:dyDescent="0.35">
      <c r="C31">
        <v>2038</v>
      </c>
      <c r="D31" s="14"/>
      <c r="E31" s="15"/>
      <c r="F31" s="15">
        <f>CC_PS_Sales!F31/CC_PS_Customers!F31</f>
        <v>391331.61296506482</v>
      </c>
      <c r="G31" s="15">
        <f>CC_PS_Sales!G31/CC_PS_Customers!G31</f>
        <v>449818.0268738601</v>
      </c>
      <c r="H31" s="15">
        <f>CC_PS_Sales!H31/CC_PS_Customers!H31</f>
        <v>437927.70841252967</v>
      </c>
      <c r="I31" s="15"/>
      <c r="J31" s="16"/>
    </row>
    <row r="32" spans="3:10" x14ac:dyDescent="0.35">
      <c r="C32">
        <v>2039</v>
      </c>
      <c r="D32" s="14"/>
      <c r="E32" s="15"/>
      <c r="F32" s="15">
        <f>CC_PS_Sales!F32/CC_PS_Customers!F32</f>
        <v>391047.19941556954</v>
      </c>
      <c r="G32" s="15">
        <f>CC_PS_Sales!G32/CC_PS_Customers!G32</f>
        <v>451797.83814747533</v>
      </c>
      <c r="H32" s="15">
        <f>CC_PS_Sales!H32/CC_PS_Customers!H32</f>
        <v>437244.28772095987</v>
      </c>
      <c r="I32" s="15"/>
      <c r="J32" s="16"/>
    </row>
    <row r="33" spans="3:10" x14ac:dyDescent="0.35">
      <c r="C33">
        <v>2040</v>
      </c>
      <c r="D33" s="14"/>
      <c r="E33" s="15"/>
      <c r="F33" s="15">
        <f>CC_PS_Sales!F33/CC_PS_Customers!F33</f>
        <v>391835.3457620758</v>
      </c>
      <c r="G33" s="15">
        <f>CC_PS_Sales!G33/CC_PS_Customers!G33</f>
        <v>451195.39996914787</v>
      </c>
      <c r="H33" s="15">
        <f>CC_PS_Sales!H33/CC_PS_Customers!H33</f>
        <v>435973.81768003205</v>
      </c>
      <c r="I33" s="15"/>
      <c r="J33" s="16"/>
    </row>
    <row r="34" spans="3:10" x14ac:dyDescent="0.35">
      <c r="C34">
        <v>2041</v>
      </c>
      <c r="D34" s="14"/>
      <c r="E34" s="15"/>
      <c r="F34" s="15">
        <f>CC_PS_Sales!F34/CC_PS_Customers!F34</f>
        <v>390048.04310112802</v>
      </c>
      <c r="G34" s="15">
        <f>CC_PS_Sales!G34/CC_PS_Customers!G34</f>
        <v>451876.50969476916</v>
      </c>
      <c r="H34" s="15">
        <f>CC_PS_Sales!H34/CC_PS_Customers!H34</f>
        <v>434875.38829014095</v>
      </c>
      <c r="I34" s="15"/>
      <c r="J34" s="16"/>
    </row>
    <row r="35" spans="3:10" x14ac:dyDescent="0.35">
      <c r="C35">
        <v>2042</v>
      </c>
      <c r="D35" s="14"/>
      <c r="E35" s="15"/>
      <c r="F35" s="15">
        <f>CC_PS_Sales!F35/CC_PS_Customers!F35</f>
        <v>389760.76211436838</v>
      </c>
      <c r="G35" s="15">
        <f>CC_PS_Sales!G35/CC_PS_Customers!G35</f>
        <v>451599.10694908147</v>
      </c>
      <c r="H35" s="15">
        <f>CC_PS_Sales!H35/CC_PS_Customers!H35</f>
        <v>433931.5385296045</v>
      </c>
      <c r="I35" s="15"/>
      <c r="J35" s="16"/>
    </row>
    <row r="36" spans="3:10" x14ac:dyDescent="0.35">
      <c r="C36">
        <v>2043</v>
      </c>
      <c r="D36" s="14"/>
      <c r="E36" s="15"/>
      <c r="F36" s="15">
        <f>CC_PS_Sales!F36/CC_PS_Customers!F36</f>
        <v>389750.09703698242</v>
      </c>
      <c r="G36" s="15">
        <f>CC_PS_Sales!G36/CC_PS_Customers!G36</f>
        <v>453504.98248223576</v>
      </c>
      <c r="H36" s="15">
        <f>CC_PS_Sales!H36/CC_PS_Customers!H36</f>
        <v>433209.97827847139</v>
      </c>
      <c r="I36" s="15"/>
      <c r="J36" s="16"/>
    </row>
    <row r="37" spans="3:10" x14ac:dyDescent="0.35">
      <c r="C37">
        <v>2044</v>
      </c>
      <c r="D37" s="14"/>
      <c r="E37" s="15"/>
      <c r="F37" s="15">
        <f>CC_PS_Sales!F37/CC_PS_Customers!F37</f>
        <v>391131.58881446358</v>
      </c>
      <c r="G37" s="15">
        <f>CC_PS_Sales!G37/CC_PS_Customers!G37</f>
        <v>454238.67662967544</v>
      </c>
      <c r="H37" s="15">
        <f>CC_PS_Sales!H37/CC_PS_Customers!H37</f>
        <v>432599.99596481107</v>
      </c>
      <c r="I37" s="15"/>
      <c r="J37" s="16"/>
    </row>
    <row r="38" spans="3:10" x14ac:dyDescent="0.35">
      <c r="C38">
        <v>2045</v>
      </c>
      <c r="D38" s="14"/>
      <c r="E38" s="15"/>
      <c r="F38" s="15">
        <f>CC_PS_Sales!F38/CC_PS_Customers!F38</f>
        <v>389922.17522753647</v>
      </c>
      <c r="G38" s="15">
        <f>CC_PS_Sales!G38/CC_PS_Customers!G38</f>
        <v>455950.5138962288</v>
      </c>
      <c r="H38" s="15">
        <f>CC_PS_Sales!H38/CC_PS_Customers!H38</f>
        <v>432064.27491552307</v>
      </c>
      <c r="I38" s="15"/>
      <c r="J38" s="16"/>
    </row>
    <row r="39" spans="3:10" x14ac:dyDescent="0.35">
      <c r="C39">
        <v>2046</v>
      </c>
      <c r="D39" s="14"/>
      <c r="E39" s="15"/>
      <c r="F39" s="15">
        <f>CC_PS_Sales!F39/CC_PS_Customers!F39</f>
        <v>390199.62862916023</v>
      </c>
      <c r="G39" s="15">
        <f>CC_PS_Sales!G39/CC_PS_Customers!G39</f>
        <v>455505.80639737344</v>
      </c>
      <c r="H39" s="15">
        <f>CC_PS_Sales!H39/CC_PS_Customers!H39</f>
        <v>431614.17804923357</v>
      </c>
      <c r="I39" s="15"/>
      <c r="J39" s="16"/>
    </row>
    <row r="40" spans="3:10" x14ac:dyDescent="0.35">
      <c r="C40">
        <v>2047</v>
      </c>
      <c r="D40" s="14"/>
      <c r="E40" s="15"/>
      <c r="F40" s="15">
        <f>CC_PS_Sales!F40/CC_PS_Customers!F40</f>
        <v>390651.40930147964</v>
      </c>
      <c r="G40" s="15">
        <f>CC_PS_Sales!G40/CC_PS_Customers!G40</f>
        <v>457283.99930086982</v>
      </c>
      <c r="H40" s="15">
        <f>CC_PS_Sales!H40/CC_PS_Customers!H40</f>
        <v>431177.59218510817</v>
      </c>
      <c r="I40" s="15"/>
      <c r="J40" s="16"/>
    </row>
    <row r="41" spans="3:10" x14ac:dyDescent="0.35">
      <c r="C41">
        <v>2048</v>
      </c>
      <c r="D41" s="14"/>
      <c r="E41" s="15"/>
      <c r="F41" s="15">
        <f>CC_PS_Sales!F41/CC_PS_Customers!F41</f>
        <v>392389.51827641542</v>
      </c>
      <c r="G41" s="15">
        <f>CC_PS_Sales!G41/CC_PS_Customers!G41</f>
        <v>457287.43795651325</v>
      </c>
      <c r="H41" s="15">
        <f>CC_PS_Sales!H41/CC_PS_Customers!H41</f>
        <v>430776.19591637643</v>
      </c>
      <c r="I41" s="15"/>
      <c r="J41" s="16"/>
    </row>
    <row r="42" spans="3:10" x14ac:dyDescent="0.35">
      <c r="C42">
        <v>2049</v>
      </c>
      <c r="D42" s="14"/>
      <c r="E42" s="15"/>
      <c r="F42" s="15">
        <f>CC_PS_Sales!F42/CC_PS_Customers!F42</f>
        <v>391491.25136484188</v>
      </c>
      <c r="G42" s="15">
        <f>CC_PS_Sales!G42/CC_PS_Customers!G42</f>
        <v>459693.34054953215</v>
      </c>
      <c r="H42" s="15">
        <f>CC_PS_Sales!H42/CC_PS_Customers!H42</f>
        <v>430490.98569729552</v>
      </c>
      <c r="I42" s="15"/>
      <c r="J42" s="16"/>
    </row>
    <row r="43" spans="3:10" x14ac:dyDescent="0.35">
      <c r="C43">
        <v>2050</v>
      </c>
      <c r="D43" s="18"/>
      <c r="E43" s="19"/>
      <c r="F43" s="15">
        <f>CC_PS_Sales!F43/CC_PS_Customers!F43</f>
        <v>391946.97098545899</v>
      </c>
      <c r="G43" s="15">
        <f>CC_PS_Sales!G43/CC_PS_Customers!G43</f>
        <v>460660.13188864599</v>
      </c>
      <c r="H43" s="15">
        <f>CC_PS_Sales!H43/CC_PS_Customers!H43</f>
        <v>430224.00051979214</v>
      </c>
      <c r="I43" s="19"/>
      <c r="J43" s="20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6D704-9502-4591-AFBA-9CB4F19FDD8E}">
  <sheetPr>
    <tabColor rgb="FF00B050"/>
  </sheetPr>
  <dimension ref="C1:M43"/>
  <sheetViews>
    <sheetView showGridLines="0" workbookViewId="0">
      <selection activeCell="K15" sqref="K15:K28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  <col min="11" max="11" width="15.81640625" bestFit="1" customWidth="1"/>
    <col min="12" max="12" width="10.81640625" bestFit="1" customWidth="1"/>
  </cols>
  <sheetData>
    <row r="1" spans="3:13" x14ac:dyDescent="0.35">
      <c r="I1" s="21"/>
    </row>
    <row r="2" spans="3:13" x14ac:dyDescent="0.35">
      <c r="C2" t="s">
        <v>22</v>
      </c>
      <c r="D2" t="s">
        <v>23</v>
      </c>
      <c r="E2" t="s">
        <v>24</v>
      </c>
      <c r="F2" t="str">
        <f>KU_PS_Sales!F2</f>
        <v>2023BP</v>
      </c>
      <c r="G2" t="str">
        <f>KU_PS_Sales!G2</f>
        <v>2022BP</v>
      </c>
      <c r="H2" t="str">
        <f>KU_PS_Sales!H2</f>
        <v>2021BP</v>
      </c>
      <c r="I2" t="s">
        <v>63</v>
      </c>
      <c r="J2" t="s">
        <v>64</v>
      </c>
      <c r="L2" t="s">
        <v>80</v>
      </c>
    </row>
    <row r="3" spans="3:13" x14ac:dyDescent="0.35">
      <c r="C3">
        <v>2010</v>
      </c>
      <c r="D3" s="11">
        <f>KU_TOD_Sales!D3+LGE_TOD_Sales!D3+ODP_TOD_Sales!D3</f>
        <v>790882664</v>
      </c>
      <c r="E3" s="11">
        <f>KU_TOD_Sales!E3+LGE_TOD_Sales!E3+ODP_TOD_Sales!E3</f>
        <v>767765211.59911501</v>
      </c>
      <c r="F3" s="31"/>
      <c r="G3" s="12"/>
      <c r="H3" s="12"/>
      <c r="I3" s="12"/>
      <c r="J3" s="13"/>
    </row>
    <row r="4" spans="3:13" x14ac:dyDescent="0.35">
      <c r="C4">
        <v>2011</v>
      </c>
      <c r="D4" s="11">
        <f>KU_TOD_Sales!D4+LGE_TOD_Sales!D4+ODP_TOD_Sales!D4</f>
        <v>940984756</v>
      </c>
      <c r="E4" s="11">
        <f>KU_TOD_Sales!E4+LGE_TOD_Sales!E4+ODP_TOD_Sales!E4</f>
        <v>934795096.18593144</v>
      </c>
      <c r="F4" s="32"/>
      <c r="G4" s="15"/>
      <c r="H4" s="15"/>
      <c r="I4" s="15"/>
      <c r="J4" s="16"/>
      <c r="K4" s="34">
        <f>E4/E3-1</f>
        <v>0.21755333800410637</v>
      </c>
    </row>
    <row r="5" spans="3:13" x14ac:dyDescent="0.35">
      <c r="C5">
        <v>2012</v>
      </c>
      <c r="D5" s="11">
        <f>KU_TOD_Sales!D5+LGE_TOD_Sales!D5+ODP_TOD_Sales!D5</f>
        <v>1277165698</v>
      </c>
      <c r="E5" s="11">
        <f>KU_TOD_Sales!E5+LGE_TOD_Sales!E5+ODP_TOD_Sales!E5</f>
        <v>1271468309</v>
      </c>
      <c r="F5" s="32"/>
      <c r="G5" s="15"/>
      <c r="H5" s="15"/>
      <c r="I5" s="15"/>
      <c r="J5" s="16"/>
      <c r="K5" s="34">
        <f t="shared" ref="K5:K12" si="0">E5/E4-1</f>
        <v>0.3601572303788636</v>
      </c>
    </row>
    <row r="6" spans="3:13" x14ac:dyDescent="0.35">
      <c r="C6">
        <v>2013</v>
      </c>
      <c r="D6" s="11">
        <f>KU_TOD_Sales!D6+LGE_TOD_Sales!D6+ODP_TOD_Sales!D6</f>
        <v>1718025167</v>
      </c>
      <c r="E6" s="11">
        <f>KU_TOD_Sales!E6+LGE_TOD_Sales!E6+ODP_TOD_Sales!E6</f>
        <v>1722516508</v>
      </c>
      <c r="F6" s="32"/>
      <c r="G6" s="15"/>
      <c r="H6" s="15"/>
      <c r="I6" s="15"/>
      <c r="J6" s="16"/>
      <c r="K6" s="34">
        <f t="shared" si="0"/>
        <v>0.354745923124695</v>
      </c>
    </row>
    <row r="7" spans="3:13" x14ac:dyDescent="0.35">
      <c r="C7">
        <v>2014</v>
      </c>
      <c r="D7" s="11">
        <f>KU_TOD_Sales!D7+LGE_TOD_Sales!D7+ODP_TOD_Sales!D7</f>
        <v>2305240333</v>
      </c>
      <c r="E7" s="11">
        <f>KU_TOD_Sales!E7+LGE_TOD_Sales!E7+ODP_TOD_Sales!E7</f>
        <v>2308436078</v>
      </c>
      <c r="F7" s="32"/>
      <c r="G7" s="15"/>
      <c r="H7" s="15"/>
      <c r="I7" s="15"/>
      <c r="J7" s="16"/>
      <c r="K7" s="34">
        <f t="shared" si="0"/>
        <v>0.34015323933255459</v>
      </c>
    </row>
    <row r="8" spans="3:13" x14ac:dyDescent="0.35">
      <c r="C8">
        <v>2015</v>
      </c>
      <c r="D8" s="11">
        <f>KU_TOD_Sales!D8+LGE_TOD_Sales!D8+ODP_TOD_Sales!D8</f>
        <v>2704218960</v>
      </c>
      <c r="E8" s="11">
        <f>KU_TOD_Sales!E8+LGE_TOD_Sales!E8+ODP_TOD_Sales!E8</f>
        <v>2704468739</v>
      </c>
      <c r="F8" s="32"/>
      <c r="G8" s="15"/>
      <c r="H8" s="15"/>
      <c r="I8" s="15"/>
      <c r="J8" s="16"/>
      <c r="K8" s="34">
        <f t="shared" si="0"/>
        <v>0.17155885959949035</v>
      </c>
    </row>
    <row r="9" spans="3:13" x14ac:dyDescent="0.35">
      <c r="C9">
        <v>2016</v>
      </c>
      <c r="D9" s="11">
        <f>KU_TOD_Sales!D9+LGE_TOD_Sales!D9+ODP_TOD_Sales!D9</f>
        <v>2848608008</v>
      </c>
      <c r="E9" s="11">
        <f>KU_TOD_Sales!E9+LGE_TOD_Sales!E9+ODP_TOD_Sales!E9</f>
        <v>2837390240</v>
      </c>
      <c r="F9" s="32"/>
      <c r="G9" s="15"/>
      <c r="H9" s="15"/>
      <c r="I9" s="15"/>
      <c r="J9" s="16"/>
      <c r="K9" s="34">
        <f t="shared" si="0"/>
        <v>4.9148839874979977E-2</v>
      </c>
    </row>
    <row r="10" spans="3:13" x14ac:dyDescent="0.35">
      <c r="C10">
        <v>2017</v>
      </c>
      <c r="D10" s="11">
        <f>KU_TOD_Sales!D10+LGE_TOD_Sales!D10+ODP_TOD_Sales!D10</f>
        <v>2911144237</v>
      </c>
      <c r="E10" s="11">
        <f>KU_TOD_Sales!E10+LGE_TOD_Sales!E10+ODP_TOD_Sales!E10</f>
        <v>2917450946</v>
      </c>
      <c r="F10" s="32"/>
      <c r="G10" s="15"/>
      <c r="H10" s="15"/>
      <c r="I10" s="15"/>
      <c r="J10" s="16"/>
      <c r="K10" s="34">
        <f t="shared" si="0"/>
        <v>2.8216318246023109E-2</v>
      </c>
    </row>
    <row r="11" spans="3:13" x14ac:dyDescent="0.35">
      <c r="C11">
        <v>2018</v>
      </c>
      <c r="D11" s="11">
        <f>KU_TOD_Sales!D11+LGE_TOD_Sales!D11+ODP_TOD_Sales!D11</f>
        <v>3070624464</v>
      </c>
      <c r="E11" s="11">
        <f>KU_TOD_Sales!E11+LGE_TOD_Sales!E11+ODP_TOD_Sales!E11</f>
        <v>3057418466</v>
      </c>
      <c r="F11" s="32"/>
      <c r="G11" s="15"/>
      <c r="H11" s="15"/>
      <c r="I11" s="15"/>
      <c r="J11" s="16"/>
      <c r="K11" s="34">
        <f t="shared" si="0"/>
        <v>4.7975963466293736E-2</v>
      </c>
    </row>
    <row r="12" spans="3:13" x14ac:dyDescent="0.35">
      <c r="C12">
        <v>2019</v>
      </c>
      <c r="D12" s="11">
        <f>KU_TOD_Sales!D12+LGE_TOD_Sales!D12+ODP_TOD_Sales!D12</f>
        <v>3067785291</v>
      </c>
      <c r="E12" s="11">
        <f>KU_TOD_Sales!E12+LGE_TOD_Sales!E12+ODP_TOD_Sales!E12</f>
        <v>3057638495</v>
      </c>
      <c r="F12" s="32"/>
      <c r="G12" s="11"/>
      <c r="H12" s="11"/>
      <c r="I12" s="15"/>
      <c r="J12" s="16"/>
      <c r="K12" s="34">
        <f t="shared" si="0"/>
        <v>7.1965614928615196E-5</v>
      </c>
    </row>
    <row r="13" spans="3:13" x14ac:dyDescent="0.35">
      <c r="C13">
        <v>2020</v>
      </c>
      <c r="D13" s="11">
        <f>KU_TOD_Sales!D13+LGE_TOD_Sales!D13+ODP_TOD_Sales!D13</f>
        <v>2917105458</v>
      </c>
      <c r="E13" s="11">
        <f>KU_TOD_Sales!E13+LGE_TOD_Sales!E13+ODP_TOD_Sales!E13</f>
        <v>2914823946</v>
      </c>
      <c r="F13" s="11"/>
      <c r="G13" s="11"/>
      <c r="H13" s="11">
        <f>KU_TOD_Sales!H13+LGE_TOD_Sales!H13+ODP_TOD_Sales!H13</f>
        <v>3071090375.3403955</v>
      </c>
      <c r="I13" s="15"/>
      <c r="J13" s="16"/>
      <c r="K13" s="34">
        <f>F13/$E$12-1</f>
        <v>-1</v>
      </c>
      <c r="L13" s="34" t="e">
        <f>F13/G13-1</f>
        <v>#DIV/0!</v>
      </c>
    </row>
    <row r="14" spans="3:13" x14ac:dyDescent="0.35">
      <c r="C14">
        <v>2021</v>
      </c>
      <c r="D14" s="11">
        <f>KU_TOD_Sales!D14+LGE_TOD_Sales!D14+ODP_TOD_Sales!D14</f>
        <v>3096053982</v>
      </c>
      <c r="E14" s="11">
        <f>KU_TOD_Sales!E14+LGE_TOD_Sales!E14+ODP_TOD_Sales!E14</f>
        <v>3090596534</v>
      </c>
      <c r="F14" s="11"/>
      <c r="G14" s="11">
        <f>KU_TOD_Sales!G14+LGE_TOD_Sales!G14+ODP_TOD_Sales!G14</f>
        <v>3213299344.946085</v>
      </c>
      <c r="H14" s="11">
        <f>KU_TOD_Sales!H14+LGE_TOD_Sales!H14+ODP_TOD_Sales!H14</f>
        <v>3101738678.9412293</v>
      </c>
      <c r="I14" s="15"/>
      <c r="J14" s="16"/>
      <c r="K14" s="34">
        <f t="shared" ref="K14:K18" si="1">F14/$E$12-1</f>
        <v>-1</v>
      </c>
      <c r="L14" s="34">
        <f t="shared" ref="L14:L18" si="2">F14/G14-1</f>
        <v>-1</v>
      </c>
      <c r="M14" s="34" t="e">
        <f>F14/F13-1</f>
        <v>#DIV/0!</v>
      </c>
    </row>
    <row r="15" spans="3:13" x14ac:dyDescent="0.35">
      <c r="C15">
        <v>2022</v>
      </c>
      <c r="D15" s="14"/>
      <c r="E15" s="15"/>
      <c r="F15" s="11">
        <f>KU_TOD_Sales!F15+LGE_TOD_Sales!F15+ODP_TOD_Sales!F15</f>
        <v>3134279051.8274384</v>
      </c>
      <c r="G15" s="11">
        <f>KU_TOD_Sales!G15+LGE_TOD_Sales!G15+ODP_TOD_Sales!G15</f>
        <v>3342812062.4169617</v>
      </c>
      <c r="H15" s="11">
        <f>KU_TOD_Sales!H15+LGE_TOD_Sales!H15+ODP_TOD_Sales!H15</f>
        <v>3121083574.802114</v>
      </c>
      <c r="I15" s="11">
        <f>KU_TOD_Sales!I15+LGE_TOD_Sales!I15+ODP_TOD_Sales!I15</f>
        <v>3143986276.1408854</v>
      </c>
      <c r="J15" s="11">
        <f>KU_TOD_Sales!J15+LGE_TOD_Sales!J15+ODP_TOD_Sales!J15</f>
        <v>3145502814.2185349</v>
      </c>
      <c r="K15" s="34">
        <f>F15/G15-1</f>
        <v>-6.2382511100174454E-2</v>
      </c>
      <c r="L15" s="34">
        <f t="shared" si="2"/>
        <v>-6.2382511100174454E-2</v>
      </c>
      <c r="M15" s="34" t="e">
        <f t="shared" ref="M15:M18" si="3">F15/F14-1</f>
        <v>#DIV/0!</v>
      </c>
    </row>
    <row r="16" spans="3:13" x14ac:dyDescent="0.35">
      <c r="C16">
        <v>2023</v>
      </c>
      <c r="D16" s="14"/>
      <c r="E16" s="15"/>
      <c r="F16" s="11">
        <f>KU_TOD_Sales!F16+LGE_TOD_Sales!F16+ODP_TOD_Sales!F16</f>
        <v>3204703860.3958731</v>
      </c>
      <c r="G16" s="11">
        <f>KU_TOD_Sales!G16+LGE_TOD_Sales!G16+ODP_TOD_Sales!G16</f>
        <v>3356149352.193161</v>
      </c>
      <c r="H16" s="11">
        <f>KU_TOD_Sales!H16+LGE_TOD_Sales!H16+ODP_TOD_Sales!H16</f>
        <v>3130230290.2380962</v>
      </c>
      <c r="I16" s="15"/>
      <c r="J16" s="16"/>
      <c r="K16" s="34">
        <f t="shared" ref="K16:K28" si="4">F16/G16-1</f>
        <v>-4.5124777208833677E-2</v>
      </c>
      <c r="L16" s="34">
        <f t="shared" si="2"/>
        <v>-4.5124777208833677E-2</v>
      </c>
      <c r="M16" s="34">
        <f t="shared" si="3"/>
        <v>2.2469220960837477E-2</v>
      </c>
    </row>
    <row r="17" spans="3:13" x14ac:dyDescent="0.35">
      <c r="C17">
        <v>2024</v>
      </c>
      <c r="D17" s="14"/>
      <c r="E17" s="15"/>
      <c r="F17" s="11">
        <f>KU_TOD_Sales!F17+LGE_TOD_Sales!F17+ODP_TOD_Sales!F17</f>
        <v>3218390050.9896483</v>
      </c>
      <c r="G17" s="11">
        <f>KU_TOD_Sales!G17+LGE_TOD_Sales!G17+ODP_TOD_Sales!G17</f>
        <v>3348999805.5121169</v>
      </c>
      <c r="H17" s="11">
        <f>KU_TOD_Sales!H17+LGE_TOD_Sales!H17+ODP_TOD_Sales!H17</f>
        <v>3137557585.6465244</v>
      </c>
      <c r="I17" s="15"/>
      <c r="J17" s="16"/>
      <c r="K17" s="34">
        <f t="shared" si="4"/>
        <v>-3.8999630369490612E-2</v>
      </c>
      <c r="L17" s="34">
        <f t="shared" si="2"/>
        <v>-3.8999630369490612E-2</v>
      </c>
      <c r="M17" s="34">
        <f t="shared" si="3"/>
        <v>4.2706568812522772E-3</v>
      </c>
    </row>
    <row r="18" spans="3:13" ht="15" thickBot="1" x14ac:dyDescent="0.4">
      <c r="C18">
        <v>2025</v>
      </c>
      <c r="D18" s="25"/>
      <c r="E18" s="26"/>
      <c r="F18" s="11">
        <f>KU_TOD_Sales!F18+LGE_TOD_Sales!F18+ODP_TOD_Sales!F18</f>
        <v>3194618119.2640953</v>
      </c>
      <c r="G18" s="11">
        <f>KU_TOD_Sales!G18+LGE_TOD_Sales!G18+ODP_TOD_Sales!G18</f>
        <v>3339232033.5205326</v>
      </c>
      <c r="H18" s="11">
        <f>KU_TOD_Sales!H18+LGE_TOD_Sales!H18+ODP_TOD_Sales!H18</f>
        <v>3142638197.641108</v>
      </c>
      <c r="I18" s="26"/>
      <c r="J18" s="27"/>
      <c r="K18" s="34">
        <f t="shared" si="4"/>
        <v>-4.3307536824259474E-2</v>
      </c>
      <c r="L18" s="34">
        <f t="shared" si="2"/>
        <v>-4.3307536824259474E-2</v>
      </c>
      <c r="M18" s="34">
        <f t="shared" si="3"/>
        <v>-7.3862805157016709E-3</v>
      </c>
    </row>
    <row r="19" spans="3:13" x14ac:dyDescent="0.35">
      <c r="C19">
        <v>2026</v>
      </c>
      <c r="D19" s="22"/>
      <c r="E19" s="23"/>
      <c r="F19" s="11">
        <f>KU_TOD_Sales!F19+LGE_TOD_Sales!F19+ODP_TOD_Sales!F19</f>
        <v>3180841214.353632</v>
      </c>
      <c r="G19" s="11">
        <f>KU_TOD_Sales!G19+LGE_TOD_Sales!G19+ODP_TOD_Sales!G19</f>
        <v>3334247197.2045665</v>
      </c>
      <c r="H19" s="11">
        <f>KU_TOD_Sales!H19+LGE_TOD_Sales!H19+ODP_TOD_Sales!H19</f>
        <v>3140866756.4933267</v>
      </c>
      <c r="I19" s="23"/>
      <c r="J19" s="24"/>
      <c r="K19" s="34">
        <f t="shared" si="4"/>
        <v>-4.6009181016797518E-2</v>
      </c>
    </row>
    <row r="20" spans="3:13" x14ac:dyDescent="0.35">
      <c r="C20">
        <v>2027</v>
      </c>
      <c r="D20" s="14"/>
      <c r="E20" s="15"/>
      <c r="F20" s="11">
        <f>KU_TOD_Sales!F20+LGE_TOD_Sales!F20+ODP_TOD_Sales!F20</f>
        <v>3169390494.7474308</v>
      </c>
      <c r="G20" s="11">
        <f>KU_TOD_Sales!G20+LGE_TOD_Sales!G20+ODP_TOD_Sales!G20</f>
        <v>3346876870.4424963</v>
      </c>
      <c r="H20" s="11">
        <f>KU_TOD_Sales!H20+LGE_TOD_Sales!H20+ODP_TOD_Sales!H20</f>
        <v>3138902648.3696876</v>
      </c>
      <c r="I20" s="15"/>
      <c r="J20" s="16"/>
      <c r="K20" s="34">
        <f t="shared" si="4"/>
        <v>-5.3030446761430983E-2</v>
      </c>
    </row>
    <row r="21" spans="3:13" x14ac:dyDescent="0.35">
      <c r="C21">
        <v>2028</v>
      </c>
      <c r="D21" s="14"/>
      <c r="E21" s="15"/>
      <c r="F21" s="11">
        <f>KU_TOD_Sales!F21+LGE_TOD_Sales!F21+ODP_TOD_Sales!F21</f>
        <v>3161496827.4865894</v>
      </c>
      <c r="G21" s="11">
        <f>KU_TOD_Sales!G21+LGE_TOD_Sales!G21+ODP_TOD_Sales!G21</f>
        <v>3340149252.4443583</v>
      </c>
      <c r="H21" s="11">
        <f>KU_TOD_Sales!H21+LGE_TOD_Sales!H21+ODP_TOD_Sales!H21</f>
        <v>3137447091.0004802</v>
      </c>
      <c r="I21" s="15"/>
      <c r="J21" s="16"/>
      <c r="K21" s="34">
        <f t="shared" si="4"/>
        <v>-5.3486359876592116E-2</v>
      </c>
    </row>
    <row r="22" spans="3:13" x14ac:dyDescent="0.35">
      <c r="C22">
        <v>2029</v>
      </c>
      <c r="D22" s="14"/>
      <c r="E22" s="15"/>
      <c r="F22" s="11">
        <f>KU_TOD_Sales!F22+LGE_TOD_Sales!F22+ODP_TOD_Sales!F22</f>
        <v>3132052526.6204824</v>
      </c>
      <c r="G22" s="11">
        <f>KU_TOD_Sales!G22+LGE_TOD_Sales!G22+ODP_TOD_Sales!G22</f>
        <v>3331556420.8212819</v>
      </c>
      <c r="H22" s="11">
        <f>KU_TOD_Sales!H22+LGE_TOD_Sales!H22+ODP_TOD_Sales!H22</f>
        <v>3136814923.3677964</v>
      </c>
      <c r="I22" s="15"/>
      <c r="J22" s="16"/>
      <c r="K22" s="34">
        <f t="shared" si="4"/>
        <v>-5.9883090363998304E-2</v>
      </c>
    </row>
    <row r="23" spans="3:13" x14ac:dyDescent="0.35">
      <c r="C23">
        <v>2030</v>
      </c>
      <c r="D23" s="14"/>
      <c r="E23" s="15"/>
      <c r="F23" s="11">
        <f>KU_TOD_Sales!F23+LGE_TOD_Sales!F23+ODP_TOD_Sales!F23</f>
        <v>3101463682.3134189</v>
      </c>
      <c r="G23" s="11">
        <f>KU_TOD_Sales!G23+LGE_TOD_Sales!G23+ODP_TOD_Sales!G23</f>
        <v>3332345336.6096964</v>
      </c>
      <c r="H23" s="11">
        <f>KU_TOD_Sales!H23+LGE_TOD_Sales!H23+ODP_TOD_Sales!H23</f>
        <v>3130391791.6177249</v>
      </c>
      <c r="I23" s="15"/>
      <c r="J23" s="16"/>
      <c r="K23" s="34">
        <f t="shared" si="4"/>
        <v>-6.9285032304357341E-2</v>
      </c>
    </row>
    <row r="24" spans="3:13" x14ac:dyDescent="0.35">
      <c r="C24">
        <v>2031</v>
      </c>
      <c r="D24" s="14"/>
      <c r="E24" s="15"/>
      <c r="F24" s="11">
        <f>KU_TOD_Sales!F24+LGE_TOD_Sales!F24+ODP_TOD_Sales!F24</f>
        <v>3075800388.7676392</v>
      </c>
      <c r="G24" s="11">
        <f>KU_TOD_Sales!G24+LGE_TOD_Sales!G24+ODP_TOD_Sales!G24</f>
        <v>3319475623.274682</v>
      </c>
      <c r="H24" s="11">
        <f>KU_TOD_Sales!H24+LGE_TOD_Sales!H24+ODP_TOD_Sales!H24</f>
        <v>3124283031.2544465</v>
      </c>
      <c r="I24" s="15"/>
      <c r="J24" s="16"/>
      <c r="K24" s="34">
        <f t="shared" si="4"/>
        <v>-7.3407749344053252E-2</v>
      </c>
    </row>
    <row r="25" spans="3:13" x14ac:dyDescent="0.35">
      <c r="C25">
        <v>2032</v>
      </c>
      <c r="D25" s="14"/>
      <c r="E25" s="15"/>
      <c r="F25" s="11">
        <f>KU_TOD_Sales!F25+LGE_TOD_Sales!F25+ODP_TOD_Sales!F25</f>
        <v>3062561935.5664577</v>
      </c>
      <c r="G25" s="11">
        <f>KU_TOD_Sales!G25+LGE_TOD_Sales!G25+ODP_TOD_Sales!G25</f>
        <v>3322769312.4418898</v>
      </c>
      <c r="H25" s="11">
        <f>KU_TOD_Sales!H25+LGE_TOD_Sales!H25+ODP_TOD_Sales!H25</f>
        <v>3120008561.42067</v>
      </c>
      <c r="I25" s="15"/>
      <c r="J25" s="16"/>
      <c r="K25" s="34">
        <f t="shared" si="4"/>
        <v>-7.8310394856815013E-2</v>
      </c>
    </row>
    <row r="26" spans="3:13" x14ac:dyDescent="0.35">
      <c r="C26">
        <v>2033</v>
      </c>
      <c r="D26" s="14"/>
      <c r="E26" s="15"/>
      <c r="F26" s="11">
        <f>KU_TOD_Sales!F26+LGE_TOD_Sales!F26+ODP_TOD_Sales!F26</f>
        <v>3031385784.1038055</v>
      </c>
      <c r="G26" s="11">
        <f>KU_TOD_Sales!G26+LGE_TOD_Sales!G26+ODP_TOD_Sales!G26</f>
        <v>3318609926.6903872</v>
      </c>
      <c r="H26" s="11">
        <f>KU_TOD_Sales!H26+LGE_TOD_Sales!H26+ODP_TOD_Sales!H26</f>
        <v>3116079853.8119569</v>
      </c>
      <c r="I26" s="15"/>
      <c r="J26" s="16"/>
      <c r="K26" s="34">
        <f t="shared" si="4"/>
        <v>-8.6549533970998294E-2</v>
      </c>
    </row>
    <row r="27" spans="3:13" x14ac:dyDescent="0.35">
      <c r="C27">
        <v>2034</v>
      </c>
      <c r="D27" s="14"/>
      <c r="E27" s="15"/>
      <c r="F27" s="11">
        <f>KU_TOD_Sales!F27+LGE_TOD_Sales!F27+ODP_TOD_Sales!F27</f>
        <v>3014677456.7984805</v>
      </c>
      <c r="G27" s="11">
        <f>KU_TOD_Sales!G27+LGE_TOD_Sales!G27+ODP_TOD_Sales!G27</f>
        <v>3321950324.4408274</v>
      </c>
      <c r="H27" s="11">
        <f>KU_TOD_Sales!H27+LGE_TOD_Sales!H27+ODP_TOD_Sales!H27</f>
        <v>3113106960.5987334</v>
      </c>
      <c r="I27" s="15"/>
      <c r="J27" s="16"/>
      <c r="K27" s="34">
        <f t="shared" si="4"/>
        <v>-9.2497731041197628E-2</v>
      </c>
    </row>
    <row r="28" spans="3:13" x14ac:dyDescent="0.35">
      <c r="C28">
        <v>2035</v>
      </c>
      <c r="D28" s="14"/>
      <c r="E28" s="15"/>
      <c r="F28" s="11">
        <f>KU_TOD_Sales!F28+LGE_TOD_Sales!F28+ODP_TOD_Sales!F28</f>
        <v>3000815587.82371</v>
      </c>
      <c r="G28" s="11">
        <f>KU_TOD_Sales!G28+LGE_TOD_Sales!G28+ODP_TOD_Sales!G28</f>
        <v>3310371004.6973772</v>
      </c>
      <c r="H28" s="11">
        <f>KU_TOD_Sales!H28+LGE_TOD_Sales!H28+ODP_TOD_Sales!H28</f>
        <v>3111195328.1722879</v>
      </c>
      <c r="I28" s="15"/>
      <c r="J28" s="16"/>
      <c r="K28" s="34">
        <f t="shared" si="4"/>
        <v>-9.3510792728190184E-2</v>
      </c>
    </row>
    <row r="29" spans="3:13" x14ac:dyDescent="0.35">
      <c r="C29">
        <v>2036</v>
      </c>
      <c r="D29" s="14"/>
      <c r="E29" s="15"/>
      <c r="F29" s="11">
        <f>KU_TOD_Sales!F29+LGE_TOD_Sales!F29+ODP_TOD_Sales!F29</f>
        <v>2999096487.2229071</v>
      </c>
      <c r="G29" s="11">
        <f>KU_TOD_Sales!G29+LGE_TOD_Sales!G29+ODP_TOD_Sales!G29</f>
        <v>3314121052.0660682</v>
      </c>
      <c r="H29" s="11">
        <f>KU_TOD_Sales!H29+LGE_TOD_Sales!H29+ODP_TOD_Sales!H29</f>
        <v>3110147078.0207744</v>
      </c>
      <c r="I29" s="15"/>
      <c r="J29" s="16"/>
    </row>
    <row r="30" spans="3:13" x14ac:dyDescent="0.35">
      <c r="C30">
        <v>2037</v>
      </c>
      <c r="D30" s="14"/>
      <c r="E30" s="15"/>
      <c r="F30" s="11">
        <f>KU_TOD_Sales!F30+LGE_TOD_Sales!F30+ODP_TOD_Sales!F30</f>
        <v>2978503543.7222657</v>
      </c>
      <c r="G30" s="11">
        <f>KU_TOD_Sales!G30+LGE_TOD_Sales!G30+ODP_TOD_Sales!G30</f>
        <v>3306803826.253428</v>
      </c>
      <c r="H30" s="11">
        <f>KU_TOD_Sales!H30+LGE_TOD_Sales!H30+ODP_TOD_Sales!H30</f>
        <v>3109920891.5294428</v>
      </c>
      <c r="I30" s="15"/>
      <c r="J30" s="16"/>
    </row>
    <row r="31" spans="3:13" x14ac:dyDescent="0.35">
      <c r="C31">
        <v>2038</v>
      </c>
      <c r="D31" s="14"/>
      <c r="E31" s="15"/>
      <c r="F31" s="11">
        <f>KU_TOD_Sales!F31+LGE_TOD_Sales!F31+ODP_TOD_Sales!F31</f>
        <v>2970127516.8433094</v>
      </c>
      <c r="G31" s="11">
        <f>KU_TOD_Sales!G31+LGE_TOD_Sales!G31+ODP_TOD_Sales!G31</f>
        <v>3314884921.174027</v>
      </c>
      <c r="H31" s="11">
        <f>KU_TOD_Sales!H31+LGE_TOD_Sales!H31+ODP_TOD_Sales!H31</f>
        <v>3110300048.9895854</v>
      </c>
      <c r="I31" s="15"/>
      <c r="J31" s="16"/>
    </row>
    <row r="32" spans="3:13" x14ac:dyDescent="0.35">
      <c r="C32">
        <v>2039</v>
      </c>
      <c r="D32" s="14"/>
      <c r="E32" s="15"/>
      <c r="F32" s="11">
        <f>KU_TOD_Sales!F32+LGE_TOD_Sales!F32+ODP_TOD_Sales!F32</f>
        <v>2962655673.6699071</v>
      </c>
      <c r="G32" s="11">
        <f>KU_TOD_Sales!G32+LGE_TOD_Sales!G32+ODP_TOD_Sales!G32</f>
        <v>3321066937.5517368</v>
      </c>
      <c r="H32" s="11">
        <f>KU_TOD_Sales!H32+LGE_TOD_Sales!H32+ODP_TOD_Sales!H32</f>
        <v>3110249882.6500735</v>
      </c>
      <c r="I32" s="15"/>
      <c r="J32" s="16"/>
      <c r="L32" s="17"/>
    </row>
    <row r="33" spans="3:10" x14ac:dyDescent="0.35">
      <c r="C33">
        <v>2040</v>
      </c>
      <c r="D33" s="14"/>
      <c r="E33" s="15"/>
      <c r="F33" s="11">
        <f>KU_TOD_Sales!F33+LGE_TOD_Sales!F33+ODP_TOD_Sales!F33</f>
        <v>2962717100.8922396</v>
      </c>
      <c r="G33" s="11">
        <f>KU_TOD_Sales!G33+LGE_TOD_Sales!G33+ODP_TOD_Sales!G33</f>
        <v>3308249810.0115142</v>
      </c>
      <c r="H33" s="11">
        <f>KU_TOD_Sales!H33+LGE_TOD_Sales!H33+ODP_TOD_Sales!H33</f>
        <v>3105780908.2875276</v>
      </c>
      <c r="I33" s="15"/>
      <c r="J33" s="16"/>
    </row>
    <row r="34" spans="3:10" x14ac:dyDescent="0.35">
      <c r="C34">
        <v>2041</v>
      </c>
      <c r="D34" s="14"/>
      <c r="E34" s="15"/>
      <c r="F34" s="11">
        <f>KU_TOD_Sales!F34+LGE_TOD_Sales!F34+ODP_TOD_Sales!F34</f>
        <v>2943516623.0157242</v>
      </c>
      <c r="G34" s="11">
        <f>KU_TOD_Sales!G34+LGE_TOD_Sales!G34+ODP_TOD_Sales!G34</f>
        <v>3304549300.3814611</v>
      </c>
      <c r="H34" s="11">
        <f>KU_TOD_Sales!H34+LGE_TOD_Sales!H34+ODP_TOD_Sales!H34</f>
        <v>3102163932.3523083</v>
      </c>
      <c r="I34" s="15"/>
      <c r="J34" s="16"/>
    </row>
    <row r="35" spans="3:10" x14ac:dyDescent="0.35">
      <c r="C35">
        <v>2042</v>
      </c>
      <c r="D35" s="14"/>
      <c r="E35" s="15"/>
      <c r="F35" s="11">
        <f>KU_TOD_Sales!F35+LGE_TOD_Sales!F35+ODP_TOD_Sales!F35</f>
        <v>2935168761.3355856</v>
      </c>
      <c r="G35" s="11">
        <f>KU_TOD_Sales!G35+LGE_TOD_Sales!G35+ODP_TOD_Sales!G35</f>
        <v>3293697772.9697099</v>
      </c>
      <c r="H35" s="11">
        <f>KU_TOD_Sales!H35+LGE_TOD_Sales!H35+ODP_TOD_Sales!H35</f>
        <v>3099198181.2207003</v>
      </c>
      <c r="I35" s="15"/>
      <c r="J35" s="16"/>
    </row>
    <row r="36" spans="3:10" x14ac:dyDescent="0.35">
      <c r="C36">
        <v>2043</v>
      </c>
      <c r="D36" s="14"/>
      <c r="E36" s="15"/>
      <c r="F36" s="11">
        <f>KU_TOD_Sales!F36+LGE_TOD_Sales!F36+ODP_TOD_Sales!F36</f>
        <v>2928488253.8767414</v>
      </c>
      <c r="G36" s="11">
        <f>KU_TOD_Sales!G36+LGE_TOD_Sales!G36+ODP_TOD_Sales!G36</f>
        <v>3298359885.6849036</v>
      </c>
      <c r="H36" s="11">
        <f>KU_TOD_Sales!H36+LGE_TOD_Sales!H36+ODP_TOD_Sales!H36</f>
        <v>3097436246.7641287</v>
      </c>
      <c r="I36" s="15"/>
      <c r="J36" s="16"/>
    </row>
    <row r="37" spans="3:10" x14ac:dyDescent="0.35">
      <c r="C37">
        <v>2044</v>
      </c>
      <c r="D37" s="14"/>
      <c r="E37" s="15"/>
      <c r="F37" s="11">
        <f>KU_TOD_Sales!F37+LGE_TOD_Sales!F37+ODP_TOD_Sales!F37</f>
        <v>2931557935.5843081</v>
      </c>
      <c r="G37" s="11">
        <f>KU_TOD_Sales!G37+LGE_TOD_Sales!G37+ODP_TOD_Sales!G37</f>
        <v>3294272614.9053583</v>
      </c>
      <c r="H37" s="11">
        <f>KU_TOD_Sales!H37+LGE_TOD_Sales!H37+ODP_TOD_Sales!H37</f>
        <v>3096077746.0645967</v>
      </c>
      <c r="I37" s="15"/>
      <c r="J37" s="16"/>
    </row>
    <row r="38" spans="3:10" x14ac:dyDescent="0.35">
      <c r="C38">
        <v>2045</v>
      </c>
      <c r="D38" s="14"/>
      <c r="E38" s="15"/>
      <c r="F38" s="11">
        <f>KU_TOD_Sales!F38+LGE_TOD_Sales!F38+ODP_TOD_Sales!F38</f>
        <v>2915463204.0532856</v>
      </c>
      <c r="G38" s="11">
        <f>KU_TOD_Sales!G38+LGE_TOD_Sales!G38+ODP_TOD_Sales!G38</f>
        <v>3297156631.5404568</v>
      </c>
      <c r="H38" s="11">
        <f>KU_TOD_Sales!H38+LGE_TOD_Sales!H38+ODP_TOD_Sales!H38</f>
        <v>3094994481.3768277</v>
      </c>
      <c r="I38" s="15"/>
      <c r="J38" s="16"/>
    </row>
    <row r="39" spans="3:10" x14ac:dyDescent="0.35">
      <c r="C39">
        <v>2046</v>
      </c>
      <c r="D39" s="14"/>
      <c r="E39" s="15"/>
      <c r="F39" s="11">
        <f>KU_TOD_Sales!F39+LGE_TOD_Sales!F39+ODP_TOD_Sales!F39</f>
        <v>2909469227.8152928</v>
      </c>
      <c r="G39" s="11">
        <f>KU_TOD_Sales!G39+LGE_TOD_Sales!G39+ODP_TOD_Sales!G39</f>
        <v>3284350946.0691934</v>
      </c>
      <c r="H39" s="11">
        <f>KU_TOD_Sales!H39+LGE_TOD_Sales!H39+ODP_TOD_Sales!H39</f>
        <v>3094043617.9825063</v>
      </c>
      <c r="I39" s="15"/>
      <c r="J39" s="16"/>
    </row>
    <row r="40" spans="3:10" x14ac:dyDescent="0.35">
      <c r="C40">
        <v>2047</v>
      </c>
      <c r="D40" s="14"/>
      <c r="E40" s="15"/>
      <c r="F40" s="11">
        <f>KU_TOD_Sales!F40+LGE_TOD_Sales!F40+ODP_TOD_Sales!F40</f>
        <v>2904410662.8404512</v>
      </c>
      <c r="G40" s="11">
        <f>KU_TOD_Sales!G40+LGE_TOD_Sales!G40+ODP_TOD_Sales!G40</f>
        <v>3286913014.7427759</v>
      </c>
      <c r="H40" s="11">
        <f>KU_TOD_Sales!H40+LGE_TOD_Sales!H40+ODP_TOD_Sales!H40</f>
        <v>3092825679.7466407</v>
      </c>
      <c r="I40" s="15"/>
      <c r="J40" s="16"/>
    </row>
    <row r="41" spans="3:10" x14ac:dyDescent="0.35">
      <c r="C41">
        <v>2048</v>
      </c>
      <c r="D41" s="14"/>
      <c r="E41" s="15"/>
      <c r="F41" s="11">
        <f>KU_TOD_Sales!F41+LGE_TOD_Sales!F41+ODP_TOD_Sales!F41</f>
        <v>2908086716.4736948</v>
      </c>
      <c r="G41" s="11">
        <f>KU_TOD_Sales!G41+LGE_TOD_Sales!G41+ODP_TOD_Sales!G41</f>
        <v>3276571800.5594172</v>
      </c>
      <c r="H41" s="11">
        <f>KU_TOD_Sales!H41+LGE_TOD_Sales!H41+ODP_TOD_Sales!H41</f>
        <v>3091499155.5007715</v>
      </c>
      <c r="I41" s="15"/>
      <c r="J41" s="16"/>
    </row>
    <row r="42" spans="3:10" x14ac:dyDescent="0.35">
      <c r="C42">
        <v>2049</v>
      </c>
      <c r="D42" s="14"/>
      <c r="E42" s="15"/>
      <c r="F42" s="11">
        <f>KU_TOD_Sales!F42+LGE_TOD_Sales!F42+ODP_TOD_Sales!F42</f>
        <v>2892391021.6942711</v>
      </c>
      <c r="G42" s="11">
        <f>KU_TOD_Sales!G42+LGE_TOD_Sales!G42+ODP_TOD_Sales!G42</f>
        <v>3282983059.9283652</v>
      </c>
      <c r="H42" s="11">
        <f>KU_TOD_Sales!H42+LGE_TOD_Sales!H42+ODP_TOD_Sales!H42</f>
        <v>3090550150.5231295</v>
      </c>
      <c r="I42" s="15"/>
      <c r="J42" s="16"/>
    </row>
    <row r="43" spans="3:10" x14ac:dyDescent="0.35">
      <c r="C43">
        <v>2050</v>
      </c>
      <c r="D43" s="18"/>
      <c r="E43" s="19"/>
      <c r="F43" s="11">
        <f>KU_TOD_Sales!F43+LGE_TOD_Sales!F43+ODP_TOD_Sales!F43</f>
        <v>2885914747.5513706</v>
      </c>
      <c r="G43" s="11">
        <f>KU_TOD_Sales!G43+LGE_TOD_Sales!G43+ODP_TOD_Sales!G43</f>
        <v>3279124109.8916435</v>
      </c>
      <c r="H43" s="11">
        <f>KU_TOD_Sales!H43+LGE_TOD_Sales!H43+ODP_TOD_Sales!H43</f>
        <v>3089357068.8264785</v>
      </c>
      <c r="I43" s="19"/>
      <c r="J43" s="20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F8D17-CCD5-4452-95A2-7C6AB614F208}">
  <sheetPr>
    <tabColor rgb="FF00B050"/>
  </sheetPr>
  <dimension ref="C2:L43"/>
  <sheetViews>
    <sheetView showGridLines="0" workbookViewId="0">
      <selection activeCell="O50" sqref="O50"/>
    </sheetView>
  </sheetViews>
  <sheetFormatPr defaultRowHeight="14.5" x14ac:dyDescent="0.3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 x14ac:dyDescent="0.35">
      <c r="C2" t="s">
        <v>22</v>
      </c>
      <c r="D2" t="s">
        <v>23</v>
      </c>
      <c r="E2" t="s">
        <v>24</v>
      </c>
      <c r="F2" t="str">
        <f>KU_PS_Customers!F2</f>
        <v>2023BP</v>
      </c>
      <c r="G2" t="str">
        <f>KU_PS_Customers!G2</f>
        <v>2022BP</v>
      </c>
      <c r="H2" t="str">
        <f>KU_PS_Customers!H2</f>
        <v>2021BP</v>
      </c>
      <c r="I2" t="s">
        <v>63</v>
      </c>
      <c r="J2" t="s">
        <v>64</v>
      </c>
      <c r="L2" t="s">
        <v>79</v>
      </c>
    </row>
    <row r="3" spans="3:12" x14ac:dyDescent="0.35">
      <c r="C3">
        <v>2010</v>
      </c>
      <c r="D3" s="11">
        <f>KU_TOD_Customers!D3+LGE_TOD_Customers!D3+ODP_TOD_Customers!D3</f>
        <v>193.58333333333331</v>
      </c>
      <c r="E3" s="11"/>
      <c r="F3" s="31"/>
      <c r="G3" s="12"/>
      <c r="H3" s="12"/>
      <c r="I3" s="12"/>
      <c r="J3" s="13"/>
    </row>
    <row r="4" spans="3:12" x14ac:dyDescent="0.35">
      <c r="C4">
        <f>+C3+1</f>
        <v>2011</v>
      </c>
      <c r="D4" s="11">
        <f>KU_TOD_Customers!D4+LGE_TOD_Customers!D4+ODP_TOD_Customers!D4</f>
        <v>245.75</v>
      </c>
      <c r="E4" s="15"/>
      <c r="F4" s="15"/>
      <c r="G4" s="15"/>
      <c r="H4" s="15"/>
      <c r="I4" s="15"/>
      <c r="J4" s="16"/>
      <c r="K4" s="34">
        <f>(D4-D3)/D3</f>
        <v>0.2694791218252261</v>
      </c>
    </row>
    <row r="5" spans="3:12" x14ac:dyDescent="0.35">
      <c r="C5">
        <f t="shared" ref="C5:C43" si="0">+C4+1</f>
        <v>2012</v>
      </c>
      <c r="D5" s="11">
        <f>KU_TOD_Customers!D5+LGE_TOD_Customers!D5+ODP_TOD_Customers!D5</f>
        <v>375.25</v>
      </c>
      <c r="E5" s="15"/>
      <c r="F5" s="15"/>
      <c r="G5" s="15"/>
      <c r="H5" s="15"/>
      <c r="I5" s="15"/>
      <c r="J5" s="16"/>
      <c r="K5" s="34">
        <f t="shared" ref="K5:K13" si="1">(D5-D4)/D4</f>
        <v>0.52695829094608337</v>
      </c>
    </row>
    <row r="6" spans="3:12" x14ac:dyDescent="0.35">
      <c r="C6">
        <f t="shared" si="0"/>
        <v>2013</v>
      </c>
      <c r="D6" s="11">
        <f>KU_TOD_Customers!D6+LGE_TOD_Customers!D6+ODP_TOD_Customers!D6</f>
        <v>532.41666666666663</v>
      </c>
      <c r="E6" s="15"/>
      <c r="F6" s="15"/>
      <c r="G6" s="15"/>
      <c r="H6" s="15"/>
      <c r="I6" s="15"/>
      <c r="J6" s="16"/>
      <c r="K6" s="34">
        <f t="shared" si="1"/>
        <v>0.41883188985121023</v>
      </c>
    </row>
    <row r="7" spans="3:12" x14ac:dyDescent="0.35">
      <c r="C7">
        <f t="shared" si="0"/>
        <v>2014</v>
      </c>
      <c r="D7" s="11">
        <f>KU_TOD_Customers!D7+LGE_TOD_Customers!D7+ODP_TOD_Customers!D7</f>
        <v>775.49999999999989</v>
      </c>
      <c r="E7" s="15"/>
      <c r="F7" s="15"/>
      <c r="G7" s="15"/>
      <c r="H7" s="15"/>
      <c r="I7" s="15"/>
      <c r="J7" s="16"/>
      <c r="K7" s="34">
        <f t="shared" si="1"/>
        <v>0.45656597276569094</v>
      </c>
    </row>
    <row r="8" spans="3:12" x14ac:dyDescent="0.35">
      <c r="C8">
        <f t="shared" si="0"/>
        <v>2015</v>
      </c>
      <c r="D8" s="11">
        <f>KU_TOD_Customers!D8+LGE_TOD_Customers!D8+ODP_TOD_Customers!D8</f>
        <v>944.91666666666663</v>
      </c>
      <c r="E8" s="15"/>
      <c r="F8" s="15"/>
      <c r="G8" s="15"/>
      <c r="H8" s="15"/>
      <c r="I8" s="15"/>
      <c r="J8" s="16"/>
      <c r="K8" s="34">
        <f t="shared" si="1"/>
        <v>0.21846120782291009</v>
      </c>
    </row>
    <row r="9" spans="3:12" x14ac:dyDescent="0.35">
      <c r="C9">
        <f t="shared" si="0"/>
        <v>2016</v>
      </c>
      <c r="D9" s="11">
        <f>KU_TOD_Customers!D9+LGE_TOD_Customers!D9+ODP_TOD_Customers!D9</f>
        <v>1016</v>
      </c>
      <c r="E9" s="15"/>
      <c r="F9" s="15"/>
      <c r="G9" s="15"/>
      <c r="H9" s="15"/>
      <c r="I9" s="15"/>
      <c r="J9" s="16"/>
      <c r="K9" s="34">
        <f t="shared" si="1"/>
        <v>7.5227092336184895E-2</v>
      </c>
    </row>
    <row r="10" spans="3:12" x14ac:dyDescent="0.35">
      <c r="C10">
        <f t="shared" si="0"/>
        <v>2017</v>
      </c>
      <c r="D10" s="11">
        <f>KU_TOD_Customers!D10+LGE_TOD_Customers!D10+ODP_TOD_Customers!D10</f>
        <v>1103.5</v>
      </c>
      <c r="E10" s="15"/>
      <c r="F10" s="15"/>
      <c r="G10" s="15"/>
      <c r="H10" s="15"/>
      <c r="I10" s="15"/>
      <c r="J10" s="16"/>
      <c r="K10" s="34">
        <f t="shared" si="1"/>
        <v>8.6122047244094488E-2</v>
      </c>
    </row>
    <row r="11" spans="3:12" x14ac:dyDescent="0.35">
      <c r="C11">
        <f t="shared" si="0"/>
        <v>2018</v>
      </c>
      <c r="D11" s="11">
        <f>KU_TOD_Customers!D11+LGE_TOD_Customers!D11+ODP_TOD_Customers!D11</f>
        <v>1166.1666666666667</v>
      </c>
      <c r="E11" s="15"/>
      <c r="F11" s="15"/>
      <c r="G11" s="15"/>
      <c r="H11" s="15"/>
      <c r="I11" s="15"/>
      <c r="J11" s="16"/>
      <c r="K11" s="34">
        <f t="shared" si="1"/>
        <v>5.6789004682072264E-2</v>
      </c>
    </row>
    <row r="12" spans="3:12" x14ac:dyDescent="0.35">
      <c r="C12">
        <f t="shared" si="0"/>
        <v>2019</v>
      </c>
      <c r="D12" s="11">
        <f>KU_TOD_Customers!D12+LGE_TOD_Customers!D12+ODP_TOD_Customers!D12</f>
        <v>1208.8333333333333</v>
      </c>
      <c r="E12" s="15"/>
      <c r="F12" s="15"/>
      <c r="G12" s="15"/>
      <c r="H12" s="11"/>
      <c r="I12" s="15"/>
      <c r="J12" s="16"/>
      <c r="K12" s="34">
        <f t="shared" si="1"/>
        <v>3.6587108760897394E-2</v>
      </c>
    </row>
    <row r="13" spans="3:12" x14ac:dyDescent="0.35">
      <c r="C13">
        <f t="shared" si="0"/>
        <v>2020</v>
      </c>
      <c r="D13" s="11">
        <f>KU_TOD_Customers!D13+LGE_TOD_Customers!D13+ODP_TOD_Customers!D13</f>
        <v>1268.9166666666667</v>
      </c>
      <c r="E13" s="15"/>
      <c r="F13" s="15"/>
      <c r="G13" s="15"/>
      <c r="H13" s="11">
        <f>KU_TOD_Customers!H13+LGE_TOD_Customers!H13+ODP_TOD_Customers!H13</f>
        <v>1234.625434149166</v>
      </c>
      <c r="I13" s="15"/>
      <c r="J13" s="16"/>
      <c r="K13" s="34">
        <f t="shared" si="1"/>
        <v>4.9703570936164475E-2</v>
      </c>
    </row>
    <row r="14" spans="3:12" x14ac:dyDescent="0.35">
      <c r="C14">
        <f t="shared" si="0"/>
        <v>2021</v>
      </c>
      <c r="D14" s="11">
        <f>KU_TOD_Customers!D14+LGE_TOD_Customers!D14+ODP_TOD_Customers!D14</f>
        <v>1288.2500000000002</v>
      </c>
      <c r="E14" s="15"/>
      <c r="F14" s="11"/>
      <c r="G14" s="11">
        <f>KU_TOD_Customers!G14+LGE_TOD_Customers!G14+ODP_TOD_Customers!G14</f>
        <v>1301.1480076331213</v>
      </c>
      <c r="H14" s="11">
        <f>KU_TOD_Customers!H14+LGE_TOD_Customers!H14+ODP_TOD_Customers!H14</f>
        <v>1257.0016388273152</v>
      </c>
      <c r="I14" s="15"/>
      <c r="J14" s="16"/>
      <c r="K14" s="34">
        <f>(F14-D13)/D13</f>
        <v>-1</v>
      </c>
    </row>
    <row r="15" spans="3:12" x14ac:dyDescent="0.35">
      <c r="C15">
        <f t="shared" si="0"/>
        <v>2022</v>
      </c>
      <c r="D15" s="14"/>
      <c r="E15" s="15"/>
      <c r="F15" s="11">
        <f>KU_TOD_Customers!F15+LGE_TOD_Customers!F15+ODP_TOD_Customers!F15</f>
        <v>1302.9965523484639</v>
      </c>
      <c r="G15" s="11">
        <f>KU_TOD_Customers!G15+LGE_TOD_Customers!G15+ODP_TOD_Customers!G15</f>
        <v>1333.5942222334559</v>
      </c>
      <c r="H15" s="11">
        <f>KU_TOD_Customers!H15+LGE_TOD_Customers!H15+ODP_TOD_Customers!H15</f>
        <v>1295.232619580639</v>
      </c>
      <c r="I15" s="11">
        <f>KU_TOD_Customers!I15+LGE_TOD_Customers!I15+ODP_TOD_Customers!I15</f>
        <v>1302.8187862028726</v>
      </c>
      <c r="J15" s="11">
        <f>I15</f>
        <v>1302.8187862028726</v>
      </c>
      <c r="K15" s="34" t="e">
        <f>(F15-F14)/F14</f>
        <v>#DIV/0!</v>
      </c>
    </row>
    <row r="16" spans="3:12" x14ac:dyDescent="0.35">
      <c r="C16">
        <f t="shared" si="0"/>
        <v>2023</v>
      </c>
      <c r="D16" s="14"/>
      <c r="E16" s="15"/>
      <c r="F16" s="11">
        <f>KU_TOD_Customers!F16+LGE_TOD_Customers!F16+ODP_TOD_Customers!F16</f>
        <v>1335.4633205973514</v>
      </c>
      <c r="G16" s="11">
        <f>KU_TOD_Customers!G16+LGE_TOD_Customers!G16+ODP_TOD_Customers!G16</f>
        <v>1385.4240774385912</v>
      </c>
      <c r="H16" s="11">
        <f>KU_TOD_Customers!H16+LGE_TOD_Customers!H16+ODP_TOD_Customers!H16</f>
        <v>1312.7989576645755</v>
      </c>
      <c r="I16" s="15"/>
      <c r="J16" s="16"/>
      <c r="K16" s="34">
        <f t="shared" ref="K16:K43" si="2">(F16-F15)/F15</f>
        <v>2.4917002420590344E-2</v>
      </c>
    </row>
    <row r="17" spans="3:11" x14ac:dyDescent="0.35">
      <c r="C17">
        <f t="shared" si="0"/>
        <v>2024</v>
      </c>
      <c r="D17" s="14"/>
      <c r="E17" s="15"/>
      <c r="F17" s="11">
        <f>KU_TOD_Customers!F17+LGE_TOD_Customers!F17+ODP_TOD_Customers!F17</f>
        <v>1369.6603069739544</v>
      </c>
      <c r="G17" s="11">
        <f>KU_TOD_Customers!G17+LGE_TOD_Customers!G17+ODP_TOD_Customers!G17</f>
        <v>1423.5578099480722</v>
      </c>
      <c r="H17" s="11">
        <f>KU_TOD_Customers!H17+LGE_TOD_Customers!H17+ODP_TOD_Customers!H17</f>
        <v>1336.5751643923556</v>
      </c>
      <c r="I17" s="15"/>
      <c r="J17" s="16"/>
      <c r="K17" s="34">
        <f t="shared" si="2"/>
        <v>2.5606833111153332E-2</v>
      </c>
    </row>
    <row r="18" spans="3:11" ht="15" thickBot="1" x14ac:dyDescent="0.4">
      <c r="C18">
        <f t="shared" si="0"/>
        <v>2025</v>
      </c>
      <c r="D18" s="25"/>
      <c r="E18" s="26"/>
      <c r="F18" s="11">
        <f>KU_TOD_Customers!F18+LGE_TOD_Customers!F18+ODP_TOD_Customers!F18</f>
        <v>1397.1676694905041</v>
      </c>
      <c r="G18" s="11">
        <f>KU_TOD_Customers!G18+LGE_TOD_Customers!G18+ODP_TOD_Customers!G18</f>
        <v>1451.0511071222895</v>
      </c>
      <c r="H18" s="11">
        <f>KU_TOD_Customers!H18+LGE_TOD_Customers!H18+ODP_TOD_Customers!H18</f>
        <v>1360.7023456378345</v>
      </c>
      <c r="I18" s="26"/>
      <c r="J18" s="27"/>
      <c r="K18" s="34">
        <f t="shared" si="2"/>
        <v>2.0083346488533892E-2</v>
      </c>
    </row>
    <row r="19" spans="3:11" x14ac:dyDescent="0.35">
      <c r="C19">
        <f t="shared" si="0"/>
        <v>2026</v>
      </c>
      <c r="D19" s="22"/>
      <c r="E19" s="23"/>
      <c r="F19" s="11">
        <f>KU_TOD_Customers!F19+LGE_TOD_Customers!F19+ODP_TOD_Customers!F19</f>
        <v>1419.4947229348218</v>
      </c>
      <c r="G19" s="11">
        <f>KU_TOD_Customers!G19+LGE_TOD_Customers!G19+ODP_TOD_Customers!G19</f>
        <v>1475.2228196585954</v>
      </c>
      <c r="H19" s="11">
        <f>KU_TOD_Customers!H19+LGE_TOD_Customers!H19+ODP_TOD_Customers!H19</f>
        <v>1376.4476499091661</v>
      </c>
      <c r="I19" s="23"/>
      <c r="J19" s="24"/>
      <c r="K19" s="34">
        <f t="shared" si="2"/>
        <v>1.5980224801837532E-2</v>
      </c>
    </row>
    <row r="20" spans="3:11" x14ac:dyDescent="0.35">
      <c r="C20">
        <f t="shared" si="0"/>
        <v>2027</v>
      </c>
      <c r="D20" s="14"/>
      <c r="E20" s="15"/>
      <c r="F20" s="11">
        <f>KU_TOD_Customers!F20+LGE_TOD_Customers!F20+ODP_TOD_Customers!F20</f>
        <v>1446.3258424272262</v>
      </c>
      <c r="G20" s="11">
        <f>KU_TOD_Customers!G20+LGE_TOD_Customers!G20+ODP_TOD_Customers!G20</f>
        <v>1496.6387150028788</v>
      </c>
      <c r="H20" s="11">
        <f>KU_TOD_Customers!H20+LGE_TOD_Customers!H20+ODP_TOD_Customers!H20</f>
        <v>1384.9266394193539</v>
      </c>
      <c r="I20" s="15"/>
      <c r="J20" s="16"/>
      <c r="K20" s="34">
        <f t="shared" si="2"/>
        <v>1.8901880407791033E-2</v>
      </c>
    </row>
    <row r="21" spans="3:11" x14ac:dyDescent="0.35">
      <c r="C21">
        <f t="shared" si="0"/>
        <v>2028</v>
      </c>
      <c r="D21" s="14"/>
      <c r="E21" s="15"/>
      <c r="F21" s="11">
        <f>KU_TOD_Customers!F21+LGE_TOD_Customers!F21+ODP_TOD_Customers!F21</f>
        <v>1466.974054826155</v>
      </c>
      <c r="G21" s="11">
        <f>KU_TOD_Customers!G21+LGE_TOD_Customers!G21+ODP_TOD_Customers!G21</f>
        <v>1516.3360393434402</v>
      </c>
      <c r="H21" s="11">
        <f>KU_TOD_Customers!H21+LGE_TOD_Customers!H21+ODP_TOD_Customers!H21</f>
        <v>1393.146960109091</v>
      </c>
      <c r="I21" s="15"/>
      <c r="J21" s="16"/>
      <c r="K21" s="34">
        <f t="shared" si="2"/>
        <v>1.4276321277836606E-2</v>
      </c>
    </row>
    <row r="22" spans="3:11" x14ac:dyDescent="0.35">
      <c r="C22">
        <f t="shared" si="0"/>
        <v>2029</v>
      </c>
      <c r="D22" s="14"/>
      <c r="E22" s="15"/>
      <c r="F22" s="11">
        <f>KU_TOD_Customers!F22+LGE_TOD_Customers!F22+ODP_TOD_Customers!F22</f>
        <v>1483.5511178647994</v>
      </c>
      <c r="G22" s="11">
        <f>KU_TOD_Customers!G22+LGE_TOD_Customers!G22+ODP_TOD_Customers!G22</f>
        <v>1535.2970780548103</v>
      </c>
      <c r="H22" s="11">
        <f>KU_TOD_Customers!H22+LGE_TOD_Customers!H22+ODP_TOD_Customers!H22</f>
        <v>1401.1372369656312</v>
      </c>
      <c r="I22" s="15"/>
      <c r="J22" s="16"/>
      <c r="K22" s="34">
        <f t="shared" si="2"/>
        <v>1.1300174658241562E-2</v>
      </c>
    </row>
    <row r="23" spans="3:11" x14ac:dyDescent="0.35">
      <c r="C23">
        <f t="shared" si="0"/>
        <v>2030</v>
      </c>
      <c r="D23" s="14"/>
      <c r="E23" s="15"/>
      <c r="F23" s="11">
        <f>KU_TOD_Customers!F23+LGE_TOD_Customers!F23+ODP_TOD_Customers!F23</f>
        <v>1500.4170180199765</v>
      </c>
      <c r="G23" s="11">
        <f>KU_TOD_Customers!G23+LGE_TOD_Customers!G23+ODP_TOD_Customers!G23</f>
        <v>1553.6910760151384</v>
      </c>
      <c r="H23" s="11">
        <f>KU_TOD_Customers!H23+LGE_TOD_Customers!H23+ODP_TOD_Customers!H23</f>
        <v>1408.9628702740779</v>
      </c>
      <c r="I23" s="15"/>
      <c r="J23" s="16"/>
      <c r="K23" s="34">
        <f t="shared" si="2"/>
        <v>1.13686006178549E-2</v>
      </c>
    </row>
    <row r="24" spans="3:11" x14ac:dyDescent="0.35">
      <c r="C24">
        <f t="shared" si="0"/>
        <v>2031</v>
      </c>
      <c r="D24" s="14"/>
      <c r="E24" s="15"/>
      <c r="F24" s="11">
        <f>KU_TOD_Customers!F24+LGE_TOD_Customers!F24+ODP_TOD_Customers!F24</f>
        <v>1517.482518398944</v>
      </c>
      <c r="G24" s="11">
        <f>KU_TOD_Customers!G24+LGE_TOD_Customers!G24+ODP_TOD_Customers!G24</f>
        <v>1571.4470881305979</v>
      </c>
      <c r="H24" s="11">
        <f>KU_TOD_Customers!H24+LGE_TOD_Customers!H24+ODP_TOD_Customers!H24</f>
        <v>1416.7693366196877</v>
      </c>
      <c r="I24" s="15"/>
      <c r="J24" s="16"/>
      <c r="K24" s="34">
        <f t="shared" si="2"/>
        <v>1.137383818899093E-2</v>
      </c>
    </row>
    <row r="25" spans="3:11" x14ac:dyDescent="0.35">
      <c r="C25">
        <f t="shared" si="0"/>
        <v>2032</v>
      </c>
      <c r="D25" s="14"/>
      <c r="E25" s="15"/>
      <c r="F25" s="11">
        <f>KU_TOD_Customers!F25+LGE_TOD_Customers!F25+ODP_TOD_Customers!F25</f>
        <v>1534.6896188105875</v>
      </c>
      <c r="G25" s="11">
        <f>KU_TOD_Customers!G25+LGE_TOD_Customers!G25+ODP_TOD_Customers!G25</f>
        <v>1588.5209983338236</v>
      </c>
      <c r="H25" s="11">
        <f>KU_TOD_Customers!H25+LGE_TOD_Customers!H25+ODP_TOD_Customers!H25</f>
        <v>1424.687703980916</v>
      </c>
      <c r="I25" s="15"/>
      <c r="J25" s="16"/>
      <c r="K25" s="34">
        <f t="shared" si="2"/>
        <v>1.1339241278244367E-2</v>
      </c>
    </row>
    <row r="26" spans="3:11" x14ac:dyDescent="0.35">
      <c r="C26">
        <f t="shared" si="0"/>
        <v>2033</v>
      </c>
      <c r="D26" s="14"/>
      <c r="E26" s="15"/>
      <c r="F26" s="11">
        <f>KU_TOD_Customers!F26+LGE_TOD_Customers!F26+ODP_TOD_Customers!F26</f>
        <v>1552.2501297762853</v>
      </c>
      <c r="G26" s="11">
        <f>KU_TOD_Customers!G26+LGE_TOD_Customers!G26+ODP_TOD_Customers!G26</f>
        <v>1604.9312022301533</v>
      </c>
      <c r="H26" s="11">
        <f>KU_TOD_Customers!H26+LGE_TOD_Customers!H26+ODP_TOD_Customers!H26</f>
        <v>1432.6835989410597</v>
      </c>
      <c r="I26" s="15"/>
      <c r="J26" s="16"/>
      <c r="K26" s="34">
        <f t="shared" si="2"/>
        <v>1.144238597202969E-2</v>
      </c>
    </row>
    <row r="27" spans="3:11" x14ac:dyDescent="0.35">
      <c r="C27">
        <f t="shared" si="0"/>
        <v>2034</v>
      </c>
      <c r="D27" s="14"/>
      <c r="E27" s="15"/>
      <c r="F27" s="11">
        <f>KU_TOD_Customers!F27+LGE_TOD_Customers!F27+ODP_TOD_Customers!F27</f>
        <v>1569.8049425594625</v>
      </c>
      <c r="G27" s="11">
        <f>KU_TOD_Customers!G27+LGE_TOD_Customers!G27+ODP_TOD_Customers!G27</f>
        <v>1620.8374900740923</v>
      </c>
      <c r="H27" s="11">
        <f>KU_TOD_Customers!H27+LGE_TOD_Customers!H27+ODP_TOD_Customers!H27</f>
        <v>1440.7042957494346</v>
      </c>
      <c r="I27" s="15"/>
      <c r="J27" s="16"/>
      <c r="K27" s="34">
        <f t="shared" si="2"/>
        <v>1.1309268040265625E-2</v>
      </c>
    </row>
    <row r="28" spans="3:11" x14ac:dyDescent="0.35">
      <c r="C28">
        <f t="shared" si="0"/>
        <v>2035</v>
      </c>
      <c r="D28" s="14"/>
      <c r="E28" s="15"/>
      <c r="F28" s="11">
        <f>KU_TOD_Customers!F28+LGE_TOD_Customers!F28+ODP_TOD_Customers!F28</f>
        <v>1587.5027744578786</v>
      </c>
      <c r="G28" s="11">
        <f>KU_TOD_Customers!G28+LGE_TOD_Customers!G28+ODP_TOD_Customers!G28</f>
        <v>1636.3538809411889</v>
      </c>
      <c r="H28" s="11">
        <f>KU_TOD_Customers!H28+LGE_TOD_Customers!H28+ODP_TOD_Customers!H28</f>
        <v>1448.7320291561741</v>
      </c>
      <c r="I28" s="15"/>
      <c r="J28" s="16"/>
      <c r="K28" s="34">
        <f t="shared" si="2"/>
        <v>1.1273905068460901E-2</v>
      </c>
    </row>
    <row r="29" spans="3:11" x14ac:dyDescent="0.35">
      <c r="C29">
        <f t="shared" si="0"/>
        <v>2036</v>
      </c>
      <c r="D29" s="14"/>
      <c r="E29" s="15"/>
      <c r="F29" s="11">
        <f>KU_TOD_Customers!F29+LGE_TOD_Customers!F29+ODP_TOD_Customers!F29</f>
        <v>1605.2474067107169</v>
      </c>
      <c r="G29" s="11">
        <f>KU_TOD_Customers!G29+LGE_TOD_Customers!G29+ODP_TOD_Customers!G29</f>
        <v>1651.6220680845991</v>
      </c>
      <c r="H29" s="11">
        <f>KU_TOD_Customers!H29+LGE_TOD_Customers!H29+ODP_TOD_Customers!H29</f>
        <v>1456.7869128662069</v>
      </c>
      <c r="I29" s="15"/>
      <c r="J29" s="16"/>
      <c r="K29" s="34">
        <f t="shared" si="2"/>
        <v>1.117770156899283E-2</v>
      </c>
    </row>
    <row r="30" spans="3:11" x14ac:dyDescent="0.35">
      <c r="C30">
        <f t="shared" si="0"/>
        <v>2037</v>
      </c>
      <c r="D30" s="14"/>
      <c r="E30" s="15"/>
      <c r="F30" s="11">
        <f>KU_TOD_Customers!F30+LGE_TOD_Customers!F30+ODP_TOD_Customers!F30</f>
        <v>1622.9459653658109</v>
      </c>
      <c r="G30" s="11">
        <f>KU_TOD_Customers!G30+LGE_TOD_Customers!G30+ODP_TOD_Customers!G30</f>
        <v>1666.9600330967078</v>
      </c>
      <c r="H30" s="11">
        <f>KU_TOD_Customers!H30+LGE_TOD_Customers!H30+ODP_TOD_Customers!H30</f>
        <v>1464.8839030628408</v>
      </c>
      <c r="I30" s="15"/>
      <c r="J30" s="16"/>
      <c r="K30" s="34">
        <f t="shared" si="2"/>
        <v>1.1025439805169889E-2</v>
      </c>
    </row>
    <row r="31" spans="3:11" x14ac:dyDescent="0.35">
      <c r="C31">
        <f t="shared" si="0"/>
        <v>2038</v>
      </c>
      <c r="D31" s="14"/>
      <c r="E31" s="15"/>
      <c r="F31" s="11">
        <f>KU_TOD_Customers!F31+LGE_TOD_Customers!F31+ODP_TOD_Customers!F31</f>
        <v>1640.7578813884002</v>
      </c>
      <c r="G31" s="11">
        <f>KU_TOD_Customers!G31+LGE_TOD_Customers!G31+ODP_TOD_Customers!G31</f>
        <v>1682.5198821117965</v>
      </c>
      <c r="H31" s="11">
        <f>KU_TOD_Customers!H31+LGE_TOD_Customers!H31+ODP_TOD_Customers!H31</f>
        <v>1473.0404505751058</v>
      </c>
      <c r="I31" s="15"/>
      <c r="J31" s="16"/>
      <c r="K31" s="34">
        <f t="shared" si="2"/>
        <v>1.0975051790202046E-2</v>
      </c>
    </row>
    <row r="32" spans="3:11" x14ac:dyDescent="0.35">
      <c r="C32">
        <f t="shared" si="0"/>
        <v>2039</v>
      </c>
      <c r="D32" s="14"/>
      <c r="E32" s="15"/>
      <c r="F32" s="11">
        <f>KU_TOD_Customers!F32+LGE_TOD_Customers!F32+ODP_TOD_Customers!F32</f>
        <v>1658.6774290934679</v>
      </c>
      <c r="G32" s="11">
        <f>KU_TOD_Customers!G32+LGE_TOD_Customers!G32+ODP_TOD_Customers!G32</f>
        <v>1698.1917933678733</v>
      </c>
      <c r="H32" s="11">
        <f>KU_TOD_Customers!H32+LGE_TOD_Customers!H32+ODP_TOD_Customers!H32</f>
        <v>1481.2318410105568</v>
      </c>
      <c r="I32" s="15"/>
      <c r="J32" s="16"/>
      <c r="K32" s="34">
        <f t="shared" si="2"/>
        <v>1.0921506401605306E-2</v>
      </c>
    </row>
    <row r="33" spans="3:11" x14ac:dyDescent="0.35">
      <c r="C33">
        <f t="shared" si="0"/>
        <v>2040</v>
      </c>
      <c r="D33" s="14"/>
      <c r="E33" s="15"/>
      <c r="F33" s="11">
        <f>KU_TOD_Customers!F33+LGE_TOD_Customers!F33+ODP_TOD_Customers!F33</f>
        <v>1676.4499583465879</v>
      </c>
      <c r="G33" s="11">
        <f>KU_TOD_Customers!G33+LGE_TOD_Customers!G33+ODP_TOD_Customers!G33</f>
        <v>1714.1516340422349</v>
      </c>
      <c r="H33" s="11">
        <f>KU_TOD_Customers!H33+LGE_TOD_Customers!H33+ODP_TOD_Customers!H33</f>
        <v>1489.4694735513963</v>
      </c>
      <c r="I33" s="15"/>
      <c r="J33" s="16"/>
      <c r="K33" s="34">
        <f t="shared" si="2"/>
        <v>1.071487978396941E-2</v>
      </c>
    </row>
    <row r="34" spans="3:11" x14ac:dyDescent="0.35">
      <c r="C34">
        <f t="shared" si="0"/>
        <v>2041</v>
      </c>
      <c r="D34" s="14"/>
      <c r="E34" s="15"/>
      <c r="F34" s="11">
        <f>KU_TOD_Customers!F34+LGE_TOD_Customers!F34+ODP_TOD_Customers!F34</f>
        <v>1694.2383040444752</v>
      </c>
      <c r="G34" s="11">
        <f>KU_TOD_Customers!G34+LGE_TOD_Customers!G34+ODP_TOD_Customers!G34</f>
        <v>1730.2480102486757</v>
      </c>
      <c r="H34" s="11">
        <f>KU_TOD_Customers!H34+LGE_TOD_Customers!H34+ODP_TOD_Customers!H34</f>
        <v>1497.7325565370743</v>
      </c>
      <c r="I34" s="15"/>
      <c r="J34" s="16"/>
      <c r="K34" s="34">
        <f t="shared" si="2"/>
        <v>1.0610722741423894E-2</v>
      </c>
    </row>
    <row r="35" spans="3:11" x14ac:dyDescent="0.35">
      <c r="C35">
        <f t="shared" si="0"/>
        <v>2042</v>
      </c>
      <c r="D35" s="14"/>
      <c r="E35" s="15"/>
      <c r="F35" s="11">
        <f>KU_TOD_Customers!F35+LGE_TOD_Customers!F35+ODP_TOD_Customers!F35</f>
        <v>1712.1226194537967</v>
      </c>
      <c r="G35" s="11">
        <f>KU_TOD_Customers!G35+LGE_TOD_Customers!G35+ODP_TOD_Customers!G35</f>
        <v>1746.3154542035206</v>
      </c>
      <c r="H35" s="11">
        <f>KU_TOD_Customers!H35+LGE_TOD_Customers!H35+ODP_TOD_Customers!H35</f>
        <v>1505.9899683029962</v>
      </c>
      <c r="I35" s="15"/>
      <c r="J35" s="16"/>
      <c r="K35" s="34">
        <f t="shared" si="2"/>
        <v>1.0555962149260934E-2</v>
      </c>
    </row>
    <row r="36" spans="3:11" x14ac:dyDescent="0.35">
      <c r="C36">
        <f t="shared" si="0"/>
        <v>2043</v>
      </c>
      <c r="D36" s="14"/>
      <c r="E36" s="15"/>
      <c r="F36" s="11">
        <f>KU_TOD_Customers!F36+LGE_TOD_Customers!F36+ODP_TOD_Customers!F36</f>
        <v>1730.1001978042066</v>
      </c>
      <c r="G36" s="11">
        <f>KU_TOD_Customers!G36+LGE_TOD_Customers!G36+ODP_TOD_Customers!G36</f>
        <v>1762.3788554906687</v>
      </c>
      <c r="H36" s="11">
        <f>KU_TOD_Customers!H36+LGE_TOD_Customers!H36+ODP_TOD_Customers!H36</f>
        <v>1514.2555668448267</v>
      </c>
      <c r="I36" s="15"/>
      <c r="J36" s="16"/>
      <c r="K36" s="34">
        <f t="shared" si="2"/>
        <v>1.0500169874599936E-2</v>
      </c>
    </row>
    <row r="37" spans="3:11" x14ac:dyDescent="0.35">
      <c r="C37">
        <f t="shared" si="0"/>
        <v>2044</v>
      </c>
      <c r="D37" s="14"/>
      <c r="E37" s="15"/>
      <c r="F37" s="11">
        <f>KU_TOD_Customers!F37+LGE_TOD_Customers!F37+ODP_TOD_Customers!F37</f>
        <v>1748.0020014132531</v>
      </c>
      <c r="G37" s="11">
        <f>KU_TOD_Customers!G37+LGE_TOD_Customers!G37+ODP_TOD_Customers!G37</f>
        <v>1778.4736604425882</v>
      </c>
      <c r="H37" s="11">
        <f>KU_TOD_Customers!H37+LGE_TOD_Customers!H37+ODP_TOD_Customers!H37</f>
        <v>1522.5418491596192</v>
      </c>
      <c r="I37" s="15"/>
      <c r="J37" s="16"/>
      <c r="K37" s="34">
        <f t="shared" si="2"/>
        <v>1.0347264066998527E-2</v>
      </c>
    </row>
    <row r="38" spans="3:11" x14ac:dyDescent="0.35">
      <c r="C38">
        <f t="shared" si="0"/>
        <v>2045</v>
      </c>
      <c r="D38" s="14"/>
      <c r="E38" s="15"/>
      <c r="F38" s="11">
        <f>KU_TOD_Customers!F38+LGE_TOD_Customers!F38+ODP_TOD_Customers!F38</f>
        <v>1765.9094162489066</v>
      </c>
      <c r="G38" s="11">
        <f>KU_TOD_Customers!G38+LGE_TOD_Customers!G38+ODP_TOD_Customers!G38</f>
        <v>1794.6417975600793</v>
      </c>
      <c r="H38" s="11">
        <f>KU_TOD_Customers!H38+LGE_TOD_Customers!H38+ODP_TOD_Customers!H38</f>
        <v>1530.8549840520518</v>
      </c>
      <c r="I38" s="15"/>
      <c r="J38" s="16"/>
      <c r="K38" s="34">
        <f t="shared" si="2"/>
        <v>1.0244504766685305E-2</v>
      </c>
    </row>
    <row r="39" spans="3:11" x14ac:dyDescent="0.35">
      <c r="C39">
        <f t="shared" si="0"/>
        <v>2046</v>
      </c>
      <c r="D39" s="14"/>
      <c r="E39" s="15"/>
      <c r="F39" s="11">
        <f>KU_TOD_Customers!F39+LGE_TOD_Customers!F39+ODP_TOD_Customers!F39</f>
        <v>1783.8205031403584</v>
      </c>
      <c r="G39" s="11">
        <f>KU_TOD_Customers!G39+LGE_TOD_Customers!G39+ODP_TOD_Customers!G39</f>
        <v>1810.9418616947737</v>
      </c>
      <c r="H39" s="11">
        <f>KU_TOD_Customers!H39+LGE_TOD_Customers!H39+ODP_TOD_Customers!H39</f>
        <v>1539.1977049896077</v>
      </c>
      <c r="I39" s="15"/>
      <c r="J39" s="16"/>
      <c r="K39" s="34">
        <f t="shared" si="2"/>
        <v>1.0142698558965707E-2</v>
      </c>
    </row>
    <row r="40" spans="3:11" x14ac:dyDescent="0.35">
      <c r="C40">
        <f t="shared" si="0"/>
        <v>2047</v>
      </c>
      <c r="D40" s="14"/>
      <c r="E40" s="15"/>
      <c r="F40" s="11">
        <f>KU_TOD_Customers!F40+LGE_TOD_Customers!F40+ODP_TOD_Customers!F40</f>
        <v>1801.4840258171428</v>
      </c>
      <c r="G40" s="11">
        <f>KU_TOD_Customers!G40+LGE_TOD_Customers!G40+ODP_TOD_Customers!G40</f>
        <v>1827.4904816986236</v>
      </c>
      <c r="H40" s="11">
        <f>KU_TOD_Customers!H40+LGE_TOD_Customers!H40+ODP_TOD_Customers!H40</f>
        <v>1547.5671815576443</v>
      </c>
      <c r="I40" s="15"/>
      <c r="J40" s="16"/>
      <c r="K40" s="34">
        <f t="shared" si="2"/>
        <v>9.9020740291348459E-3</v>
      </c>
    </row>
    <row r="41" spans="3:11" x14ac:dyDescent="0.35">
      <c r="C41">
        <f t="shared" si="0"/>
        <v>2048</v>
      </c>
      <c r="D41" s="14"/>
      <c r="E41" s="15"/>
      <c r="F41" s="11">
        <f>KU_TOD_Customers!F41+LGE_TOD_Customers!F41+ODP_TOD_Customers!F41</f>
        <v>1819.3151432025247</v>
      </c>
      <c r="G41" s="11">
        <f>KU_TOD_Customers!G41+LGE_TOD_Customers!G41+ODP_TOD_Customers!G41</f>
        <v>1844.3402313337015</v>
      </c>
      <c r="H41" s="11">
        <f>KU_TOD_Customers!H41+LGE_TOD_Customers!H41+ODP_TOD_Customers!H41</f>
        <v>1555.9635807269492</v>
      </c>
      <c r="I41" s="15"/>
      <c r="J41" s="16"/>
      <c r="K41" s="34">
        <f t="shared" si="2"/>
        <v>9.898015819093298E-3</v>
      </c>
    </row>
    <row r="42" spans="3:11" x14ac:dyDescent="0.35">
      <c r="C42">
        <f t="shared" si="0"/>
        <v>2049</v>
      </c>
      <c r="D42" s="14"/>
      <c r="E42" s="15"/>
      <c r="F42" s="11">
        <f>KU_TOD_Customers!F42+LGE_TOD_Customers!F42+ODP_TOD_Customers!F42</f>
        <v>1837.1460005916383</v>
      </c>
      <c r="G42" s="11">
        <f>KU_TOD_Customers!G42+LGE_TOD_Customers!G42+ODP_TOD_Customers!G42</f>
        <v>1861.4158042040563</v>
      </c>
      <c r="H42" s="11">
        <f>KU_TOD_Customers!H42+LGE_TOD_Customers!H42+ODP_TOD_Customers!H42</f>
        <v>1564.3737119754396</v>
      </c>
      <c r="I42" s="15"/>
      <c r="J42" s="16"/>
      <c r="K42" s="34">
        <f t="shared" si="2"/>
        <v>9.8008624045892809E-3</v>
      </c>
    </row>
    <row r="43" spans="3:11" x14ac:dyDescent="0.35">
      <c r="C43">
        <f t="shared" si="0"/>
        <v>2050</v>
      </c>
      <c r="D43" s="18"/>
      <c r="E43" s="19"/>
      <c r="F43" s="11">
        <f>KU_TOD_Customers!F43+LGE_TOD_Customers!F43+ODP_TOD_Customers!F43</f>
        <v>1854.8087629551242</v>
      </c>
      <c r="G43" s="11">
        <f>KU_TOD_Customers!G43+LGE_TOD_Customers!G43+ODP_TOD_Customers!G43</f>
        <v>1878.7632731940064</v>
      </c>
      <c r="H43" s="11">
        <f>KU_TOD_Customers!H43+LGE_TOD_Customers!H43+ODP_TOD_Customers!H43</f>
        <v>1572.7899388778942</v>
      </c>
      <c r="I43" s="19"/>
      <c r="J43" s="20"/>
      <c r="K43" s="34">
        <f t="shared" si="2"/>
        <v>9.6142398904592776E-3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53C36-822B-4BBD-B357-BFD1F4AFBED8}">
  <sheetPr>
    <tabColor rgb="FF00B050"/>
  </sheetPr>
  <dimension ref="C1:L43"/>
  <sheetViews>
    <sheetView showGridLines="0" topLeftCell="G1" zoomScale="160" zoomScaleNormal="160" workbookViewId="0">
      <selection activeCell="O28" sqref="O28"/>
    </sheetView>
  </sheetViews>
  <sheetFormatPr defaultRowHeight="14.5" x14ac:dyDescent="0.35"/>
  <cols>
    <col min="1" max="2" width="2.7265625" customWidth="1"/>
    <col min="4" max="5" width="14.26953125" bestFit="1" customWidth="1"/>
    <col min="6" max="6" width="14.26953125" customWidth="1"/>
    <col min="7" max="10" width="14.26953125" bestFit="1" customWidth="1"/>
  </cols>
  <sheetData>
    <row r="1" spans="3:12" x14ac:dyDescent="0.35">
      <c r="I1" s="21"/>
    </row>
    <row r="2" spans="3:12" x14ac:dyDescent="0.35">
      <c r="C2" t="s">
        <v>22</v>
      </c>
      <c r="D2" t="s">
        <v>23</v>
      </c>
      <c r="E2" t="s">
        <v>24</v>
      </c>
      <c r="F2" t="str">
        <f>CC_TOD_Customers!F2</f>
        <v>2023BP</v>
      </c>
      <c r="G2" t="str">
        <f>CC_TOD_Customers!G2</f>
        <v>2022BP</v>
      </c>
      <c r="H2" t="str">
        <f>CC_TOD_Customers!H2</f>
        <v>2021BP</v>
      </c>
      <c r="I2" t="s">
        <v>63</v>
      </c>
      <c r="J2" t="s">
        <v>64</v>
      </c>
      <c r="L2" t="s">
        <v>81</v>
      </c>
    </row>
    <row r="3" spans="3:12" x14ac:dyDescent="0.35">
      <c r="C3">
        <v>2010</v>
      </c>
      <c r="D3" s="11">
        <f>CC_TOD_Sales!D3/CC_TOD_Customers!D3</f>
        <v>4085489.4395178654</v>
      </c>
      <c r="E3" s="12">
        <f>CC_TOD_Sales!E3/CC_TOD_Customers!D3</f>
        <v>3966070.8304732591</v>
      </c>
      <c r="F3" s="12"/>
      <c r="G3" s="12"/>
      <c r="H3" s="12"/>
      <c r="I3" s="12"/>
      <c r="J3" s="13"/>
    </row>
    <row r="4" spans="3:12" x14ac:dyDescent="0.35">
      <c r="C4">
        <v>2011</v>
      </c>
      <c r="D4" s="14">
        <f>CC_TOD_Sales!D4/CC_TOD_Customers!D4</f>
        <v>3829032.5778229907</v>
      </c>
      <c r="E4" s="15">
        <f>CC_TOD_Sales!E4/CC_TOD_Customers!D4</f>
        <v>3803845.7627097922</v>
      </c>
      <c r="F4" s="15"/>
      <c r="G4" s="15"/>
      <c r="H4" s="15"/>
      <c r="I4" s="15"/>
      <c r="J4" s="16"/>
    </row>
    <row r="5" spans="3:12" x14ac:dyDescent="0.35">
      <c r="C5">
        <v>2012</v>
      </c>
      <c r="D5" s="14">
        <f>CC_TOD_Sales!D5/CC_TOD_Customers!D5</f>
        <v>3403506.1905396404</v>
      </c>
      <c r="E5" s="15">
        <f>CC_TOD_Sales!E5/CC_TOD_Customers!D5</f>
        <v>3388323.2751499</v>
      </c>
      <c r="F5" s="15"/>
      <c r="G5" s="15"/>
      <c r="H5" s="15"/>
      <c r="I5" s="15"/>
      <c r="J5" s="16"/>
    </row>
    <row r="6" spans="3:12" x14ac:dyDescent="0.35">
      <c r="C6">
        <v>2013</v>
      </c>
      <c r="D6" s="14">
        <f>CC_TOD_Sales!D6/CC_TOD_Customers!D6</f>
        <v>3226843.3250899985</v>
      </c>
      <c r="E6" s="15">
        <f>CC_TOD_Sales!E6/CC_TOD_Customers!D6</f>
        <v>3235279.0884332447</v>
      </c>
      <c r="F6" s="15"/>
      <c r="G6" s="15"/>
      <c r="H6" s="15"/>
      <c r="I6" s="15"/>
      <c r="J6" s="16"/>
    </row>
    <row r="7" spans="3:12" x14ac:dyDescent="0.35">
      <c r="C7">
        <v>2014</v>
      </c>
      <c r="D7" s="14">
        <f>CC_TOD_Sales!D7/CC_TOD_Customers!D7</f>
        <v>2972585.8581560287</v>
      </c>
      <c r="E7" s="15">
        <f>CC_TOD_Sales!E7/CC_TOD_Customers!D7</f>
        <v>2976706.7414571247</v>
      </c>
      <c r="F7" s="15"/>
      <c r="G7" s="15"/>
      <c r="H7" s="15"/>
      <c r="I7" s="15"/>
      <c r="J7" s="16"/>
    </row>
    <row r="8" spans="3:12" x14ac:dyDescent="0.35">
      <c r="C8">
        <v>2015</v>
      </c>
      <c r="D8" s="14">
        <f>CC_TOD_Sales!D8/CC_TOD_Customers!D8</f>
        <v>2861859.7336625806</v>
      </c>
      <c r="E8" s="15">
        <f>CC_TOD_Sales!E8/CC_TOD_Customers!D8</f>
        <v>2862124.0733750775</v>
      </c>
      <c r="F8" s="15"/>
      <c r="G8" s="15"/>
      <c r="H8" s="15"/>
      <c r="I8" s="15"/>
      <c r="J8" s="16"/>
    </row>
    <row r="9" spans="3:12" x14ac:dyDescent="0.35">
      <c r="C9">
        <v>2016</v>
      </c>
      <c r="D9" s="14">
        <f>CC_TOD_Sales!D9/CC_TOD_Customers!D9</f>
        <v>2803748.0393700786</v>
      </c>
      <c r="E9" s="15">
        <f>CC_TOD_Sales!E9/CC_TOD_Customers!D9</f>
        <v>2792706.9291338581</v>
      </c>
      <c r="F9" s="15"/>
      <c r="G9" s="15"/>
      <c r="H9" s="15"/>
      <c r="I9" s="15"/>
      <c r="J9" s="16"/>
    </row>
    <row r="10" spans="3:12" x14ac:dyDescent="0.35">
      <c r="C10">
        <v>2017</v>
      </c>
      <c r="D10" s="14">
        <f>CC_TOD_Sales!D10/CC_TOD_Customers!D10</f>
        <v>2638100.8038060716</v>
      </c>
      <c r="E10" s="15">
        <f>CC_TOD_Sales!E10/CC_TOD_Customers!D10</f>
        <v>2643815.9909379249</v>
      </c>
      <c r="F10" s="15"/>
      <c r="G10" s="15"/>
      <c r="H10" s="15"/>
      <c r="I10" s="15"/>
      <c r="J10" s="16"/>
    </row>
    <row r="11" spans="3:12" x14ac:dyDescent="0.35">
      <c r="C11">
        <v>2018</v>
      </c>
      <c r="D11" s="14">
        <f>CC_TOD_Sales!D11/CC_TOD_Customers!D11</f>
        <v>2633092.2944118907</v>
      </c>
      <c r="E11" s="15">
        <f>CC_TOD_Sales!E11/CC_TOD_Customers!D11</f>
        <v>2621768.0142918392</v>
      </c>
      <c r="F11" s="15"/>
      <c r="G11" s="15"/>
      <c r="H11" s="15"/>
      <c r="I11" s="15"/>
      <c r="J11" s="16"/>
      <c r="K11" s="17"/>
    </row>
    <row r="12" spans="3:12" x14ac:dyDescent="0.35">
      <c r="C12">
        <v>2019</v>
      </c>
      <c r="D12" s="14">
        <f>CC_TOD_Sales!D12/CC_TOD_Customers!D12</f>
        <v>2537806.6656555911</v>
      </c>
      <c r="E12" s="15">
        <f>CC_TOD_Sales!E12/CC_TOD_Customers!D12</f>
        <v>2529412.7905694195</v>
      </c>
      <c r="F12" s="15"/>
      <c r="G12" s="15"/>
      <c r="H12" s="15"/>
      <c r="I12" s="15"/>
      <c r="J12" s="15"/>
      <c r="K12" s="17"/>
    </row>
    <row r="13" spans="3:12" x14ac:dyDescent="0.35">
      <c r="C13">
        <v>2020</v>
      </c>
      <c r="D13" s="14">
        <f>CC_TOD_Sales!D13/CC_TOD_Customers!D13</f>
        <v>2298894.4306823406</v>
      </c>
      <c r="E13" s="15">
        <f>CC_TOD_Sales!E13/CC_TOD_Customers!D13</f>
        <v>2297096.430813686</v>
      </c>
      <c r="F13" s="15"/>
      <c r="G13" s="15"/>
      <c r="H13" s="15">
        <f>CC_TOD_Sales!H13/CC_TOD_Customers!H13</f>
        <v>2487467.2839190429</v>
      </c>
      <c r="I13" s="15"/>
      <c r="J13" s="15"/>
      <c r="K13" s="17"/>
    </row>
    <row r="14" spans="3:12" x14ac:dyDescent="0.35">
      <c r="C14">
        <v>2021</v>
      </c>
      <c r="D14" s="14">
        <f>CC_TOD_Sales!D14/CC_TOD_Customers!D14</f>
        <v>2403302.1401125556</v>
      </c>
      <c r="E14" s="15">
        <f>CC_TOD_Sales!E14/CC_TOD_Customers!D14</f>
        <v>2399065.813312633</v>
      </c>
      <c r="F14" s="15"/>
      <c r="G14" s="15">
        <f>CC_TOD_Sales!G14/CC_TOD_Customers!G14</f>
        <v>2469587.8763180063</v>
      </c>
      <c r="H14" s="15">
        <f>CC_TOD_Sales!H14/CC_TOD_Customers!H14</f>
        <v>2467569.3198259552</v>
      </c>
      <c r="I14" s="15"/>
      <c r="J14" s="15"/>
      <c r="K14" s="17"/>
    </row>
    <row r="15" spans="3:12" x14ac:dyDescent="0.35">
      <c r="C15">
        <v>2022</v>
      </c>
      <c r="D15" s="14"/>
      <c r="E15" s="15"/>
      <c r="F15" s="15">
        <f>CC_TOD_Sales!F15/CC_TOD_Customers!F15</f>
        <v>2405439.2516836296</v>
      </c>
      <c r="G15" s="15">
        <f>CC_TOD_Sales!G15/CC_TOD_Customers!G15</f>
        <v>2506618.5850884533</v>
      </c>
      <c r="H15" s="15">
        <f>CC_TOD_Sales!H15/CC_TOD_Customers!H15</f>
        <v>2409670.2998513393</v>
      </c>
      <c r="I15" s="15">
        <f>CC_TOD_Sales!I15/CC_TOD_Customers!I15</f>
        <v>2413218.4072231436</v>
      </c>
      <c r="J15" s="15">
        <f>CC_TOD_Sales!J15/CC_TOD_Customers!J15</f>
        <v>2414382.4509824985</v>
      </c>
      <c r="K15" s="17"/>
    </row>
    <row r="16" spans="3:12" x14ac:dyDescent="0.35">
      <c r="C16">
        <v>2023</v>
      </c>
      <c r="D16" s="14"/>
      <c r="E16" s="15"/>
      <c r="F16" s="15">
        <f>CC_TOD_Sales!F16/CC_TOD_Customers!F16</f>
        <v>2399694.4064045218</v>
      </c>
      <c r="G16" s="15">
        <f>CC_TOD_Sales!G16/CC_TOD_Customers!G16</f>
        <v>2422470.7848286419</v>
      </c>
      <c r="H16" s="15">
        <f>CC_TOD_Sales!H16/CC_TOD_Customers!H16</f>
        <v>2384394.2531815148</v>
      </c>
      <c r="I16" s="15"/>
      <c r="J16" s="16"/>
    </row>
    <row r="17" spans="3:10" x14ac:dyDescent="0.35">
      <c r="C17">
        <v>2024</v>
      </c>
      <c r="D17" s="14"/>
      <c r="E17" s="15"/>
      <c r="F17" s="15">
        <f>CC_TOD_Sales!F17/CC_TOD_Customers!F17</f>
        <v>2349772.446936253</v>
      </c>
      <c r="G17" s="15">
        <f>CC_TOD_Sales!G17/CC_TOD_Customers!G17</f>
        <v>2352556.237694541</v>
      </c>
      <c r="H17" s="15">
        <f>CC_TOD_Sales!H17/CC_TOD_Customers!H17</f>
        <v>2347460.6361348527</v>
      </c>
      <c r="I17" s="15"/>
      <c r="J17" s="16"/>
    </row>
    <row r="18" spans="3:10" ht="15" thickBot="1" x14ac:dyDescent="0.4">
      <c r="C18">
        <v>2025</v>
      </c>
      <c r="D18" s="25"/>
      <c r="E18" s="26"/>
      <c r="F18" s="26">
        <f>CC_TOD_Sales!F18/CC_TOD_Customers!F18</f>
        <v>2286495.8795024622</v>
      </c>
      <c r="G18" s="26">
        <f>CC_TOD_Sales!G18/CC_TOD_Customers!G18</f>
        <v>2301250.4639777057</v>
      </c>
      <c r="H18" s="26">
        <f>CC_TOD_Sales!H18/CC_TOD_Customers!H18</f>
        <v>2309570.6476260861</v>
      </c>
      <c r="I18" s="26"/>
      <c r="J18" s="27"/>
    </row>
    <row r="19" spans="3:10" x14ac:dyDescent="0.35">
      <c r="C19">
        <v>2026</v>
      </c>
      <c r="D19" s="22"/>
      <c r="E19" s="23"/>
      <c r="F19" s="23">
        <f>CC_TOD_Sales!F19/CC_TOD_Customers!F19</f>
        <v>2240826.3750197012</v>
      </c>
      <c r="G19" s="23">
        <f>CC_TOD_Sales!G19/CC_TOD_Customers!G19</f>
        <v>2260165.1443923549</v>
      </c>
      <c r="H19" s="23">
        <f>CC_TOD_Sales!H19/CC_TOD_Customers!H19</f>
        <v>2281864.3024314055</v>
      </c>
      <c r="I19" s="23"/>
      <c r="J19" s="24"/>
    </row>
    <row r="20" spans="3:10" x14ac:dyDescent="0.35">
      <c r="C20">
        <v>2027</v>
      </c>
      <c r="D20" s="14"/>
      <c r="E20" s="15"/>
      <c r="F20" s="15">
        <f>CC_TOD_Sales!F20/CC_TOD_Customers!F20</f>
        <v>2191339.186354131</v>
      </c>
      <c r="G20" s="15">
        <f>CC_TOD_Sales!G20/CC_TOD_Customers!G20</f>
        <v>2236262.3904434135</v>
      </c>
      <c r="H20" s="15">
        <f>CC_TOD_Sales!H20/CC_TOD_Customers!H20</f>
        <v>2266475.753319113</v>
      </c>
      <c r="I20" s="15"/>
      <c r="J20" s="16"/>
    </row>
    <row r="21" spans="3:10" x14ac:dyDescent="0.35">
      <c r="C21">
        <v>2028</v>
      </c>
      <c r="D21" s="14"/>
      <c r="E21" s="15"/>
      <c r="F21" s="15">
        <f>CC_TOD_Sales!F21/CC_TOD_Customers!F21</f>
        <v>2155114.343764754</v>
      </c>
      <c r="G21" s="15">
        <f>CC_TOD_Sales!G21/CC_TOD_Customers!G21</f>
        <v>2202776.406930625</v>
      </c>
      <c r="H21" s="15">
        <f>CC_TOD_Sales!H21/CC_TOD_Customers!H21</f>
        <v>2252057.5221689469</v>
      </c>
      <c r="I21" s="15"/>
      <c r="J21" s="16"/>
    </row>
    <row r="22" spans="3:10" x14ac:dyDescent="0.35">
      <c r="C22">
        <v>2029</v>
      </c>
      <c r="D22" s="14"/>
      <c r="E22" s="15"/>
      <c r="F22" s="15">
        <f>CC_TOD_Sales!F22/CC_TOD_Customers!F22</f>
        <v>2111186.1188364634</v>
      </c>
      <c r="G22" s="15">
        <f>CC_TOD_Sales!G22/CC_TOD_Customers!G22</f>
        <v>2169975.0937077892</v>
      </c>
      <c r="H22" s="15">
        <f>CC_TOD_Sales!H22/CC_TOD_Customers!H22</f>
        <v>2238763.5133879036</v>
      </c>
      <c r="I22" s="15"/>
      <c r="J22" s="16"/>
    </row>
    <row r="23" spans="3:10" x14ac:dyDescent="0.35">
      <c r="C23">
        <v>2030</v>
      </c>
      <c r="D23" s="14"/>
      <c r="E23" s="15"/>
      <c r="F23" s="15">
        <f>CC_TOD_Sales!F23/CC_TOD_Customers!F23</f>
        <v>2067067.7851989854</v>
      </c>
      <c r="G23" s="15">
        <f>CC_TOD_Sales!G23/CC_TOD_Customers!G23</f>
        <v>2144792.7377921217</v>
      </c>
      <c r="H23" s="15">
        <f>CC_TOD_Sales!H23/CC_TOD_Customers!H23</f>
        <v>2221770.252191803</v>
      </c>
      <c r="I23" s="15"/>
      <c r="J23" s="16"/>
    </row>
    <row r="24" spans="3:10" x14ac:dyDescent="0.35">
      <c r="C24">
        <v>2031</v>
      </c>
      <c r="D24" s="14"/>
      <c r="E24" s="15"/>
      <c r="F24" s="15">
        <f>CC_TOD_Sales!F24/CC_TOD_Customers!F24</f>
        <v>2026909.9323877783</v>
      </c>
      <c r="G24" s="15">
        <f>CC_TOD_Sales!G24/CC_TOD_Customers!G24</f>
        <v>2112368.6876556235</v>
      </c>
      <c r="H24" s="15">
        <f>CC_TOD_Sales!H24/CC_TOD_Customers!H24</f>
        <v>2205216.4389079502</v>
      </c>
      <c r="I24" s="15"/>
      <c r="J24" s="16"/>
    </row>
    <row r="25" spans="3:10" x14ac:dyDescent="0.35">
      <c r="C25">
        <v>2032</v>
      </c>
      <c r="D25" s="14"/>
      <c r="E25" s="15"/>
      <c r="F25" s="15">
        <f>CC_TOD_Sales!F25/CC_TOD_Customers!F25</f>
        <v>1995557.8626641126</v>
      </c>
      <c r="G25" s="15">
        <f>CC_TOD_Sales!G25/CC_TOD_Customers!G25</f>
        <v>2091737.7333551736</v>
      </c>
      <c r="H25" s="15">
        <f>CC_TOD_Sales!H25/CC_TOD_Customers!H25</f>
        <v>2189959.6330498429</v>
      </c>
      <c r="I25" s="15"/>
      <c r="J25" s="16"/>
    </row>
    <row r="26" spans="3:10" x14ac:dyDescent="0.35">
      <c r="C26">
        <v>2033</v>
      </c>
      <c r="D26" s="14"/>
      <c r="E26" s="15"/>
      <c r="F26" s="15">
        <f>CC_TOD_Sales!F26/CC_TOD_Customers!F26</f>
        <v>1952897.7488574586</v>
      </c>
      <c r="G26" s="15">
        <f>CC_TOD_Sales!G26/CC_TOD_Customers!G26</f>
        <v>2067758.3700030064</v>
      </c>
      <c r="H26" s="15">
        <f>CC_TOD_Sales!H26/CC_TOD_Customers!H26</f>
        <v>2174995.1322923964</v>
      </c>
      <c r="I26" s="15"/>
      <c r="J26" s="16"/>
    </row>
    <row r="27" spans="3:10" x14ac:dyDescent="0.35">
      <c r="C27">
        <v>2034</v>
      </c>
      <c r="D27" s="14"/>
      <c r="E27" s="15"/>
      <c r="F27" s="15">
        <f>CC_TOD_Sales!F27/CC_TOD_Customers!F27</f>
        <v>1920415.3172579834</v>
      </c>
      <c r="G27" s="15">
        <f>CC_TOD_Sales!G27/CC_TOD_Customers!G27</f>
        <v>2049527.0776893082</v>
      </c>
      <c r="H27" s="15">
        <f>CC_TOD_Sales!H27/CC_TOD_Customers!H27</f>
        <v>2160822.9876064458</v>
      </c>
      <c r="I27" s="15"/>
      <c r="J27" s="16"/>
    </row>
    <row r="28" spans="3:10" x14ac:dyDescent="0.35">
      <c r="C28">
        <v>2035</v>
      </c>
      <c r="D28" s="14"/>
      <c r="E28" s="15"/>
      <c r="F28" s="15">
        <f>CC_TOD_Sales!F28/CC_TOD_Customers!F28</f>
        <v>1890274.2320236058</v>
      </c>
      <c r="G28" s="15">
        <f>CC_TOD_Sales!G28/CC_TOD_Customers!G28</f>
        <v>2023016.563381349</v>
      </c>
      <c r="H28" s="15">
        <f>CC_TOD_Sales!H28/CC_TOD_Customers!H28</f>
        <v>2147529.885139924</v>
      </c>
      <c r="I28" s="15"/>
      <c r="J28" s="16"/>
    </row>
    <row r="29" spans="3:10" x14ac:dyDescent="0.35">
      <c r="C29">
        <v>2036</v>
      </c>
      <c r="D29" s="14"/>
      <c r="E29" s="15"/>
      <c r="F29" s="15">
        <f>CC_TOD_Sales!F29/CC_TOD_Customers!F29</f>
        <v>1868307.9472268396</v>
      </c>
      <c r="G29" s="15">
        <f>CC_TOD_Sales!G29/CC_TOD_Customers!G29</f>
        <v>2006585.5961282258</v>
      </c>
      <c r="H29" s="15">
        <f>CC_TOD_Sales!H29/CC_TOD_Customers!H29</f>
        <v>2134936.1739539555</v>
      </c>
      <c r="I29" s="15"/>
      <c r="J29" s="16"/>
    </row>
    <row r="30" spans="3:10" x14ac:dyDescent="0.35">
      <c r="C30">
        <v>2037</v>
      </c>
      <c r="D30" s="14"/>
      <c r="E30" s="15"/>
      <c r="F30" s="15">
        <f>CC_TOD_Sales!F30/CC_TOD_Customers!F30</f>
        <v>1835245.0465292681</v>
      </c>
      <c r="G30" s="15">
        <f>CC_TOD_Sales!G30/CC_TOD_Customers!G30</f>
        <v>1983733.1193300334</v>
      </c>
      <c r="H30" s="15">
        <f>CC_TOD_Sales!H30/CC_TOD_Customers!H30</f>
        <v>2122981.1352470252</v>
      </c>
      <c r="I30" s="15"/>
      <c r="J30" s="16"/>
    </row>
    <row r="31" spans="3:10" x14ac:dyDescent="0.35">
      <c r="C31">
        <v>2038</v>
      </c>
      <c r="D31" s="14"/>
      <c r="E31" s="15"/>
      <c r="F31" s="15">
        <f>CC_TOD_Sales!F31/CC_TOD_Customers!F31</f>
        <v>1810216.8214666774</v>
      </c>
      <c r="G31" s="15">
        <f>CC_TOD_Sales!G31/CC_TOD_Customers!G31</f>
        <v>1970190.6387063821</v>
      </c>
      <c r="H31" s="15">
        <f>CC_TOD_Sales!H31/CC_TOD_Customers!H31</f>
        <v>2111483.1217128215</v>
      </c>
      <c r="I31" s="15"/>
      <c r="J31" s="16"/>
    </row>
    <row r="32" spans="3:10" x14ac:dyDescent="0.35">
      <c r="C32">
        <v>2039</v>
      </c>
      <c r="D32" s="14"/>
      <c r="E32" s="15"/>
      <c r="F32" s="15">
        <f>CC_TOD_Sales!F32/CC_TOD_Customers!F32</f>
        <v>1786155.4161794523</v>
      </c>
      <c r="G32" s="15">
        <f>CC_TOD_Sales!G32/CC_TOD_Customers!G32</f>
        <v>1955648.9146407656</v>
      </c>
      <c r="H32" s="15">
        <f>CC_TOD_Sales!H32/CC_TOD_Customers!H32</f>
        <v>2099772.4978205534</v>
      </c>
      <c r="I32" s="15"/>
      <c r="J32" s="16"/>
    </row>
    <row r="33" spans="3:10" x14ac:dyDescent="0.35">
      <c r="C33">
        <v>2040</v>
      </c>
      <c r="D33" s="14"/>
      <c r="E33" s="15"/>
      <c r="F33" s="15">
        <f>CC_TOD_Sales!F33/CC_TOD_Customers!F33</f>
        <v>1767256.5089949018</v>
      </c>
      <c r="G33" s="15">
        <f>CC_TOD_Sales!G33/CC_TOD_Customers!G33</f>
        <v>1929963.3383133959</v>
      </c>
      <c r="H33" s="15">
        <f>CC_TOD_Sales!H33/CC_TOD_Customers!H33</f>
        <v>2085159.1546097961</v>
      </c>
      <c r="I33" s="15"/>
      <c r="J33" s="16"/>
    </row>
    <row r="34" spans="3:10" x14ac:dyDescent="0.35">
      <c r="C34">
        <v>2041</v>
      </c>
      <c r="D34" s="14"/>
      <c r="E34" s="15"/>
      <c r="F34" s="15">
        <f>CC_TOD_Sales!F34/CC_TOD_Customers!F34</f>
        <v>1737368.7137098599</v>
      </c>
      <c r="G34" s="15">
        <f>CC_TOD_Sales!G34/CC_TOD_Customers!G34</f>
        <v>1909870.3080759635</v>
      </c>
      <c r="H34" s="15">
        <f>CC_TOD_Sales!H34/CC_TOD_Customers!H34</f>
        <v>2071240.234988855</v>
      </c>
      <c r="I34" s="15"/>
      <c r="J34" s="16"/>
    </row>
    <row r="35" spans="3:10" x14ac:dyDescent="0.35">
      <c r="C35">
        <v>2042</v>
      </c>
      <c r="D35" s="14"/>
      <c r="E35" s="15"/>
      <c r="F35" s="15">
        <f>CC_TOD_Sales!F35/CC_TOD_Customers!F35</f>
        <v>1714344.9470178522</v>
      </c>
      <c r="G35" s="15">
        <f>CC_TOD_Sales!G35/CC_TOD_Customers!G35</f>
        <v>1886084.0777887618</v>
      </c>
      <c r="H35" s="15">
        <f>CC_TOD_Sales!H35/CC_TOD_Customers!H35</f>
        <v>2057914.2268211711</v>
      </c>
      <c r="I35" s="15"/>
      <c r="J35" s="16"/>
    </row>
    <row r="36" spans="3:10" x14ac:dyDescent="0.35">
      <c r="C36">
        <v>2043</v>
      </c>
      <c r="D36" s="14"/>
      <c r="E36" s="15"/>
      <c r="F36" s="15">
        <f>CC_TOD_Sales!F36/CC_TOD_Customers!F36</f>
        <v>1692669.7410898481</v>
      </c>
      <c r="G36" s="15">
        <f>CC_TOD_Sales!G36/CC_TOD_Customers!G36</f>
        <v>1871538.5034318278</v>
      </c>
      <c r="H36" s="15">
        <f>CC_TOD_Sales!H36/CC_TOD_Customers!H36</f>
        <v>2045517.4902992703</v>
      </c>
      <c r="I36" s="15"/>
      <c r="J36" s="16"/>
    </row>
    <row r="37" spans="3:10" x14ac:dyDescent="0.35">
      <c r="C37">
        <v>2044</v>
      </c>
      <c r="D37" s="14"/>
      <c r="E37" s="15"/>
      <c r="F37" s="15">
        <f>CC_TOD_Sales!F37/CC_TOD_Customers!F37</f>
        <v>1677090.7202704314</v>
      </c>
      <c r="G37" s="15">
        <f>CC_TOD_Sales!G37/CC_TOD_Customers!G37</f>
        <v>1852303.2913996323</v>
      </c>
      <c r="H37" s="15">
        <f>CC_TOD_Sales!H37/CC_TOD_Customers!H37</f>
        <v>2033492.7068004764</v>
      </c>
      <c r="I37" s="15"/>
      <c r="J37" s="16"/>
    </row>
    <row r="38" spans="3:10" x14ac:dyDescent="0.35">
      <c r="C38">
        <v>2045</v>
      </c>
      <c r="D38" s="14"/>
      <c r="E38" s="15"/>
      <c r="F38" s="15">
        <f>CC_TOD_Sales!F38/CC_TOD_Customers!F38</f>
        <v>1650969.8499973048</v>
      </c>
      <c r="G38" s="15">
        <f>CC_TOD_Sales!G38/CC_TOD_Customers!G38</f>
        <v>1837222.6903570029</v>
      </c>
      <c r="H38" s="15">
        <f>CC_TOD_Sales!H38/CC_TOD_Customers!H38</f>
        <v>2021742.4338813743</v>
      </c>
      <c r="I38" s="15"/>
      <c r="J38" s="16"/>
    </row>
    <row r="39" spans="3:10" x14ac:dyDescent="0.35">
      <c r="C39">
        <v>2046</v>
      </c>
      <c r="D39" s="14"/>
      <c r="E39" s="15"/>
      <c r="F39" s="15">
        <f>CC_TOD_Sales!F39/CC_TOD_Customers!F39</f>
        <v>1631032.507302874</v>
      </c>
      <c r="G39" s="15">
        <f>CC_TOD_Sales!G39/CC_TOD_Customers!G39</f>
        <v>1813614.7910322901</v>
      </c>
      <c r="H39" s="15">
        <f>CC_TOD_Sales!H39/CC_TOD_Customers!H39</f>
        <v>2010166.4704622182</v>
      </c>
      <c r="I39" s="15"/>
      <c r="J39" s="16"/>
    </row>
    <row r="40" spans="3:10" x14ac:dyDescent="0.35">
      <c r="C40">
        <v>2047</v>
      </c>
      <c r="D40" s="14"/>
      <c r="E40" s="15"/>
      <c r="F40" s="15">
        <f>CC_TOD_Sales!F40/CC_TOD_Customers!F40</f>
        <v>1612232.2603016295</v>
      </c>
      <c r="G40" s="15">
        <f>CC_TOD_Sales!G40/CC_TOD_Customers!G40</f>
        <v>1798593.7807389519</v>
      </c>
      <c r="H40" s="15">
        <f>CC_TOD_Sales!H40/CC_TOD_Customers!H40</f>
        <v>1998508.1853659342</v>
      </c>
      <c r="I40" s="15"/>
      <c r="J40" s="16"/>
    </row>
    <row r="41" spans="3:10" x14ac:dyDescent="0.35">
      <c r="C41">
        <v>2048</v>
      </c>
      <c r="D41" s="14"/>
      <c r="E41" s="15"/>
      <c r="F41" s="15">
        <f>CC_TOD_Sales!F41/CC_TOD_Customers!F41</f>
        <v>1598451.3333707622</v>
      </c>
      <c r="G41" s="15">
        <f>CC_TOD_Sales!G41/CC_TOD_Customers!G41</f>
        <v>1776554.9679464635</v>
      </c>
      <c r="H41" s="15">
        <f>CC_TOD_Sales!H41/CC_TOD_Customers!H41</f>
        <v>1986871.1541798536</v>
      </c>
      <c r="I41" s="15"/>
      <c r="J41" s="16"/>
    </row>
    <row r="42" spans="3:10" x14ac:dyDescent="0.35">
      <c r="C42">
        <v>2049</v>
      </c>
      <c r="D42" s="14"/>
      <c r="E42" s="15"/>
      <c r="F42" s="15">
        <f>CC_TOD_Sales!F42/CC_TOD_Customers!F42</f>
        <v>1574393.6631943239</v>
      </c>
      <c r="G42" s="15">
        <f>CC_TOD_Sales!G42/CC_TOD_Customers!G42</f>
        <v>1763702.1521541087</v>
      </c>
      <c r="H42" s="15">
        <f>CC_TOD_Sales!H42/CC_TOD_Customers!H42</f>
        <v>1975583.025248158</v>
      </c>
      <c r="I42" s="15"/>
      <c r="J42" s="16"/>
    </row>
    <row r="43" spans="3:10" x14ac:dyDescent="0.35">
      <c r="C43">
        <v>2050</v>
      </c>
      <c r="D43" s="18"/>
      <c r="E43" s="19"/>
      <c r="F43" s="15">
        <f>CC_TOD_Sales!F43/CC_TOD_Customers!F43</f>
        <v>1555909.5930479995</v>
      </c>
      <c r="G43" s="15">
        <f>CC_TOD_Sales!G43/CC_TOD_Customers!G43</f>
        <v>1745363.1102320531</v>
      </c>
      <c r="H43" s="15">
        <f>CC_TOD_Sales!H43/CC_TOD_Customers!H43</f>
        <v>1964252.817531741</v>
      </c>
      <c r="I43" s="19"/>
      <c r="J43" s="20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W27"/>
  <sheetViews>
    <sheetView workbookViewId="0">
      <selection activeCell="P25" sqref="P25"/>
    </sheetView>
  </sheetViews>
  <sheetFormatPr defaultRowHeight="14.5" x14ac:dyDescent="0.35"/>
  <cols>
    <col min="2" max="2" width="10.81640625" bestFit="1" customWidth="1"/>
    <col min="3" max="3" width="13.26953125" bestFit="1" customWidth="1"/>
    <col min="4" max="4" width="13.26953125" customWidth="1"/>
    <col min="5" max="5" width="7.54296875" bestFit="1" customWidth="1"/>
    <col min="6" max="6" width="5" bestFit="1" customWidth="1"/>
    <col min="7" max="7" width="13.1796875" bestFit="1" customWidth="1"/>
    <col min="8" max="8" width="4.453125" bestFit="1" customWidth="1"/>
    <col min="9" max="9" width="4.7265625" bestFit="1" customWidth="1"/>
    <col min="10" max="10" width="15.26953125" bestFit="1" customWidth="1"/>
    <col min="11" max="11" width="7.81640625" bestFit="1" customWidth="1"/>
    <col min="12" max="12" width="6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1.1796875" bestFit="1" customWidth="1"/>
    <col min="24" max="27" width="10" bestFit="1" customWidth="1"/>
  </cols>
  <sheetData>
    <row r="1" spans="1:23" x14ac:dyDescent="0.35">
      <c r="A1" s="7" t="s">
        <v>36</v>
      </c>
      <c r="P1" t="s">
        <v>7</v>
      </c>
    </row>
    <row r="2" spans="1:23" x14ac:dyDescent="0.35">
      <c r="C2" s="4" t="s">
        <v>1</v>
      </c>
      <c r="D2" s="4" t="s">
        <v>2</v>
      </c>
      <c r="E2" s="4">
        <v>2017</v>
      </c>
      <c r="F2" s="4">
        <v>2016</v>
      </c>
      <c r="G2" s="4" t="s">
        <v>3</v>
      </c>
      <c r="H2" s="4" t="s">
        <v>4</v>
      </c>
      <c r="I2" s="4" t="s">
        <v>5</v>
      </c>
      <c r="J2" s="4" t="s">
        <v>19</v>
      </c>
      <c r="K2" s="4" t="s">
        <v>20</v>
      </c>
      <c r="L2" s="4" t="s">
        <v>21</v>
      </c>
      <c r="M2" s="4"/>
      <c r="N2" s="4"/>
      <c r="O2" s="4"/>
      <c r="P2" s="4">
        <v>2012</v>
      </c>
      <c r="Q2" s="4">
        <v>2013</v>
      </c>
      <c r="R2" s="4">
        <v>2014</v>
      </c>
      <c r="S2" s="4">
        <v>2015</v>
      </c>
      <c r="T2" s="4">
        <v>2016</v>
      </c>
      <c r="U2" t="s">
        <v>1</v>
      </c>
      <c r="V2" t="s">
        <v>2</v>
      </c>
      <c r="W2" s="4">
        <v>2017</v>
      </c>
    </row>
    <row r="3" spans="1:23" x14ac:dyDescent="0.35">
      <c r="B3" s="8" t="s">
        <v>8</v>
      </c>
      <c r="C3" s="5">
        <f>U3/1000</f>
        <v>150459.27575320547</v>
      </c>
      <c r="D3" s="5">
        <f>V3/1000</f>
        <v>160297.66200000001</v>
      </c>
      <c r="E3" s="5">
        <f>W3/1000</f>
        <v>148240.65599999999</v>
      </c>
      <c r="F3" s="5">
        <f t="shared" ref="F3:F14" si="0">T3/1000</f>
        <v>154571.65700000004</v>
      </c>
      <c r="G3" s="5">
        <f t="shared" ref="G3:G14" si="1">AVERAGE(P3:T3)/1000</f>
        <v>173353.19819999998</v>
      </c>
      <c r="H3" s="5">
        <f t="shared" ref="H3:H14" si="2">MIN(P3:T3)/1000</f>
        <v>154571.65700000004</v>
      </c>
      <c r="I3" s="5">
        <f t="shared" ref="I3:I14" si="3">MAX(P3:T3)/1000</f>
        <v>188684.228</v>
      </c>
      <c r="J3" s="5">
        <f>I3-H3</f>
        <v>34112.570999999967</v>
      </c>
      <c r="K3" s="10">
        <f>C3/G3-1</f>
        <v>-0.13206518647773369</v>
      </c>
      <c r="L3" s="10">
        <f>C3/F3-1</f>
        <v>-2.6605014959466766E-2</v>
      </c>
      <c r="M3" s="9"/>
      <c r="N3" s="9"/>
      <c r="O3" s="6"/>
      <c r="P3" s="6">
        <v>188684228</v>
      </c>
      <c r="Q3" s="6">
        <v>179387028.99999997</v>
      </c>
      <c r="R3" s="6">
        <v>180364677</v>
      </c>
      <c r="S3" s="6">
        <v>163758400.00000003</v>
      </c>
      <c r="T3" s="6">
        <v>154571657.00000003</v>
      </c>
      <c r="U3" s="6">
        <v>150459275.75320548</v>
      </c>
      <c r="V3" s="6">
        <v>160297662</v>
      </c>
      <c r="W3" s="6">
        <v>148240656</v>
      </c>
    </row>
    <row r="4" spans="1:23" x14ac:dyDescent="0.35">
      <c r="B4" s="8" t="s">
        <v>9</v>
      </c>
      <c r="C4" s="5">
        <f t="shared" ref="C4:C14" si="4">U4/1000</f>
        <v>139690.47368025003</v>
      </c>
      <c r="D4" s="5">
        <f t="shared" ref="D4:D14" si="5">V4/1000</f>
        <v>146196.78700000001</v>
      </c>
      <c r="E4" s="5">
        <f t="shared" ref="E4:E7" si="6">W4/1000</f>
        <v>132448.459</v>
      </c>
      <c r="F4" s="5">
        <f t="shared" si="0"/>
        <v>145532.63800000004</v>
      </c>
      <c r="G4" s="5">
        <f t="shared" si="1"/>
        <v>163453.6078</v>
      </c>
      <c r="H4" s="5">
        <f t="shared" si="2"/>
        <v>145532.63800000004</v>
      </c>
      <c r="I4" s="5">
        <f t="shared" si="3"/>
        <v>176447.59299999996</v>
      </c>
      <c r="J4" s="5">
        <f t="shared" ref="J4:J14" si="7">I4-H4</f>
        <v>30914.954999999929</v>
      </c>
      <c r="K4" s="10">
        <f t="shared" ref="K4:K14" si="8">C4/G4-1</f>
        <v>-0.14538152102966295</v>
      </c>
      <c r="L4" s="10">
        <f t="shared" ref="L4:L14" si="9">C4/F4-1</f>
        <v>-4.0143327297825881E-2</v>
      </c>
      <c r="M4" s="9"/>
      <c r="N4" s="9"/>
      <c r="O4" s="6"/>
      <c r="P4" s="6">
        <v>176447592.99999997</v>
      </c>
      <c r="Q4" s="6">
        <v>172959342</v>
      </c>
      <c r="R4" s="6">
        <v>165221695</v>
      </c>
      <c r="S4" s="6">
        <v>157106771</v>
      </c>
      <c r="T4" s="6">
        <v>145532638.00000003</v>
      </c>
      <c r="U4" s="6">
        <v>139690473.68025002</v>
      </c>
      <c r="V4" s="6">
        <v>146196787</v>
      </c>
      <c r="W4" s="6">
        <v>132448459</v>
      </c>
    </row>
    <row r="5" spans="1:23" x14ac:dyDescent="0.35">
      <c r="B5" s="8" t="s">
        <v>10</v>
      </c>
      <c r="C5" s="5">
        <f t="shared" si="4"/>
        <v>138045.26635547998</v>
      </c>
      <c r="D5" s="5">
        <f t="shared" si="5"/>
        <v>138397.601</v>
      </c>
      <c r="E5" s="5">
        <f t="shared" si="6"/>
        <v>129561.348</v>
      </c>
      <c r="F5" s="5">
        <f t="shared" si="0"/>
        <v>138248.25899999999</v>
      </c>
      <c r="G5" s="5">
        <f t="shared" si="1"/>
        <v>158763.17880000002</v>
      </c>
      <c r="H5" s="5">
        <f t="shared" si="2"/>
        <v>138248.25899999999</v>
      </c>
      <c r="I5" s="5">
        <f t="shared" si="3"/>
        <v>172237.47399999999</v>
      </c>
      <c r="J5" s="5">
        <f t="shared" si="7"/>
        <v>33989.214999999997</v>
      </c>
      <c r="K5" s="10">
        <f t="shared" si="8"/>
        <v>-0.13049570184418635</v>
      </c>
      <c r="L5" s="10">
        <f t="shared" si="9"/>
        <v>-1.4683197169232942E-3</v>
      </c>
      <c r="M5" s="9"/>
      <c r="N5" s="9"/>
      <c r="O5" s="6"/>
      <c r="P5" s="6">
        <v>172237474</v>
      </c>
      <c r="Q5" s="6">
        <v>166943867</v>
      </c>
      <c r="R5" s="6">
        <v>160315382</v>
      </c>
      <c r="S5" s="6">
        <v>156070912</v>
      </c>
      <c r="T5" s="6">
        <v>138248259</v>
      </c>
      <c r="U5" s="6">
        <v>138045266.35547999</v>
      </c>
      <c r="V5" s="6">
        <v>138397601</v>
      </c>
      <c r="W5" s="6">
        <v>129561348</v>
      </c>
    </row>
    <row r="6" spans="1:23" x14ac:dyDescent="0.35">
      <c r="B6" s="8" t="s">
        <v>11</v>
      </c>
      <c r="C6" s="5">
        <f t="shared" si="4"/>
        <v>138322.66591409998</v>
      </c>
      <c r="D6" s="5">
        <f t="shared" si="5"/>
        <v>134055.20099999997</v>
      </c>
      <c r="E6" s="5">
        <f t="shared" si="6"/>
        <v>138289.12100000001</v>
      </c>
      <c r="F6" s="5">
        <f t="shared" si="0"/>
        <v>140762.14300000001</v>
      </c>
      <c r="G6" s="5">
        <f t="shared" si="1"/>
        <v>155488.6586</v>
      </c>
      <c r="H6" s="5">
        <f t="shared" si="2"/>
        <v>140762.14300000001</v>
      </c>
      <c r="I6" s="5">
        <f t="shared" si="3"/>
        <v>180080.23699999996</v>
      </c>
      <c r="J6" s="5">
        <f t="shared" si="7"/>
        <v>39318.093999999954</v>
      </c>
      <c r="K6" s="10">
        <f t="shared" si="8"/>
        <v>-0.11040028797251467</v>
      </c>
      <c r="L6" s="10">
        <f t="shared" si="9"/>
        <v>-1.7330491237974588E-2</v>
      </c>
      <c r="M6" s="9"/>
      <c r="N6" s="9"/>
      <c r="O6" s="6"/>
      <c r="P6" s="6">
        <v>180080236.99999997</v>
      </c>
      <c r="Q6" s="6">
        <v>164874513</v>
      </c>
      <c r="R6" s="6">
        <v>147807287</v>
      </c>
      <c r="S6" s="6">
        <v>143919113</v>
      </c>
      <c r="T6" s="6">
        <v>140762143</v>
      </c>
      <c r="U6" s="6">
        <v>138322665.91409999</v>
      </c>
      <c r="V6" s="6">
        <v>134055200.99999999</v>
      </c>
      <c r="W6" s="6">
        <v>138289121</v>
      </c>
    </row>
    <row r="7" spans="1:23" x14ac:dyDescent="0.35">
      <c r="B7" s="8" t="s">
        <v>6</v>
      </c>
      <c r="C7" s="5">
        <f t="shared" si="4"/>
        <v>146999.74573512454</v>
      </c>
      <c r="D7" s="5">
        <f t="shared" si="5"/>
        <v>142422.35699999999</v>
      </c>
      <c r="E7" s="5">
        <f t="shared" si="6"/>
        <v>143666.62100000001</v>
      </c>
      <c r="F7" s="5">
        <f t="shared" si="0"/>
        <v>145990.54199999999</v>
      </c>
      <c r="G7" s="5">
        <f t="shared" si="1"/>
        <v>162986.769</v>
      </c>
      <c r="H7" s="5">
        <f t="shared" si="2"/>
        <v>145990.54199999999</v>
      </c>
      <c r="I7" s="5">
        <f t="shared" si="3"/>
        <v>191051.37700000001</v>
      </c>
      <c r="J7" s="5">
        <f t="shared" si="7"/>
        <v>45060.835000000021</v>
      </c>
      <c r="K7" s="10">
        <f t="shared" si="8"/>
        <v>-9.8087859296575597E-2</v>
      </c>
      <c r="L7" s="10">
        <f t="shared" si="9"/>
        <v>6.9128021671742701E-3</v>
      </c>
      <c r="M7" s="9"/>
      <c r="N7" s="9"/>
      <c r="O7" s="6"/>
      <c r="P7" s="6">
        <v>191051377</v>
      </c>
      <c r="Q7" s="6">
        <v>168148954</v>
      </c>
      <c r="R7" s="6">
        <v>160305693</v>
      </c>
      <c r="S7" s="6">
        <v>149437279</v>
      </c>
      <c r="T7" s="6">
        <v>145990542</v>
      </c>
      <c r="U7" s="6">
        <v>146999745.73512453</v>
      </c>
      <c r="V7" s="6">
        <v>142422357</v>
      </c>
      <c r="W7" s="6">
        <v>143666621</v>
      </c>
    </row>
    <row r="8" spans="1:23" x14ac:dyDescent="0.35">
      <c r="B8" s="8" t="s">
        <v>12</v>
      </c>
      <c r="C8" s="5">
        <f t="shared" si="4"/>
        <v>166202.06795264001</v>
      </c>
      <c r="D8" s="5">
        <f t="shared" si="5"/>
        <v>165068.106</v>
      </c>
      <c r="E8" s="5"/>
      <c r="F8" s="5">
        <f t="shared" si="0"/>
        <v>170396.389</v>
      </c>
      <c r="G8" s="5">
        <f t="shared" si="1"/>
        <v>185626.383</v>
      </c>
      <c r="H8" s="5">
        <f t="shared" si="2"/>
        <v>170396.389</v>
      </c>
      <c r="I8" s="5">
        <f t="shared" si="3"/>
        <v>208365.554</v>
      </c>
      <c r="J8" s="5">
        <f t="shared" si="7"/>
        <v>37969.165000000008</v>
      </c>
      <c r="K8" s="10">
        <f t="shared" si="8"/>
        <v>-0.1046419950302</v>
      </c>
      <c r="L8" s="10">
        <f t="shared" si="9"/>
        <v>-2.4615081763029512E-2</v>
      </c>
      <c r="M8" s="9"/>
      <c r="N8" s="9"/>
      <c r="P8" s="6">
        <v>208365554</v>
      </c>
      <c r="Q8" s="6">
        <v>193289859</v>
      </c>
      <c r="R8" s="6">
        <v>180948085.00000003</v>
      </c>
      <c r="S8" s="6">
        <v>175132028</v>
      </c>
      <c r="T8" s="6">
        <v>170396389</v>
      </c>
      <c r="U8" s="6">
        <v>166202067.95264</v>
      </c>
      <c r="V8" s="6">
        <v>165068106</v>
      </c>
    </row>
    <row r="9" spans="1:23" x14ac:dyDescent="0.35">
      <c r="B9" s="8" t="s">
        <v>13</v>
      </c>
      <c r="C9" s="5">
        <f t="shared" si="4"/>
        <v>176104.35768453451</v>
      </c>
      <c r="D9" s="5">
        <f t="shared" si="5"/>
        <v>177633.60200000001</v>
      </c>
      <c r="E9" s="5"/>
      <c r="F9" s="5">
        <f t="shared" si="0"/>
        <v>183326.21500000003</v>
      </c>
      <c r="G9" s="5">
        <f t="shared" si="1"/>
        <v>195561.48419999998</v>
      </c>
      <c r="H9" s="5">
        <f t="shared" si="2"/>
        <v>180857.96</v>
      </c>
      <c r="I9" s="5">
        <f t="shared" si="3"/>
        <v>221615.70199999999</v>
      </c>
      <c r="J9" s="5">
        <f t="shared" si="7"/>
        <v>40757.741999999998</v>
      </c>
      <c r="K9" s="10">
        <f t="shared" si="8"/>
        <v>-9.9493653339052912E-2</v>
      </c>
      <c r="L9" s="10">
        <f t="shared" si="9"/>
        <v>-3.9393478534783033E-2</v>
      </c>
      <c r="M9" s="9"/>
      <c r="N9" s="9"/>
      <c r="P9" s="6">
        <v>221615702</v>
      </c>
      <c r="Q9" s="6">
        <v>200687941.00000003</v>
      </c>
      <c r="R9" s="6">
        <v>191319602.99999997</v>
      </c>
      <c r="S9" s="6">
        <v>180857960</v>
      </c>
      <c r="T9" s="6">
        <v>183326215.00000003</v>
      </c>
      <c r="U9" s="6">
        <v>176104357.68453452</v>
      </c>
      <c r="V9" s="6">
        <v>177633602</v>
      </c>
    </row>
    <row r="10" spans="1:23" x14ac:dyDescent="0.35">
      <c r="B10" s="8" t="s">
        <v>14</v>
      </c>
      <c r="C10" s="5">
        <f t="shared" si="4"/>
        <v>178567.64030240997</v>
      </c>
      <c r="D10" s="5">
        <f t="shared" si="5"/>
        <v>181839.155</v>
      </c>
      <c r="E10" s="5"/>
      <c r="F10" s="5">
        <f t="shared" si="0"/>
        <v>187934.19200000001</v>
      </c>
      <c r="G10" s="5">
        <f t="shared" si="1"/>
        <v>193711.15400000001</v>
      </c>
      <c r="H10" s="5">
        <f t="shared" si="2"/>
        <v>177940.40800000002</v>
      </c>
      <c r="I10" s="5">
        <f t="shared" si="3"/>
        <v>215787.29399999999</v>
      </c>
      <c r="J10" s="5">
        <f t="shared" si="7"/>
        <v>37846.885999999969</v>
      </c>
      <c r="K10" s="10">
        <f t="shared" si="8"/>
        <v>-7.8175744580975648E-2</v>
      </c>
      <c r="L10" s="10">
        <f t="shared" si="9"/>
        <v>-4.9839529453959308E-2</v>
      </c>
      <c r="M10" s="9"/>
      <c r="N10" s="9"/>
      <c r="P10" s="6">
        <v>215787294</v>
      </c>
      <c r="Q10" s="6">
        <v>202250049</v>
      </c>
      <c r="R10" s="6">
        <v>177940408.00000003</v>
      </c>
      <c r="S10" s="6">
        <v>184643827.00000003</v>
      </c>
      <c r="T10" s="6">
        <v>187934192</v>
      </c>
      <c r="U10" s="6">
        <v>178567640.30240998</v>
      </c>
      <c r="V10" s="6">
        <v>181839155</v>
      </c>
    </row>
    <row r="11" spans="1:23" x14ac:dyDescent="0.35">
      <c r="B11" s="8" t="s">
        <v>15</v>
      </c>
      <c r="C11" s="5">
        <f t="shared" si="4"/>
        <v>179088.96028974</v>
      </c>
      <c r="D11" s="5">
        <f t="shared" si="5"/>
        <v>183113.80200000003</v>
      </c>
      <c r="E11" s="5"/>
      <c r="F11" s="5">
        <f t="shared" si="0"/>
        <v>189855.97500000001</v>
      </c>
      <c r="G11" s="5">
        <f t="shared" si="1"/>
        <v>198481.4958</v>
      </c>
      <c r="H11" s="5">
        <f t="shared" si="2"/>
        <v>186152.367</v>
      </c>
      <c r="I11" s="5">
        <f t="shared" si="3"/>
        <v>215994.201</v>
      </c>
      <c r="J11" s="5">
        <f t="shared" si="7"/>
        <v>29841.834000000003</v>
      </c>
      <c r="K11" s="10">
        <f t="shared" si="8"/>
        <v>-9.770450102714312E-2</v>
      </c>
      <c r="L11" s="10">
        <f t="shared" si="9"/>
        <v>-5.6711487274814565E-2</v>
      </c>
      <c r="M11" s="9"/>
      <c r="N11" s="9"/>
      <c r="O11" s="4"/>
      <c r="P11" s="6">
        <v>215994201</v>
      </c>
      <c r="Q11" s="6">
        <v>210694877</v>
      </c>
      <c r="R11" s="6">
        <v>189710059</v>
      </c>
      <c r="S11" s="6">
        <v>186152367</v>
      </c>
      <c r="T11" s="6">
        <v>189855975</v>
      </c>
      <c r="U11" s="6">
        <v>179088960.28974</v>
      </c>
      <c r="V11" s="6">
        <v>183113802.00000003</v>
      </c>
    </row>
    <row r="12" spans="1:23" x14ac:dyDescent="0.35">
      <c r="B12" s="8" t="s">
        <v>16</v>
      </c>
      <c r="C12" s="5">
        <f t="shared" si="4"/>
        <v>150194.66855048001</v>
      </c>
      <c r="D12" s="5">
        <f t="shared" si="5"/>
        <v>158207.44699999999</v>
      </c>
      <c r="E12" s="5"/>
      <c r="F12" s="5">
        <f t="shared" si="0"/>
        <v>151808.95099999997</v>
      </c>
      <c r="G12" s="5">
        <f t="shared" si="1"/>
        <v>165836.7316</v>
      </c>
      <c r="H12" s="5">
        <f t="shared" si="2"/>
        <v>151808.95099999997</v>
      </c>
      <c r="I12" s="5">
        <f t="shared" si="3"/>
        <v>183225.057</v>
      </c>
      <c r="J12" s="5">
        <f t="shared" si="7"/>
        <v>31416.106000000029</v>
      </c>
      <c r="K12" s="10">
        <f t="shared" si="8"/>
        <v>-9.4322065435110125E-2</v>
      </c>
      <c r="L12" s="10">
        <f t="shared" si="9"/>
        <v>-1.0633644715191792E-2</v>
      </c>
      <c r="M12" s="9"/>
      <c r="N12" s="9"/>
      <c r="O12" s="6"/>
      <c r="P12" s="6">
        <v>175384072</v>
      </c>
      <c r="Q12" s="6">
        <v>183225057</v>
      </c>
      <c r="R12" s="6">
        <v>163505340</v>
      </c>
      <c r="S12" s="6">
        <v>155260238.00000003</v>
      </c>
      <c r="T12" s="6">
        <v>151808950.99999997</v>
      </c>
      <c r="U12" s="6">
        <v>150194668.55048001</v>
      </c>
      <c r="V12" s="6">
        <v>158207447</v>
      </c>
    </row>
    <row r="13" spans="1:23" x14ac:dyDescent="0.35">
      <c r="B13" s="8" t="s">
        <v>17</v>
      </c>
      <c r="C13" s="5">
        <f t="shared" si="4"/>
        <v>138322.66591409998</v>
      </c>
      <c r="D13" s="5">
        <f t="shared" si="5"/>
        <v>144495.20199999999</v>
      </c>
      <c r="E13" s="5"/>
      <c r="F13" s="5">
        <f t="shared" si="0"/>
        <v>142997.31299999999</v>
      </c>
      <c r="G13" s="5">
        <f t="shared" si="1"/>
        <v>152687.8664</v>
      </c>
      <c r="H13" s="5">
        <f t="shared" si="2"/>
        <v>142576.69099999999</v>
      </c>
      <c r="I13" s="5">
        <f t="shared" si="3"/>
        <v>166659.79199999999</v>
      </c>
      <c r="J13" s="5">
        <f t="shared" si="7"/>
        <v>24083.100999999995</v>
      </c>
      <c r="K13" s="10">
        <f t="shared" si="8"/>
        <v>-9.4082135172857573E-2</v>
      </c>
      <c r="L13" s="10">
        <f t="shared" si="9"/>
        <v>-3.2690454022027748E-2</v>
      </c>
      <c r="M13" s="9"/>
      <c r="N13" s="9"/>
      <c r="O13" s="6"/>
      <c r="P13" s="6">
        <v>166659792</v>
      </c>
      <c r="Q13" s="6">
        <v>162348135</v>
      </c>
      <c r="R13" s="6">
        <v>148857400.99999997</v>
      </c>
      <c r="S13" s="6">
        <v>142576691</v>
      </c>
      <c r="T13" s="6">
        <v>142997313</v>
      </c>
      <c r="U13" s="6">
        <v>138322665.91409999</v>
      </c>
      <c r="V13" s="6">
        <v>144495202</v>
      </c>
    </row>
    <row r="14" spans="1:23" x14ac:dyDescent="0.35">
      <c r="B14" s="8" t="s">
        <v>18</v>
      </c>
      <c r="C14" s="5">
        <f t="shared" si="4"/>
        <v>144595.65478170002</v>
      </c>
      <c r="D14" s="5">
        <f t="shared" si="5"/>
        <v>151771.22500000001</v>
      </c>
      <c r="E14" s="5"/>
      <c r="F14" s="5">
        <f t="shared" si="0"/>
        <v>144739.60100000002</v>
      </c>
      <c r="G14" s="5">
        <f t="shared" si="1"/>
        <v>158235.59299999999</v>
      </c>
      <c r="H14" s="5">
        <f t="shared" si="2"/>
        <v>144739.60100000002</v>
      </c>
      <c r="I14" s="5">
        <f t="shared" si="3"/>
        <v>172386.28899999996</v>
      </c>
      <c r="J14" s="5">
        <f t="shared" si="7"/>
        <v>27646.687999999936</v>
      </c>
      <c r="K14" s="10">
        <f t="shared" si="8"/>
        <v>-8.6200190233432283E-2</v>
      </c>
      <c r="L14" s="10">
        <f t="shared" si="9"/>
        <v>-9.945185512844068E-4</v>
      </c>
      <c r="M14" s="9"/>
      <c r="N14" s="9"/>
      <c r="O14" s="6"/>
      <c r="P14" s="6">
        <v>167487025</v>
      </c>
      <c r="Q14" s="6">
        <v>172386288.99999997</v>
      </c>
      <c r="R14" s="6">
        <v>157755269</v>
      </c>
      <c r="S14" s="6">
        <v>148809781</v>
      </c>
      <c r="T14" s="6">
        <v>144739601.00000003</v>
      </c>
      <c r="U14" s="6">
        <v>144595654.78170002</v>
      </c>
      <c r="V14" s="6">
        <v>151771225</v>
      </c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0" x14ac:dyDescent="0.35">
      <c r="B17" s="4"/>
      <c r="R17" s="4"/>
    </row>
    <row r="18" spans="2:20" x14ac:dyDescent="0.35">
      <c r="B18" s="4"/>
    </row>
    <row r="20" spans="2:20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</row>
    <row r="21" spans="2:20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</row>
    <row r="22" spans="2:20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</row>
    <row r="23" spans="2:20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</row>
    <row r="24" spans="2:20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</row>
    <row r="25" spans="2:20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</row>
    <row r="26" spans="2:20" x14ac:dyDescent="0.35">
      <c r="B26" s="4"/>
    </row>
    <row r="27" spans="2:20" x14ac:dyDescent="0.35">
      <c r="B27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W27"/>
  <sheetViews>
    <sheetView workbookViewId="0">
      <selection activeCell="P25" sqref="P25"/>
    </sheetView>
  </sheetViews>
  <sheetFormatPr defaultRowHeight="14.5" x14ac:dyDescent="0.35"/>
  <cols>
    <col min="1" max="1" width="11" bestFit="1" customWidth="1"/>
    <col min="2" max="2" width="10.81640625" bestFit="1" customWidth="1"/>
    <col min="3" max="3" width="13.26953125" bestFit="1" customWidth="1"/>
    <col min="4" max="4" width="13.26953125" customWidth="1"/>
    <col min="5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2" width="6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1.1796875" bestFit="1" customWidth="1"/>
    <col min="24" max="27" width="10" bestFit="1" customWidth="1"/>
  </cols>
  <sheetData>
    <row r="1" spans="1:23" x14ac:dyDescent="0.35">
      <c r="A1" s="7" t="s">
        <v>37</v>
      </c>
      <c r="P1" t="s">
        <v>7</v>
      </c>
    </row>
    <row r="2" spans="1:23" x14ac:dyDescent="0.35">
      <c r="C2" s="4" t="s">
        <v>1</v>
      </c>
      <c r="D2" s="4" t="s">
        <v>2</v>
      </c>
      <c r="E2" s="4">
        <v>2017</v>
      </c>
      <c r="F2" s="4">
        <v>2016</v>
      </c>
      <c r="G2" s="4" t="s">
        <v>3</v>
      </c>
      <c r="H2" s="4" t="s">
        <v>4</v>
      </c>
      <c r="I2" s="4" t="s">
        <v>5</v>
      </c>
      <c r="J2" s="4" t="s">
        <v>19</v>
      </c>
      <c r="K2" s="4" t="s">
        <v>20</v>
      </c>
      <c r="L2" s="4" t="s">
        <v>21</v>
      </c>
      <c r="M2" s="4"/>
      <c r="N2" s="4"/>
      <c r="O2" s="4"/>
      <c r="P2" s="4">
        <v>2012</v>
      </c>
      <c r="Q2" s="4">
        <v>2013</v>
      </c>
      <c r="R2" s="4">
        <v>2014</v>
      </c>
      <c r="S2" s="4">
        <v>2015</v>
      </c>
      <c r="T2" s="4">
        <v>2016</v>
      </c>
      <c r="U2" t="s">
        <v>1</v>
      </c>
      <c r="V2" t="s">
        <v>2</v>
      </c>
      <c r="W2" s="4">
        <v>2017</v>
      </c>
    </row>
    <row r="3" spans="1:23" x14ac:dyDescent="0.35">
      <c r="B3" s="8" t="s">
        <v>8</v>
      </c>
      <c r="C3" s="5">
        <f>U3/1000</f>
        <v>94189.953113794996</v>
      </c>
      <c r="D3" s="5">
        <f>V3/1000</f>
        <v>90116.804000000004</v>
      </c>
      <c r="E3" s="5">
        <f>W3/1000</f>
        <v>93290.937999999995</v>
      </c>
      <c r="F3" s="5">
        <f t="shared" ref="F3:F14" si="0">T3/1000</f>
        <v>87944.327999999994</v>
      </c>
      <c r="G3" s="5">
        <f t="shared" ref="G3:G14" si="1">AVERAGE(P3:T3)/1000</f>
        <v>68879.382599999997</v>
      </c>
      <c r="H3" s="5">
        <f t="shared" ref="H3:H14" si="2">MIN(P3:T3)/1000</f>
        <v>48006.57</v>
      </c>
      <c r="I3" s="5">
        <f t="shared" ref="I3:I14" si="3">MAX(P3:T3)/1000</f>
        <v>87944.327999999994</v>
      </c>
      <c r="J3" s="5">
        <f>I3-H3</f>
        <v>39937.757999999994</v>
      </c>
      <c r="K3" s="10">
        <f>C3/G3-1</f>
        <v>0.36746221522890066</v>
      </c>
      <c r="L3" s="10">
        <f>C3/F3-1</f>
        <v>7.1017941188828093E-2</v>
      </c>
      <c r="M3" s="9"/>
      <c r="N3" s="9"/>
      <c r="O3" s="6"/>
      <c r="P3" s="6">
        <v>48006570</v>
      </c>
      <c r="Q3" s="6">
        <v>52847068.000000007</v>
      </c>
      <c r="R3" s="6">
        <v>75406466</v>
      </c>
      <c r="S3" s="6">
        <v>80192481</v>
      </c>
      <c r="T3" s="6">
        <v>87944328</v>
      </c>
      <c r="U3" s="6">
        <v>94189953.113794997</v>
      </c>
      <c r="V3" s="6">
        <v>90116804</v>
      </c>
      <c r="W3" s="6">
        <v>93290938</v>
      </c>
    </row>
    <row r="4" spans="1:23" x14ac:dyDescent="0.35">
      <c r="B4" s="8" t="s">
        <v>9</v>
      </c>
      <c r="C4" s="5">
        <f t="shared" ref="C4:C14" si="4">U4/1000</f>
        <v>89310.302844749996</v>
      </c>
      <c r="D4" s="5">
        <f t="shared" ref="D4:D14" si="5">V4/1000</f>
        <v>85866.334000000003</v>
      </c>
      <c r="E4" s="5">
        <f t="shared" ref="E4:E7" si="6">W4/1000</f>
        <v>84287.778999999995</v>
      </c>
      <c r="F4" s="5">
        <f t="shared" si="0"/>
        <v>84348.77</v>
      </c>
      <c r="G4" s="5">
        <f t="shared" si="1"/>
        <v>65795.345000000001</v>
      </c>
      <c r="H4" s="5">
        <f t="shared" si="2"/>
        <v>43761.050999999992</v>
      </c>
      <c r="I4" s="5">
        <f t="shared" si="3"/>
        <v>84348.77</v>
      </c>
      <c r="J4" s="5">
        <f t="shared" ref="J4:J14" si="7">I4-H4</f>
        <v>40587.719000000012</v>
      </c>
      <c r="K4" s="10">
        <f t="shared" ref="K4:K14" si="8">C4/G4-1</f>
        <v>0.357395463839425</v>
      </c>
      <c r="L4" s="10">
        <f t="shared" ref="L4:L14" si="9">C4/F4-1</f>
        <v>5.8821638356433503E-2</v>
      </c>
      <c r="M4" s="9"/>
      <c r="N4" s="9"/>
      <c r="O4" s="6"/>
      <c r="P4" s="6">
        <v>43761050.999999993</v>
      </c>
      <c r="Q4" s="6">
        <v>50548643.999999993</v>
      </c>
      <c r="R4" s="6">
        <v>71740982</v>
      </c>
      <c r="S4" s="6">
        <v>78577278</v>
      </c>
      <c r="T4" s="6">
        <v>84348770</v>
      </c>
      <c r="U4" s="6">
        <v>89310302.844750002</v>
      </c>
      <c r="V4" s="6">
        <v>85866334</v>
      </c>
      <c r="W4" s="6">
        <v>84287779</v>
      </c>
    </row>
    <row r="5" spans="1:23" x14ac:dyDescent="0.35">
      <c r="B5" s="8" t="s">
        <v>10</v>
      </c>
      <c r="C5" s="5">
        <f t="shared" si="4"/>
        <v>90128.727620520018</v>
      </c>
      <c r="D5" s="5">
        <f t="shared" si="5"/>
        <v>86591.088000000003</v>
      </c>
      <c r="E5" s="5">
        <f t="shared" si="6"/>
        <v>83998.312000000005</v>
      </c>
      <c r="F5" s="5">
        <f t="shared" si="0"/>
        <v>81301.375</v>
      </c>
      <c r="G5" s="5">
        <f t="shared" si="1"/>
        <v>65751.711200000005</v>
      </c>
      <c r="H5" s="5">
        <f t="shared" si="2"/>
        <v>44658.393000000011</v>
      </c>
      <c r="I5" s="5">
        <f t="shared" si="3"/>
        <v>81301.375</v>
      </c>
      <c r="J5" s="5">
        <f t="shared" si="7"/>
        <v>36642.981999999989</v>
      </c>
      <c r="K5" s="10">
        <f t="shared" si="8"/>
        <v>0.3707434525372475</v>
      </c>
      <c r="L5" s="10">
        <f t="shared" si="9"/>
        <v>0.10857568670296192</v>
      </c>
      <c r="M5" s="9"/>
      <c r="N5" s="9"/>
      <c r="O5" s="6"/>
      <c r="P5" s="6">
        <v>44658393.000000007</v>
      </c>
      <c r="Q5" s="6">
        <v>49128778.999999993</v>
      </c>
      <c r="R5" s="6">
        <v>73258753</v>
      </c>
      <c r="S5" s="6">
        <v>80411256.000000015</v>
      </c>
      <c r="T5" s="6">
        <v>81301375</v>
      </c>
      <c r="U5" s="6">
        <v>90128727.620520011</v>
      </c>
      <c r="V5" s="6">
        <v>86591088</v>
      </c>
      <c r="W5" s="6">
        <v>83998312</v>
      </c>
    </row>
    <row r="6" spans="1:23" x14ac:dyDescent="0.35">
      <c r="B6" s="8" t="s">
        <v>11</v>
      </c>
      <c r="C6" s="5">
        <f t="shared" si="4"/>
        <v>84778.408140900006</v>
      </c>
      <c r="D6" s="5">
        <f t="shared" si="5"/>
        <v>84514.02399999999</v>
      </c>
      <c r="E6" s="5">
        <f t="shared" si="6"/>
        <v>87606.188999999998</v>
      </c>
      <c r="F6" s="5">
        <f t="shared" si="0"/>
        <v>84353.892000000007</v>
      </c>
      <c r="G6" s="5">
        <f t="shared" si="1"/>
        <v>66488.758799999996</v>
      </c>
      <c r="H6" s="5">
        <f t="shared" si="2"/>
        <v>48028.955999999991</v>
      </c>
      <c r="I6" s="5">
        <f t="shared" si="3"/>
        <v>84353.892000000007</v>
      </c>
      <c r="J6" s="5">
        <f t="shared" si="7"/>
        <v>36324.936000000016</v>
      </c>
      <c r="K6" s="10">
        <f t="shared" si="8"/>
        <v>0.27507882040505183</v>
      </c>
      <c r="L6" s="10">
        <f t="shared" si="9"/>
        <v>5.0325614009605335E-3</v>
      </c>
      <c r="M6" s="9"/>
      <c r="N6" s="9"/>
      <c r="O6" s="6"/>
      <c r="P6" s="6">
        <v>48028955.999999993</v>
      </c>
      <c r="Q6" s="6">
        <v>51247643</v>
      </c>
      <c r="R6" s="6">
        <v>69231995</v>
      </c>
      <c r="S6" s="6">
        <v>79581308</v>
      </c>
      <c r="T6" s="6">
        <v>84353892</v>
      </c>
      <c r="U6" s="6">
        <v>84778408.140900001</v>
      </c>
      <c r="V6" s="6">
        <v>84514023.999999985</v>
      </c>
      <c r="W6" s="6">
        <v>87606189</v>
      </c>
    </row>
    <row r="7" spans="1:23" x14ac:dyDescent="0.35">
      <c r="B7" s="8" t="s">
        <v>6</v>
      </c>
      <c r="C7" s="5">
        <f t="shared" si="4"/>
        <v>84495.916839875019</v>
      </c>
      <c r="D7" s="5">
        <f t="shared" si="5"/>
        <v>85589.131999999998</v>
      </c>
      <c r="E7" s="5">
        <f t="shared" si="6"/>
        <v>89085.452999999994</v>
      </c>
      <c r="F7" s="5">
        <f t="shared" si="0"/>
        <v>84262.811000000002</v>
      </c>
      <c r="G7" s="5">
        <f t="shared" si="1"/>
        <v>67511.55720000001</v>
      </c>
      <c r="H7" s="5">
        <f t="shared" si="2"/>
        <v>49867.7</v>
      </c>
      <c r="I7" s="5">
        <f t="shared" si="3"/>
        <v>84262.811000000002</v>
      </c>
      <c r="J7" s="5">
        <f t="shared" si="7"/>
        <v>34395.111000000004</v>
      </c>
      <c r="K7" s="10">
        <f t="shared" si="8"/>
        <v>0.25157706834638094</v>
      </c>
      <c r="L7" s="10">
        <f t="shared" si="9"/>
        <v>2.766414235516379E-3</v>
      </c>
      <c r="M7" s="9"/>
      <c r="N7" s="9"/>
      <c r="O7" s="6"/>
      <c r="P7" s="6">
        <v>49867700</v>
      </c>
      <c r="Q7" s="6">
        <v>52975041</v>
      </c>
      <c r="R7" s="6">
        <v>74107932</v>
      </c>
      <c r="S7" s="6">
        <v>76344302</v>
      </c>
      <c r="T7" s="6">
        <v>84262811</v>
      </c>
      <c r="U7" s="6">
        <v>84495916.839875013</v>
      </c>
      <c r="V7" s="6">
        <v>85589132</v>
      </c>
      <c r="W7" s="6">
        <v>89085453</v>
      </c>
    </row>
    <row r="8" spans="1:23" x14ac:dyDescent="0.35">
      <c r="B8" s="8" t="s">
        <v>12</v>
      </c>
      <c r="C8" s="5">
        <f t="shared" si="4"/>
        <v>93488.663223359981</v>
      </c>
      <c r="D8" s="5">
        <f t="shared" si="5"/>
        <v>91716.637000000002</v>
      </c>
      <c r="E8" s="5"/>
      <c r="F8" s="5">
        <f t="shared" si="0"/>
        <v>95600.462999999989</v>
      </c>
      <c r="G8" s="5">
        <f t="shared" si="1"/>
        <v>77491.366399999999</v>
      </c>
      <c r="H8" s="5">
        <f t="shared" si="2"/>
        <v>56576.693999999996</v>
      </c>
      <c r="I8" s="5">
        <f t="shared" si="3"/>
        <v>95600.462999999989</v>
      </c>
      <c r="J8" s="5">
        <f t="shared" si="7"/>
        <v>39023.768999999993</v>
      </c>
      <c r="K8" s="10">
        <f t="shared" si="8"/>
        <v>0.20643973085703626</v>
      </c>
      <c r="L8" s="10">
        <f t="shared" si="9"/>
        <v>-2.2089848839330517E-2</v>
      </c>
      <c r="M8" s="9"/>
      <c r="N8" s="9"/>
      <c r="P8" s="6">
        <v>56576693.999999993</v>
      </c>
      <c r="Q8" s="6">
        <v>60311762</v>
      </c>
      <c r="R8" s="6">
        <v>82844307</v>
      </c>
      <c r="S8" s="6">
        <v>92123606</v>
      </c>
      <c r="T8" s="6">
        <v>95600462.999999985</v>
      </c>
      <c r="U8" s="6">
        <v>93488663.223359987</v>
      </c>
      <c r="V8" s="6">
        <v>91716637</v>
      </c>
    </row>
    <row r="9" spans="1:23" x14ac:dyDescent="0.35">
      <c r="B9" s="8" t="s">
        <v>13</v>
      </c>
      <c r="C9" s="5">
        <f t="shared" si="4"/>
        <v>101225.33945646501</v>
      </c>
      <c r="D9" s="5">
        <f t="shared" si="5"/>
        <v>94719.016000000018</v>
      </c>
      <c r="E9" s="5"/>
      <c r="F9" s="5">
        <f t="shared" si="0"/>
        <v>105095.59999999999</v>
      </c>
      <c r="G9" s="5">
        <f t="shared" si="1"/>
        <v>82860.619599999991</v>
      </c>
      <c r="H9" s="5">
        <f t="shared" si="2"/>
        <v>60293.748</v>
      </c>
      <c r="I9" s="5">
        <f t="shared" si="3"/>
        <v>105095.59999999999</v>
      </c>
      <c r="J9" s="5">
        <f t="shared" si="7"/>
        <v>44801.851999999992</v>
      </c>
      <c r="K9" s="10">
        <f t="shared" si="8"/>
        <v>0.22163387077140584</v>
      </c>
      <c r="L9" s="10">
        <f t="shared" si="9"/>
        <v>-3.6826094941510235E-2</v>
      </c>
      <c r="M9" s="9"/>
      <c r="N9" s="9"/>
      <c r="P9" s="6">
        <v>60293748</v>
      </c>
      <c r="Q9" s="6">
        <v>66841490.000000007</v>
      </c>
      <c r="R9" s="6">
        <v>87653993</v>
      </c>
      <c r="S9" s="6">
        <v>94418267.000000015</v>
      </c>
      <c r="T9" s="6">
        <v>105095599.99999999</v>
      </c>
      <c r="U9" s="6">
        <v>101225339.45646501</v>
      </c>
      <c r="V9" s="6">
        <v>94719016.000000015</v>
      </c>
    </row>
    <row r="10" spans="1:23" x14ac:dyDescent="0.35">
      <c r="B10" s="8" t="s">
        <v>14</v>
      </c>
      <c r="C10" s="5">
        <f t="shared" si="4"/>
        <v>102641.24206359001</v>
      </c>
      <c r="D10" s="5">
        <f t="shared" si="5"/>
        <v>96408.273000000016</v>
      </c>
      <c r="E10" s="5"/>
      <c r="F10" s="5">
        <f t="shared" si="0"/>
        <v>106680.077</v>
      </c>
      <c r="G10" s="5">
        <f t="shared" si="1"/>
        <v>84120.8704</v>
      </c>
      <c r="H10" s="5">
        <f t="shared" si="2"/>
        <v>61779.997000000003</v>
      </c>
      <c r="I10" s="5">
        <f t="shared" si="3"/>
        <v>106680.077</v>
      </c>
      <c r="J10" s="5">
        <f t="shared" si="7"/>
        <v>44900.08</v>
      </c>
      <c r="K10" s="10">
        <f t="shared" si="8"/>
        <v>0.22016381399199125</v>
      </c>
      <c r="L10" s="10">
        <f t="shared" si="9"/>
        <v>-3.7859317784425639E-2</v>
      </c>
      <c r="M10" s="9"/>
      <c r="N10" s="9"/>
      <c r="P10" s="6">
        <v>61779997</v>
      </c>
      <c r="Q10" s="6">
        <v>69948101</v>
      </c>
      <c r="R10" s="6">
        <v>84333577</v>
      </c>
      <c r="S10" s="6">
        <v>97862599.999999985</v>
      </c>
      <c r="T10" s="6">
        <v>106680077</v>
      </c>
      <c r="U10" s="6">
        <v>102641242.06359001</v>
      </c>
      <c r="V10" s="6">
        <v>96408273.000000015</v>
      </c>
    </row>
    <row r="11" spans="1:23" x14ac:dyDescent="0.35">
      <c r="B11" s="8" t="s">
        <v>15</v>
      </c>
      <c r="C11" s="5">
        <f t="shared" si="4"/>
        <v>102940.89843426</v>
      </c>
      <c r="D11" s="5">
        <f t="shared" si="5"/>
        <v>97050.16800000002</v>
      </c>
      <c r="E11" s="5"/>
      <c r="F11" s="5">
        <f t="shared" si="0"/>
        <v>107269.658</v>
      </c>
      <c r="G11" s="5">
        <f t="shared" si="1"/>
        <v>86115.286599999992</v>
      </c>
      <c r="H11" s="5">
        <f t="shared" si="2"/>
        <v>62138.858999999997</v>
      </c>
      <c r="I11" s="5">
        <f t="shared" si="3"/>
        <v>107269.658</v>
      </c>
      <c r="J11" s="5">
        <f t="shared" si="7"/>
        <v>45130.798999999999</v>
      </c>
      <c r="K11" s="10">
        <f t="shared" si="8"/>
        <v>0.19538472782903105</v>
      </c>
      <c r="L11" s="10">
        <f t="shared" si="9"/>
        <v>-4.0353998012560011E-2</v>
      </c>
      <c r="M11" s="9"/>
      <c r="N11" s="9"/>
      <c r="O11" s="4"/>
      <c r="P11" s="6">
        <v>62138859</v>
      </c>
      <c r="Q11" s="6">
        <v>72680535</v>
      </c>
      <c r="R11" s="6">
        <v>88256127</v>
      </c>
      <c r="S11" s="6">
        <v>100231254</v>
      </c>
      <c r="T11" s="6">
        <v>107269658</v>
      </c>
      <c r="U11" s="6">
        <v>102940898.43426</v>
      </c>
      <c r="V11" s="6">
        <v>97050168.000000015</v>
      </c>
    </row>
    <row r="12" spans="1:23" x14ac:dyDescent="0.35">
      <c r="B12" s="8" t="s">
        <v>16</v>
      </c>
      <c r="C12" s="5">
        <f t="shared" si="4"/>
        <v>92054.796853519991</v>
      </c>
      <c r="D12" s="5">
        <f t="shared" si="5"/>
        <v>88604.096999999994</v>
      </c>
      <c r="E12" s="5"/>
      <c r="F12" s="5">
        <f t="shared" si="0"/>
        <v>92355.797999999995</v>
      </c>
      <c r="G12" s="5">
        <f t="shared" si="1"/>
        <v>75505.418999999994</v>
      </c>
      <c r="H12" s="5">
        <f t="shared" si="2"/>
        <v>51100.078000000001</v>
      </c>
      <c r="I12" s="5">
        <f t="shared" si="3"/>
        <v>92355.797999999995</v>
      </c>
      <c r="J12" s="5">
        <f t="shared" si="7"/>
        <v>41255.719999999994</v>
      </c>
      <c r="K12" s="10">
        <f t="shared" si="8"/>
        <v>0.2191813259591342</v>
      </c>
      <c r="L12" s="10">
        <f t="shared" si="9"/>
        <v>-3.2591472652317988E-3</v>
      </c>
      <c r="M12" s="9"/>
      <c r="N12" s="9"/>
      <c r="O12" s="6"/>
      <c r="P12" s="6">
        <v>51100078</v>
      </c>
      <c r="Q12" s="6">
        <v>67441277</v>
      </c>
      <c r="R12" s="6">
        <v>78509963</v>
      </c>
      <c r="S12" s="6">
        <v>88119979</v>
      </c>
      <c r="T12" s="6">
        <v>92355798</v>
      </c>
      <c r="U12" s="6">
        <v>92054796.853519991</v>
      </c>
      <c r="V12" s="6">
        <v>88604097</v>
      </c>
    </row>
    <row r="13" spans="1:23" x14ac:dyDescent="0.35">
      <c r="B13" s="8" t="s">
        <v>17</v>
      </c>
      <c r="C13" s="5">
        <f t="shared" si="4"/>
        <v>84778.408140900006</v>
      </c>
      <c r="D13" s="5">
        <f t="shared" si="5"/>
        <v>85339.430999999982</v>
      </c>
      <c r="E13" s="5"/>
      <c r="F13" s="5">
        <f t="shared" si="0"/>
        <v>87203.875000000015</v>
      </c>
      <c r="G13" s="5">
        <f t="shared" si="1"/>
        <v>70096.154599999994</v>
      </c>
      <c r="H13" s="5">
        <f t="shared" si="2"/>
        <v>46966.555</v>
      </c>
      <c r="I13" s="5">
        <f t="shared" si="3"/>
        <v>87203.875000000015</v>
      </c>
      <c r="J13" s="5">
        <f t="shared" si="7"/>
        <v>40237.320000000014</v>
      </c>
      <c r="K13" s="10">
        <f t="shared" si="8"/>
        <v>0.20945875882469611</v>
      </c>
      <c r="L13" s="10">
        <f t="shared" si="9"/>
        <v>-2.7813750926779401E-2</v>
      </c>
      <c r="M13" s="9"/>
      <c r="N13" s="9"/>
      <c r="O13" s="6"/>
      <c r="P13" s="6">
        <v>46966555</v>
      </c>
      <c r="Q13" s="6">
        <v>60556556</v>
      </c>
      <c r="R13" s="6">
        <v>73030259</v>
      </c>
      <c r="S13" s="6">
        <v>82723528</v>
      </c>
      <c r="T13" s="6">
        <v>87203875.000000015</v>
      </c>
      <c r="U13" s="6">
        <v>84778408.140900001</v>
      </c>
      <c r="V13" s="6">
        <v>85339430.999999985</v>
      </c>
    </row>
    <row r="14" spans="1:23" x14ac:dyDescent="0.35">
      <c r="B14" s="8" t="s">
        <v>18</v>
      </c>
      <c r="C14" s="5">
        <f t="shared" si="4"/>
        <v>88623.14325329999</v>
      </c>
      <c r="D14" s="5">
        <f t="shared" si="5"/>
        <v>87769.914999999994</v>
      </c>
      <c r="E14" s="5"/>
      <c r="F14" s="5">
        <f t="shared" si="0"/>
        <v>89129.195999999996</v>
      </c>
      <c r="G14" s="5">
        <f t="shared" si="1"/>
        <v>73950.531400000007</v>
      </c>
      <c r="H14" s="5">
        <f t="shared" si="2"/>
        <v>50006.943000000007</v>
      </c>
      <c r="I14" s="5">
        <f t="shared" si="3"/>
        <v>89129.195999999996</v>
      </c>
      <c r="J14" s="5">
        <f t="shared" si="7"/>
        <v>39122.25299999999</v>
      </c>
      <c r="K14" s="10">
        <f t="shared" si="8"/>
        <v>0.19841117535634067</v>
      </c>
      <c r="L14" s="10">
        <f t="shared" si="9"/>
        <v>-5.6777438753066178E-3</v>
      </c>
      <c r="M14" s="9"/>
      <c r="N14" s="9"/>
      <c r="O14" s="6"/>
      <c r="P14" s="6">
        <v>50006943.000000007</v>
      </c>
      <c r="Q14" s="6">
        <v>65610609</v>
      </c>
      <c r="R14" s="6">
        <v>79120884</v>
      </c>
      <c r="S14" s="6">
        <v>85885025</v>
      </c>
      <c r="T14" s="6">
        <v>89129196</v>
      </c>
      <c r="U14" s="6">
        <v>88623143.253299996</v>
      </c>
      <c r="V14" s="6">
        <v>87769915</v>
      </c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2:20" x14ac:dyDescent="0.35">
      <c r="B17" s="4"/>
      <c r="R17" s="4"/>
    </row>
    <row r="18" spans="2:20" x14ac:dyDescent="0.35">
      <c r="B18" s="4"/>
    </row>
    <row r="20" spans="2:20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</row>
    <row r="21" spans="2:20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</row>
    <row r="22" spans="2:20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</row>
    <row r="23" spans="2:20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</row>
    <row r="24" spans="2:20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</row>
    <row r="25" spans="2:20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</row>
    <row r="26" spans="2:20" x14ac:dyDescent="0.35">
      <c r="B26" s="4"/>
    </row>
    <row r="27" spans="2:20" x14ac:dyDescent="0.35">
      <c r="B27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W76"/>
  <sheetViews>
    <sheetView topLeftCell="A13" workbookViewId="0">
      <selection activeCell="U16" sqref="U16"/>
    </sheetView>
  </sheetViews>
  <sheetFormatPr defaultRowHeight="14.5" x14ac:dyDescent="0.35"/>
  <cols>
    <col min="1" max="1" width="10" bestFit="1" customWidth="1"/>
    <col min="2" max="2" width="10.81640625" bestFit="1" customWidth="1"/>
    <col min="3" max="3" width="13.26953125" bestFit="1" customWidth="1"/>
    <col min="4" max="4" width="13.26953125" customWidth="1"/>
    <col min="5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1" width="8.54296875" customWidth="1"/>
    <col min="12" max="12" width="7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1.1796875" bestFit="1" customWidth="1"/>
    <col min="24" max="27" width="10" bestFit="1" customWidth="1"/>
  </cols>
  <sheetData>
    <row r="1" spans="1:23" x14ac:dyDescent="0.35">
      <c r="A1" s="7" t="s">
        <v>39</v>
      </c>
      <c r="P1" t="s">
        <v>7</v>
      </c>
    </row>
    <row r="2" spans="1:23" x14ac:dyDescent="0.35">
      <c r="C2" s="4" t="s">
        <v>1</v>
      </c>
      <c r="D2" s="4" t="s">
        <v>2</v>
      </c>
      <c r="E2" s="4">
        <v>2017</v>
      </c>
      <c r="F2" s="4">
        <v>2016</v>
      </c>
      <c r="G2" s="4" t="s">
        <v>3</v>
      </c>
      <c r="H2" s="4" t="s">
        <v>4</v>
      </c>
      <c r="I2" s="4" t="s">
        <v>5</v>
      </c>
      <c r="J2" s="4" t="s">
        <v>19</v>
      </c>
      <c r="K2" s="4" t="s">
        <v>20</v>
      </c>
      <c r="L2" s="4" t="s">
        <v>21</v>
      </c>
      <c r="M2" s="4"/>
      <c r="N2" s="4"/>
      <c r="O2" s="4"/>
      <c r="P2" s="4">
        <v>2012</v>
      </c>
      <c r="Q2" s="4">
        <v>2013</v>
      </c>
      <c r="R2" s="4">
        <v>2014</v>
      </c>
      <c r="S2" s="4">
        <v>2015</v>
      </c>
      <c r="T2" s="4">
        <v>2016</v>
      </c>
      <c r="U2" t="s">
        <v>1</v>
      </c>
      <c r="V2" t="s">
        <v>2</v>
      </c>
      <c r="W2" s="4">
        <v>2017</v>
      </c>
    </row>
    <row r="3" spans="1:23" x14ac:dyDescent="0.35">
      <c r="B3" s="8" t="s">
        <v>8</v>
      </c>
      <c r="C3" s="5">
        <f>U3/1000</f>
        <v>9290.9616753600003</v>
      </c>
      <c r="D3" s="5">
        <f>V3/1000</f>
        <v>9635.179079379659</v>
      </c>
      <c r="E3" s="5">
        <f>W3/1000</f>
        <v>9222.0689999999995</v>
      </c>
      <c r="F3" s="5">
        <f t="shared" ref="F3:F14" si="0">T3/1000</f>
        <v>9061.1090000000004</v>
      </c>
      <c r="G3" s="5">
        <f t="shared" ref="G3:G14" si="1">AVERAGE(P3:T3)/1000</f>
        <v>9998.025599999999</v>
      </c>
      <c r="H3" s="5">
        <f t="shared" ref="H3:H14" si="2">MIN(P3:T3)/1000</f>
        <v>9061.1090000000004</v>
      </c>
      <c r="I3" s="5">
        <f t="shared" ref="I3:I14" si="3">MAX(P3:T3)/1000</f>
        <v>10662.06</v>
      </c>
      <c r="J3" s="5">
        <f>I3-H3</f>
        <v>1600.9509999999991</v>
      </c>
      <c r="K3" s="10">
        <f>C3/G3-1</f>
        <v>-7.0720355490987985E-2</v>
      </c>
      <c r="L3" s="10">
        <f>C3/F3-1</f>
        <v>2.5366947396836315E-2</v>
      </c>
      <c r="M3" s="9"/>
      <c r="N3" s="9"/>
      <c r="O3" s="6"/>
      <c r="P3" s="6">
        <v>10487583</v>
      </c>
      <c r="Q3" s="6">
        <v>10496424</v>
      </c>
      <c r="R3" s="6">
        <v>10662060</v>
      </c>
      <c r="S3" s="6">
        <v>9282952</v>
      </c>
      <c r="T3" s="6">
        <v>9061109</v>
      </c>
      <c r="U3" s="6">
        <v>9290961.6753599998</v>
      </c>
      <c r="V3" s="6">
        <v>9635179.0793796591</v>
      </c>
      <c r="W3" s="6">
        <v>9222069</v>
      </c>
    </row>
    <row r="4" spans="1:23" x14ac:dyDescent="0.35">
      <c r="B4" s="8" t="s">
        <v>9</v>
      </c>
      <c r="C4" s="5">
        <f t="shared" ref="C4:C14" si="4">U4/1000</f>
        <v>8622.9804240000012</v>
      </c>
      <c r="D4" s="5">
        <f t="shared" ref="D4:D14" si="5">V4/1000</f>
        <v>8624.2755361842301</v>
      </c>
      <c r="E4" s="5">
        <f t="shared" ref="E4:E7" si="6">W4/1000</f>
        <v>7977.8580000000002</v>
      </c>
      <c r="F4" s="5">
        <f t="shared" si="0"/>
        <v>9008.0529999999999</v>
      </c>
      <c r="G4" s="5">
        <f t="shared" si="1"/>
        <v>9414.1311999999998</v>
      </c>
      <c r="H4" s="5">
        <f t="shared" si="2"/>
        <v>9008.0529999999999</v>
      </c>
      <c r="I4" s="5">
        <f t="shared" si="3"/>
        <v>9833.9689999999991</v>
      </c>
      <c r="J4" s="5">
        <f t="shared" ref="J4:J14" si="7">I4-H4</f>
        <v>825.91599999999926</v>
      </c>
      <c r="K4" s="10">
        <f t="shared" ref="K4:K14" si="8">C4/G4-1</f>
        <v>-8.4038639274540694E-2</v>
      </c>
      <c r="L4" s="10">
        <f t="shared" ref="L4:L14" si="9">C4/F4-1</f>
        <v>-4.2747592182239447E-2</v>
      </c>
      <c r="M4" s="9"/>
      <c r="N4" s="9"/>
      <c r="O4" s="6"/>
      <c r="P4" s="6">
        <v>9221005</v>
      </c>
      <c r="Q4" s="6">
        <v>9833969</v>
      </c>
      <c r="R4" s="6">
        <v>9737623</v>
      </c>
      <c r="S4" s="6">
        <v>9270006</v>
      </c>
      <c r="T4" s="6">
        <v>9008053</v>
      </c>
      <c r="U4" s="6">
        <v>8622980.4240000006</v>
      </c>
      <c r="V4" s="6">
        <v>8624275.5361842308</v>
      </c>
      <c r="W4" s="6">
        <v>7977858</v>
      </c>
    </row>
    <row r="5" spans="1:23" x14ac:dyDescent="0.35">
      <c r="B5" s="8" t="s">
        <v>10</v>
      </c>
      <c r="C5" s="5">
        <f t="shared" si="4"/>
        <v>8111.3642117100007</v>
      </c>
      <c r="D5" s="5">
        <f t="shared" si="5"/>
        <v>8407.4344249844708</v>
      </c>
      <c r="E5" s="5">
        <f t="shared" si="6"/>
        <v>7712.1509999999998</v>
      </c>
      <c r="F5" s="5">
        <f t="shared" si="0"/>
        <v>7928.2910000000002</v>
      </c>
      <c r="G5" s="5">
        <f t="shared" si="1"/>
        <v>8859.8545999999988</v>
      </c>
      <c r="H5" s="5">
        <f t="shared" si="2"/>
        <v>7928.2910000000002</v>
      </c>
      <c r="I5" s="5">
        <f t="shared" si="3"/>
        <v>9607.8670000000002</v>
      </c>
      <c r="J5" s="5">
        <f t="shared" si="7"/>
        <v>1679.576</v>
      </c>
      <c r="K5" s="10">
        <f t="shared" si="8"/>
        <v>-8.4481114203612151E-2</v>
      </c>
      <c r="L5" s="10">
        <f t="shared" si="9"/>
        <v>2.3091131709217061E-2</v>
      </c>
      <c r="M5" s="9"/>
      <c r="N5" s="9"/>
      <c r="O5" s="6"/>
      <c r="P5" s="6">
        <v>8798344</v>
      </c>
      <c r="Q5" s="6">
        <v>9607867</v>
      </c>
      <c r="R5" s="6">
        <v>8874019</v>
      </c>
      <c r="S5" s="6">
        <v>9090752</v>
      </c>
      <c r="T5" s="6">
        <v>7928291</v>
      </c>
      <c r="U5" s="6">
        <v>8111364.2117100004</v>
      </c>
      <c r="V5" s="6">
        <v>8407434.42498447</v>
      </c>
      <c r="W5" s="6">
        <v>7712151</v>
      </c>
    </row>
    <row r="6" spans="1:23" x14ac:dyDescent="0.35">
      <c r="B6" s="8" t="s">
        <v>11</v>
      </c>
      <c r="C6" s="5">
        <f t="shared" si="4"/>
        <v>7613.9513153855996</v>
      </c>
      <c r="D6" s="5">
        <f t="shared" si="5"/>
        <v>7727.8950551865801</v>
      </c>
      <c r="E6" s="5">
        <f t="shared" si="6"/>
        <v>7289.893</v>
      </c>
      <c r="F6" s="5">
        <f t="shared" si="0"/>
        <v>7555.6989999999996</v>
      </c>
      <c r="G6" s="5">
        <f t="shared" si="1"/>
        <v>8217.7093999999997</v>
      </c>
      <c r="H6" s="5">
        <f t="shared" si="2"/>
        <v>7555.6989999999996</v>
      </c>
      <c r="I6" s="5">
        <f t="shared" si="3"/>
        <v>9331.893</v>
      </c>
      <c r="J6" s="5">
        <f t="shared" si="7"/>
        <v>1776.1940000000004</v>
      </c>
      <c r="K6" s="10">
        <f t="shared" si="8"/>
        <v>-7.3470362022585056E-2</v>
      </c>
      <c r="L6" s="10">
        <f t="shared" si="9"/>
        <v>7.7097189003425548E-3</v>
      </c>
      <c r="M6" s="9"/>
      <c r="N6" s="9"/>
      <c r="O6" s="6"/>
      <c r="P6" s="6">
        <v>8597385</v>
      </c>
      <c r="Q6" s="6">
        <v>9331893</v>
      </c>
      <c r="R6" s="6">
        <v>7930735</v>
      </c>
      <c r="S6" s="6">
        <v>7672835</v>
      </c>
      <c r="T6" s="6">
        <v>7555699</v>
      </c>
      <c r="U6" s="6">
        <v>7613951.3153855996</v>
      </c>
      <c r="V6" s="6">
        <v>7727895.0551865799</v>
      </c>
      <c r="W6" s="6">
        <v>7289893</v>
      </c>
    </row>
    <row r="7" spans="1:23" x14ac:dyDescent="0.35">
      <c r="B7" s="8" t="s">
        <v>6</v>
      </c>
      <c r="C7" s="5">
        <f t="shared" si="4"/>
        <v>7189.4730596150994</v>
      </c>
      <c r="D7" s="5">
        <f t="shared" si="5"/>
        <v>7332.6553608847098</v>
      </c>
      <c r="E7" s="5">
        <f t="shared" si="6"/>
        <v>7158.7240000000002</v>
      </c>
      <c r="F7" s="5">
        <f t="shared" si="0"/>
        <v>7261.6559999999999</v>
      </c>
      <c r="G7" s="5">
        <f t="shared" si="1"/>
        <v>7813.1505999999999</v>
      </c>
      <c r="H7" s="5">
        <f t="shared" si="2"/>
        <v>7053.1</v>
      </c>
      <c r="I7" s="5">
        <f t="shared" si="3"/>
        <v>8755.2450000000008</v>
      </c>
      <c r="J7" s="5">
        <f t="shared" si="7"/>
        <v>1702.1450000000004</v>
      </c>
      <c r="K7" s="10">
        <f t="shared" si="8"/>
        <v>-7.982407767551547E-2</v>
      </c>
      <c r="L7" s="10">
        <f t="shared" si="9"/>
        <v>-9.9402864009119352E-3</v>
      </c>
      <c r="M7" s="9"/>
      <c r="N7" s="9"/>
      <c r="O7" s="6"/>
      <c r="P7" s="6">
        <v>8755245</v>
      </c>
      <c r="Q7" s="6">
        <v>8457222</v>
      </c>
      <c r="R7" s="6">
        <v>7538530</v>
      </c>
      <c r="S7" s="6">
        <v>7053100</v>
      </c>
      <c r="T7" s="6">
        <v>7261656</v>
      </c>
      <c r="U7" s="6">
        <v>7189473.0596150998</v>
      </c>
      <c r="V7" s="6">
        <v>7332655.3608847102</v>
      </c>
      <c r="W7" s="6">
        <v>7158724</v>
      </c>
    </row>
    <row r="8" spans="1:23" x14ac:dyDescent="0.35">
      <c r="B8" s="8" t="s">
        <v>12</v>
      </c>
      <c r="C8" s="5">
        <f t="shared" si="4"/>
        <v>7901.8462342712</v>
      </c>
      <c r="D8" s="5">
        <f t="shared" si="5"/>
        <v>7852.4179020045804</v>
      </c>
      <c r="E8" s="5"/>
      <c r="F8" s="5">
        <f t="shared" si="0"/>
        <v>8059.692</v>
      </c>
      <c r="G8" s="5">
        <f t="shared" si="1"/>
        <v>8540.2957999999999</v>
      </c>
      <c r="H8" s="5">
        <f t="shared" si="2"/>
        <v>8059.692</v>
      </c>
      <c r="I8" s="5">
        <f t="shared" si="3"/>
        <v>9096.2569999999996</v>
      </c>
      <c r="J8" s="5">
        <f t="shared" si="7"/>
        <v>1036.5649999999996</v>
      </c>
      <c r="K8" s="10">
        <f t="shared" si="8"/>
        <v>-7.4757312940940457E-2</v>
      </c>
      <c r="L8" s="10">
        <f t="shared" si="9"/>
        <v>-1.9584590295609328E-2</v>
      </c>
      <c r="M8" s="9"/>
      <c r="N8" s="9"/>
      <c r="P8" s="6">
        <v>9085878</v>
      </c>
      <c r="Q8" s="6">
        <v>9096257</v>
      </c>
      <c r="R8" s="6">
        <v>8216635.9999999991</v>
      </c>
      <c r="S8" s="6">
        <v>8243016.0000000009</v>
      </c>
      <c r="T8" s="6">
        <v>8059692</v>
      </c>
      <c r="U8" s="6">
        <v>7901846.2342712004</v>
      </c>
      <c r="V8" s="6">
        <v>7852417.90200458</v>
      </c>
    </row>
    <row r="9" spans="1:23" x14ac:dyDescent="0.35">
      <c r="B9" s="8" t="s">
        <v>13</v>
      </c>
      <c r="C9" s="5">
        <f t="shared" si="4"/>
        <v>8142.0327465271994</v>
      </c>
      <c r="D9" s="5">
        <f t="shared" si="5"/>
        <v>8260.9515671637309</v>
      </c>
      <c r="E9" s="5"/>
      <c r="F9" s="5">
        <f t="shared" si="0"/>
        <v>8377.1330000000016</v>
      </c>
      <c r="G9" s="5">
        <f t="shared" si="1"/>
        <v>8829.7353999999996</v>
      </c>
      <c r="H9" s="5">
        <f t="shared" si="2"/>
        <v>8039.0929999999989</v>
      </c>
      <c r="I9" s="5">
        <f t="shared" si="3"/>
        <v>9868.16</v>
      </c>
      <c r="J9" s="5">
        <f t="shared" si="7"/>
        <v>1829.0670000000009</v>
      </c>
      <c r="K9" s="10">
        <f t="shared" si="8"/>
        <v>-7.7884854111573976E-2</v>
      </c>
      <c r="L9" s="10">
        <f t="shared" si="9"/>
        <v>-2.8064524399075697E-2</v>
      </c>
      <c r="M9" s="9"/>
      <c r="N9" s="9"/>
      <c r="P9" s="6">
        <v>9868160</v>
      </c>
      <c r="Q9" s="6">
        <v>9587823</v>
      </c>
      <c r="R9" s="6">
        <v>8276467.9999999991</v>
      </c>
      <c r="S9" s="6">
        <v>8039092.9999999991</v>
      </c>
      <c r="T9" s="6">
        <v>8377133.0000000009</v>
      </c>
      <c r="U9" s="6">
        <v>8142032.7465271996</v>
      </c>
      <c r="V9" s="6">
        <v>8260951.56716373</v>
      </c>
    </row>
    <row r="10" spans="1:23" x14ac:dyDescent="0.35">
      <c r="B10" s="8" t="s">
        <v>14</v>
      </c>
      <c r="C10" s="5">
        <f t="shared" si="4"/>
        <v>8221.6575922077991</v>
      </c>
      <c r="D10" s="5">
        <f t="shared" si="5"/>
        <v>8300.0416287470889</v>
      </c>
      <c r="E10" s="5"/>
      <c r="F10" s="5">
        <f t="shared" si="0"/>
        <v>8573.2720000000008</v>
      </c>
      <c r="G10" s="5">
        <f t="shared" si="1"/>
        <v>8728.248599999999</v>
      </c>
      <c r="H10" s="5">
        <f t="shared" si="2"/>
        <v>7833.36</v>
      </c>
      <c r="I10" s="5">
        <f t="shared" si="3"/>
        <v>9590.8379999999997</v>
      </c>
      <c r="J10" s="5">
        <f t="shared" si="7"/>
        <v>1757.4780000000001</v>
      </c>
      <c r="K10" s="10">
        <f t="shared" si="8"/>
        <v>-5.8040396304958608E-2</v>
      </c>
      <c r="L10" s="10">
        <f t="shared" si="9"/>
        <v>-4.1012860409911367E-2</v>
      </c>
      <c r="M10" s="9"/>
      <c r="N10" s="9"/>
      <c r="P10" s="6">
        <v>9440207</v>
      </c>
      <c r="Q10" s="6">
        <v>9590838</v>
      </c>
      <c r="R10" s="6">
        <v>7833360</v>
      </c>
      <c r="S10" s="6">
        <v>8203566</v>
      </c>
      <c r="T10" s="6">
        <v>8573272</v>
      </c>
      <c r="U10" s="6">
        <v>8221657.5922077997</v>
      </c>
      <c r="V10" s="6">
        <v>8300041.6287470898</v>
      </c>
    </row>
    <row r="11" spans="1:23" x14ac:dyDescent="0.35">
      <c r="B11" s="8" t="s">
        <v>15</v>
      </c>
      <c r="C11" s="5">
        <f t="shared" si="4"/>
        <v>8118.9148505422991</v>
      </c>
      <c r="D11" s="5">
        <f t="shared" si="5"/>
        <v>8193.2353014004293</v>
      </c>
      <c r="E11" s="5"/>
      <c r="F11" s="5">
        <f t="shared" si="0"/>
        <v>8266.9920000000002</v>
      </c>
      <c r="G11" s="5">
        <f t="shared" si="1"/>
        <v>8493.2718000000004</v>
      </c>
      <c r="H11" s="5">
        <f t="shared" si="2"/>
        <v>8042.0379999999996</v>
      </c>
      <c r="I11" s="5">
        <f t="shared" si="3"/>
        <v>9336.7099999999991</v>
      </c>
      <c r="J11" s="5">
        <f t="shared" si="7"/>
        <v>1294.6719999999996</v>
      </c>
      <c r="K11" s="10">
        <f t="shared" si="8"/>
        <v>-4.4076883240414033E-2</v>
      </c>
      <c r="L11" s="10">
        <f t="shared" si="9"/>
        <v>-1.7911853484036455E-2</v>
      </c>
      <c r="M11" s="9"/>
      <c r="N11" s="9"/>
      <c r="O11" s="4"/>
      <c r="P11" s="6">
        <v>9336710</v>
      </c>
      <c r="Q11" s="6">
        <v>8582774</v>
      </c>
      <c r="R11" s="6">
        <v>8237845</v>
      </c>
      <c r="S11" s="6">
        <v>8042038</v>
      </c>
      <c r="T11" s="6">
        <v>8266992</v>
      </c>
      <c r="U11" s="6">
        <v>8118914.8505422994</v>
      </c>
      <c r="V11" s="6">
        <v>8193235.3014004296</v>
      </c>
    </row>
    <row r="12" spans="1:23" x14ac:dyDescent="0.35">
      <c r="B12" s="8" t="s">
        <v>16</v>
      </c>
      <c r="C12" s="5">
        <f t="shared" si="4"/>
        <v>7274.1738015908004</v>
      </c>
      <c r="D12" s="5">
        <f t="shared" si="5"/>
        <v>7602.53722126308</v>
      </c>
      <c r="E12" s="5"/>
      <c r="F12" s="5">
        <f t="shared" si="0"/>
        <v>7225.317</v>
      </c>
      <c r="G12" s="5">
        <f t="shared" si="1"/>
        <v>7663.4004000000004</v>
      </c>
      <c r="H12" s="5">
        <f t="shared" si="2"/>
        <v>7225.317</v>
      </c>
      <c r="I12" s="5">
        <f t="shared" si="3"/>
        <v>8311.1350000000002</v>
      </c>
      <c r="J12" s="5">
        <f t="shared" si="7"/>
        <v>1085.8180000000002</v>
      </c>
      <c r="K12" s="10">
        <f t="shared" si="8"/>
        <v>-5.0790325194178809E-2</v>
      </c>
      <c r="L12" s="10">
        <f t="shared" si="9"/>
        <v>6.761890390525549E-3</v>
      </c>
      <c r="M12" s="9"/>
      <c r="N12" s="9"/>
      <c r="O12" s="6"/>
      <c r="P12" s="6">
        <v>8311135</v>
      </c>
      <c r="Q12" s="6">
        <v>8017988.0000000009</v>
      </c>
      <c r="R12" s="6">
        <v>7428437</v>
      </c>
      <c r="S12" s="6">
        <v>7334125</v>
      </c>
      <c r="T12" s="6">
        <v>7225317</v>
      </c>
      <c r="U12" s="6">
        <v>7274173.8015908003</v>
      </c>
      <c r="V12" s="6">
        <v>7602537.2212630799</v>
      </c>
    </row>
    <row r="13" spans="1:23" x14ac:dyDescent="0.35">
      <c r="B13" s="8" t="s">
        <v>17</v>
      </c>
      <c r="C13" s="5">
        <f t="shared" si="4"/>
        <v>7361.2810970535002</v>
      </c>
      <c r="D13" s="5">
        <f t="shared" si="5"/>
        <v>7258.9915516678602</v>
      </c>
      <c r="E13" s="5"/>
      <c r="F13" s="5">
        <f t="shared" si="0"/>
        <v>7357.5249999999996</v>
      </c>
      <c r="G13" s="5">
        <f t="shared" si="1"/>
        <v>7744.0309999999999</v>
      </c>
      <c r="H13" s="5">
        <f t="shared" si="2"/>
        <v>7161.1629999999996</v>
      </c>
      <c r="I13" s="5">
        <f t="shared" si="3"/>
        <v>8521.7880000000005</v>
      </c>
      <c r="J13" s="5">
        <f t="shared" si="7"/>
        <v>1360.6250000000009</v>
      </c>
      <c r="K13" s="10">
        <f t="shared" si="8"/>
        <v>-4.9425151183731031E-2</v>
      </c>
      <c r="L13" s="10">
        <f t="shared" si="9"/>
        <v>5.1051094675180764E-4</v>
      </c>
      <c r="M13" s="9"/>
      <c r="N13" s="9"/>
      <c r="O13" s="6"/>
      <c r="P13" s="6">
        <v>8521788</v>
      </c>
      <c r="Q13" s="6">
        <v>7909318</v>
      </c>
      <c r="R13" s="6">
        <v>7770361</v>
      </c>
      <c r="S13" s="6">
        <v>7161163</v>
      </c>
      <c r="T13" s="6">
        <v>7357525</v>
      </c>
      <c r="U13" s="6">
        <v>7361281.0970534999</v>
      </c>
      <c r="V13" s="6">
        <v>7258991.5516678598</v>
      </c>
    </row>
    <row r="14" spans="1:23" x14ac:dyDescent="0.35">
      <c r="B14" s="8" t="s">
        <v>18</v>
      </c>
      <c r="C14" s="5">
        <f t="shared" si="4"/>
        <v>8683.9020402208989</v>
      </c>
      <c r="D14" s="5">
        <f t="shared" si="5"/>
        <v>8682.0669235160585</v>
      </c>
      <c r="E14" s="5"/>
      <c r="F14" s="5">
        <f t="shared" si="0"/>
        <v>8725.85</v>
      </c>
      <c r="G14" s="5">
        <f t="shared" si="1"/>
        <v>8831.9694</v>
      </c>
      <c r="H14" s="5">
        <f t="shared" si="2"/>
        <v>8084.9840000000004</v>
      </c>
      <c r="I14" s="5">
        <f t="shared" si="3"/>
        <v>9257.3269999999993</v>
      </c>
      <c r="J14" s="5">
        <f t="shared" si="7"/>
        <v>1172.3429999999989</v>
      </c>
      <c r="K14" s="10">
        <f t="shared" si="8"/>
        <v>-1.6764931248414494E-2</v>
      </c>
      <c r="L14" s="10">
        <f t="shared" si="9"/>
        <v>-4.8073207514570671E-3</v>
      </c>
      <c r="M14" s="9"/>
      <c r="N14" s="9"/>
      <c r="O14" s="6"/>
      <c r="P14" s="6">
        <v>9219381</v>
      </c>
      <c r="Q14" s="6">
        <v>9257327</v>
      </c>
      <c r="R14" s="6">
        <v>8872305</v>
      </c>
      <c r="S14" s="6">
        <v>8084984</v>
      </c>
      <c r="T14" s="6">
        <v>8725850</v>
      </c>
      <c r="U14" s="6">
        <v>8683902.0402208995</v>
      </c>
      <c r="V14" s="6">
        <v>8682066.9235160593</v>
      </c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1" x14ac:dyDescent="0.35">
      <c r="B17" s="4"/>
      <c r="R17" s="4"/>
      <c r="U17" s="6"/>
    </row>
    <row r="18" spans="2:21" x14ac:dyDescent="0.35">
      <c r="B18" s="4"/>
      <c r="U18" s="6"/>
    </row>
    <row r="19" spans="2:21" x14ac:dyDescent="0.35">
      <c r="U19" s="6"/>
    </row>
    <row r="20" spans="2:2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  <c r="U20" s="6"/>
    </row>
    <row r="21" spans="2:21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  <c r="U21" s="6"/>
    </row>
    <row r="22" spans="2:21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  <c r="U22" s="6"/>
    </row>
    <row r="23" spans="2:21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  <c r="U23" s="6"/>
    </row>
    <row r="24" spans="2:21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  <c r="U24" s="6"/>
    </row>
    <row r="25" spans="2:21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  <c r="U25" s="6"/>
    </row>
    <row r="26" spans="2:21" x14ac:dyDescent="0.35">
      <c r="B26" s="4"/>
      <c r="U26" s="6"/>
    </row>
    <row r="27" spans="2:21" x14ac:dyDescent="0.35">
      <c r="B27" s="4"/>
      <c r="U27" s="6"/>
    </row>
    <row r="28" spans="2:21" x14ac:dyDescent="0.35">
      <c r="U28" s="6"/>
    </row>
    <row r="29" spans="2:21" x14ac:dyDescent="0.35">
      <c r="U29" s="6"/>
    </row>
    <row r="30" spans="2:21" x14ac:dyDescent="0.35">
      <c r="U30" s="6"/>
    </row>
    <row r="31" spans="2:21" x14ac:dyDescent="0.35">
      <c r="U31" s="6"/>
    </row>
    <row r="32" spans="2:21" x14ac:dyDescent="0.35">
      <c r="U32" s="6"/>
    </row>
    <row r="33" spans="21:21" x14ac:dyDescent="0.35">
      <c r="U33" s="6"/>
    </row>
    <row r="34" spans="21:21" x14ac:dyDescent="0.35">
      <c r="U34" s="6"/>
    </row>
    <row r="35" spans="21:21" x14ac:dyDescent="0.35">
      <c r="U35" s="6"/>
    </row>
    <row r="36" spans="21:21" x14ac:dyDescent="0.35">
      <c r="U36" s="6"/>
    </row>
    <row r="37" spans="21:21" x14ac:dyDescent="0.35">
      <c r="U37" s="6"/>
    </row>
    <row r="38" spans="21:21" x14ac:dyDescent="0.35">
      <c r="U38" s="6"/>
    </row>
    <row r="39" spans="21:21" x14ac:dyDescent="0.35">
      <c r="U39" s="6"/>
    </row>
    <row r="40" spans="21:21" x14ac:dyDescent="0.35">
      <c r="U40" s="6"/>
    </row>
    <row r="41" spans="21:21" x14ac:dyDescent="0.35">
      <c r="U41" s="6"/>
    </row>
    <row r="42" spans="21:21" x14ac:dyDescent="0.35">
      <c r="U42" s="6"/>
    </row>
    <row r="43" spans="21:21" x14ac:dyDescent="0.35">
      <c r="U43" s="6"/>
    </row>
    <row r="44" spans="21:21" x14ac:dyDescent="0.35">
      <c r="U44" s="6"/>
    </row>
    <row r="45" spans="21:21" x14ac:dyDescent="0.35">
      <c r="U45" s="6"/>
    </row>
    <row r="46" spans="21:21" x14ac:dyDescent="0.35">
      <c r="U46" s="6"/>
    </row>
    <row r="47" spans="21:21" x14ac:dyDescent="0.35">
      <c r="U47" s="6"/>
    </row>
    <row r="48" spans="21:21" x14ac:dyDescent="0.35">
      <c r="U48" s="6"/>
    </row>
    <row r="49" spans="21:21" x14ac:dyDescent="0.35">
      <c r="U49" s="6"/>
    </row>
    <row r="50" spans="21:21" x14ac:dyDescent="0.35">
      <c r="U50" s="6"/>
    </row>
    <row r="51" spans="21:21" x14ac:dyDescent="0.35">
      <c r="U51" s="6"/>
    </row>
    <row r="52" spans="21:21" x14ac:dyDescent="0.35">
      <c r="U52" s="6"/>
    </row>
    <row r="53" spans="21:21" x14ac:dyDescent="0.35">
      <c r="U53" s="6"/>
    </row>
    <row r="54" spans="21:21" x14ac:dyDescent="0.35">
      <c r="U54" s="6"/>
    </row>
    <row r="55" spans="21:21" x14ac:dyDescent="0.35">
      <c r="U55" s="6"/>
    </row>
    <row r="56" spans="21:21" x14ac:dyDescent="0.35">
      <c r="U56" s="6"/>
    </row>
    <row r="57" spans="21:21" x14ac:dyDescent="0.35">
      <c r="U57" s="6"/>
    </row>
    <row r="58" spans="21:21" x14ac:dyDescent="0.35">
      <c r="U58" s="6"/>
    </row>
    <row r="59" spans="21:21" x14ac:dyDescent="0.35">
      <c r="U59" s="6"/>
    </row>
    <row r="60" spans="21:21" x14ac:dyDescent="0.35">
      <c r="U60" s="6"/>
    </row>
    <row r="61" spans="21:21" x14ac:dyDescent="0.35">
      <c r="U61" s="6"/>
    </row>
    <row r="62" spans="21:21" x14ac:dyDescent="0.35">
      <c r="U62" s="6"/>
    </row>
    <row r="63" spans="21:21" x14ac:dyDescent="0.35">
      <c r="U63" s="6"/>
    </row>
    <row r="64" spans="21:21" x14ac:dyDescent="0.35">
      <c r="U64" s="6"/>
    </row>
    <row r="65" spans="21:21" x14ac:dyDescent="0.35">
      <c r="U65" s="6"/>
    </row>
    <row r="66" spans="21:21" x14ac:dyDescent="0.35">
      <c r="U66" s="6"/>
    </row>
    <row r="67" spans="21:21" x14ac:dyDescent="0.35">
      <c r="U67" s="6"/>
    </row>
    <row r="68" spans="21:21" x14ac:dyDescent="0.35">
      <c r="U68" s="6"/>
    </row>
    <row r="69" spans="21:21" x14ac:dyDescent="0.35">
      <c r="U69" s="6"/>
    </row>
    <row r="70" spans="21:21" x14ac:dyDescent="0.35">
      <c r="U70" s="6"/>
    </row>
    <row r="71" spans="21:21" x14ac:dyDescent="0.35">
      <c r="U71" s="6"/>
    </row>
    <row r="72" spans="21:21" x14ac:dyDescent="0.35">
      <c r="U72" s="6"/>
    </row>
    <row r="73" spans="21:21" x14ac:dyDescent="0.35">
      <c r="U73" s="6"/>
    </row>
    <row r="74" spans="21:21" x14ac:dyDescent="0.35">
      <c r="U74" s="6"/>
    </row>
    <row r="75" spans="21:21" x14ac:dyDescent="0.35">
      <c r="U75" s="6"/>
    </row>
    <row r="76" spans="21:21" x14ac:dyDescent="0.35">
      <c r="U76" s="6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W76"/>
  <sheetViews>
    <sheetView topLeftCell="D7" workbookViewId="0">
      <selection activeCell="U16" sqref="U16"/>
    </sheetView>
  </sheetViews>
  <sheetFormatPr defaultRowHeight="14.5" x14ac:dyDescent="0.35"/>
  <cols>
    <col min="1" max="1" width="11.54296875" bestFit="1" customWidth="1"/>
    <col min="2" max="2" width="10.81640625" bestFit="1" customWidth="1"/>
    <col min="3" max="3" width="13.26953125" bestFit="1" customWidth="1"/>
    <col min="4" max="4" width="13.26953125" customWidth="1"/>
    <col min="5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1" width="8.54296875" customWidth="1"/>
    <col min="12" max="12" width="7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1.1796875" bestFit="1" customWidth="1"/>
    <col min="24" max="27" width="10" bestFit="1" customWidth="1"/>
  </cols>
  <sheetData>
    <row r="1" spans="1:23" x14ac:dyDescent="0.35">
      <c r="A1" s="7" t="s">
        <v>40</v>
      </c>
      <c r="P1" t="s">
        <v>7</v>
      </c>
    </row>
    <row r="2" spans="1:23" x14ac:dyDescent="0.35">
      <c r="C2" s="4" t="s">
        <v>1</v>
      </c>
      <c r="D2" s="4" t="s">
        <v>2</v>
      </c>
      <c r="E2" s="4">
        <v>2017</v>
      </c>
      <c r="F2" s="4">
        <v>2016</v>
      </c>
      <c r="G2" s="4" t="s">
        <v>3</v>
      </c>
      <c r="H2" s="4" t="s">
        <v>4</v>
      </c>
      <c r="I2" s="4" t="s">
        <v>5</v>
      </c>
      <c r="J2" s="4" t="s">
        <v>19</v>
      </c>
      <c r="K2" s="4" t="s">
        <v>20</v>
      </c>
      <c r="L2" s="4" t="s">
        <v>21</v>
      </c>
      <c r="M2" s="4"/>
      <c r="N2" s="4"/>
      <c r="O2" s="4"/>
      <c r="P2" s="4">
        <v>2012</v>
      </c>
      <c r="Q2" s="4">
        <v>2013</v>
      </c>
      <c r="R2" s="4">
        <v>2014</v>
      </c>
      <c r="S2" s="4">
        <v>2015</v>
      </c>
      <c r="T2" s="4">
        <v>2016</v>
      </c>
      <c r="U2" t="s">
        <v>1</v>
      </c>
      <c r="V2" t="s">
        <v>2</v>
      </c>
      <c r="W2" s="4">
        <v>2017</v>
      </c>
    </row>
    <row r="3" spans="1:23" x14ac:dyDescent="0.35">
      <c r="B3" s="8" t="s">
        <v>8</v>
      </c>
      <c r="C3" s="5">
        <f>U3/1000</f>
        <v>2179.3613806399999</v>
      </c>
      <c r="D3" s="5">
        <f>V3/1000</f>
        <v>1898.1574354848501</v>
      </c>
      <c r="E3" s="5">
        <f>W3/1000</f>
        <v>2108.884</v>
      </c>
      <c r="F3" s="5">
        <f t="shared" ref="F3:F14" si="0">T3/1000</f>
        <v>2069.6840000000002</v>
      </c>
      <c r="G3" s="5">
        <f t="shared" ref="G3:G14" si="1">AVERAGE(P3:T3)/1000</f>
        <v>1509.5416</v>
      </c>
      <c r="H3" s="5">
        <f t="shared" ref="H3:H14" si="2">MIN(P3:T3)/1000</f>
        <v>591.88800000000003</v>
      </c>
      <c r="I3" s="5">
        <f t="shared" ref="I3:I14" si="3">MAX(P3:T3)/1000</f>
        <v>2267.3159999999998</v>
      </c>
      <c r="J3" s="5">
        <f>I3-H3</f>
        <v>1675.4279999999999</v>
      </c>
      <c r="K3" s="10">
        <f>C3/G3-1</f>
        <v>0.44372396271821857</v>
      </c>
      <c r="L3" s="10">
        <f>C3/F3-1</f>
        <v>5.2992331505679058E-2</v>
      </c>
      <c r="M3" s="9"/>
      <c r="N3" s="9"/>
      <c r="O3" s="6"/>
      <c r="P3" s="6">
        <v>595488</v>
      </c>
      <c r="Q3" s="6">
        <v>591888</v>
      </c>
      <c r="R3" s="6">
        <v>2023332</v>
      </c>
      <c r="S3" s="6">
        <v>2267316</v>
      </c>
      <c r="T3" s="6">
        <v>2069684</v>
      </c>
      <c r="U3" s="6">
        <v>2179361.3806400001</v>
      </c>
      <c r="V3" s="6">
        <v>1898157.4354848501</v>
      </c>
      <c r="W3" s="6">
        <v>2108884</v>
      </c>
    </row>
    <row r="4" spans="1:23" x14ac:dyDescent="0.35">
      <c r="B4" s="8" t="s">
        <v>9</v>
      </c>
      <c r="C4" s="5">
        <f t="shared" ref="C4:C14" si="4">U4/1000</f>
        <v>2155.7451060000003</v>
      </c>
      <c r="D4" s="5">
        <f t="shared" ref="D4:D14" si="5">V4/1000</f>
        <v>1909.32621826789</v>
      </c>
      <c r="E4" s="5">
        <f t="shared" ref="E4:E7" si="6">W4/1000</f>
        <v>1943.46</v>
      </c>
      <c r="F4" s="5">
        <f t="shared" si="0"/>
        <v>2002.9400000000003</v>
      </c>
      <c r="G4" s="5">
        <f t="shared" si="1"/>
        <v>1471.6152</v>
      </c>
      <c r="H4" s="5">
        <f t="shared" si="2"/>
        <v>493.89600000000002</v>
      </c>
      <c r="I4" s="5">
        <f t="shared" si="3"/>
        <v>2380.2199999999998</v>
      </c>
      <c r="J4" s="5">
        <f t="shared" ref="J4:J14" si="7">I4-H4</f>
        <v>1886.3239999999998</v>
      </c>
      <c r="K4" s="10">
        <f t="shared" ref="K4:K14" si="8">C4/G4-1</f>
        <v>0.46488369106271832</v>
      </c>
      <c r="L4" s="10">
        <f t="shared" ref="L4:L14" si="9">C4/F4-1</f>
        <v>7.6290406103028507E-2</v>
      </c>
      <c r="M4" s="9"/>
      <c r="N4" s="9"/>
      <c r="O4" s="6"/>
      <c r="P4" s="6">
        <v>493896</v>
      </c>
      <c r="Q4" s="6">
        <v>681280</v>
      </c>
      <c r="R4" s="6">
        <v>1799740</v>
      </c>
      <c r="S4" s="6">
        <v>2380220</v>
      </c>
      <c r="T4" s="6">
        <v>2002940.0000000002</v>
      </c>
      <c r="U4" s="6">
        <v>2155745.1060000001</v>
      </c>
      <c r="V4" s="6">
        <v>1909326.2182678899</v>
      </c>
      <c r="W4" s="6">
        <v>1943460</v>
      </c>
    </row>
    <row r="5" spans="1:23" x14ac:dyDescent="0.35">
      <c r="B5" s="8" t="s">
        <v>10</v>
      </c>
      <c r="C5" s="5">
        <f t="shared" si="4"/>
        <v>1902.6656792899998</v>
      </c>
      <c r="D5" s="5">
        <f t="shared" si="5"/>
        <v>1882.2314750477499</v>
      </c>
      <c r="E5" s="5">
        <f t="shared" si="6"/>
        <v>1843.0360000000001</v>
      </c>
      <c r="F5" s="5">
        <f t="shared" si="0"/>
        <v>1766.6279999999999</v>
      </c>
      <c r="G5" s="5">
        <f t="shared" si="1"/>
        <v>1444.8463999999999</v>
      </c>
      <c r="H5" s="5">
        <f t="shared" si="2"/>
        <v>463.68</v>
      </c>
      <c r="I5" s="5">
        <f t="shared" si="3"/>
        <v>2250.6439999999998</v>
      </c>
      <c r="J5" s="5">
        <f t="shared" si="7"/>
        <v>1786.9639999999997</v>
      </c>
      <c r="K5" s="10">
        <f t="shared" si="8"/>
        <v>0.31686363290243169</v>
      </c>
      <c r="L5" s="10">
        <f t="shared" si="9"/>
        <v>7.7004145349218955E-2</v>
      </c>
      <c r="M5" s="9"/>
      <c r="N5" s="9"/>
      <c r="O5" s="6"/>
      <c r="P5" s="6">
        <v>463680</v>
      </c>
      <c r="Q5" s="6">
        <v>739712</v>
      </c>
      <c r="R5" s="6">
        <v>2003568</v>
      </c>
      <c r="S5" s="6">
        <v>2250644</v>
      </c>
      <c r="T5" s="6">
        <v>1766628</v>
      </c>
      <c r="U5" s="6">
        <v>1902665.6792899999</v>
      </c>
      <c r="V5" s="6">
        <v>1882231.4750477499</v>
      </c>
      <c r="W5" s="6">
        <v>1843036</v>
      </c>
    </row>
    <row r="6" spans="1:23" x14ac:dyDescent="0.35">
      <c r="B6" s="8" t="s">
        <v>11</v>
      </c>
      <c r="C6" s="5">
        <f t="shared" si="4"/>
        <v>1747.8479166144</v>
      </c>
      <c r="D6" s="5">
        <f t="shared" si="5"/>
        <v>1822.4646113239501</v>
      </c>
      <c r="E6" s="5">
        <f t="shared" si="6"/>
        <v>1888.2639999999999</v>
      </c>
      <c r="F6" s="5">
        <f t="shared" si="0"/>
        <v>1725.4559999999999</v>
      </c>
      <c r="G6" s="5">
        <f t="shared" si="1"/>
        <v>1319.9063999999998</v>
      </c>
      <c r="H6" s="5">
        <f t="shared" si="2"/>
        <v>481.00799999999998</v>
      </c>
      <c r="I6" s="5">
        <f t="shared" si="3"/>
        <v>1898.1279999999999</v>
      </c>
      <c r="J6" s="5">
        <f t="shared" si="7"/>
        <v>1417.12</v>
      </c>
      <c r="K6" s="10">
        <f t="shared" si="8"/>
        <v>0.32422110887135647</v>
      </c>
      <c r="L6" s="10">
        <f t="shared" si="9"/>
        <v>1.2977390680724454E-2</v>
      </c>
      <c r="M6" s="9"/>
      <c r="N6" s="9"/>
      <c r="O6" s="6"/>
      <c r="P6" s="6">
        <v>481008</v>
      </c>
      <c r="Q6" s="6">
        <v>712056</v>
      </c>
      <c r="R6" s="6">
        <v>1782884</v>
      </c>
      <c r="S6" s="6">
        <v>1898128</v>
      </c>
      <c r="T6" s="6">
        <v>1725456</v>
      </c>
      <c r="U6" s="6">
        <v>1747847.9166144</v>
      </c>
      <c r="V6" s="6">
        <v>1822464.6113239501</v>
      </c>
      <c r="W6" s="6">
        <v>1888264</v>
      </c>
    </row>
    <row r="7" spans="1:23" x14ac:dyDescent="0.35">
      <c r="B7" s="8" t="s">
        <v>6</v>
      </c>
      <c r="C7" s="5">
        <f t="shared" si="4"/>
        <v>1650.4052873849</v>
      </c>
      <c r="D7" s="5">
        <f t="shared" si="5"/>
        <v>1768.0482310321202</v>
      </c>
      <c r="E7" s="5">
        <f t="shared" si="6"/>
        <v>1768.3440000000001</v>
      </c>
      <c r="F7" s="5">
        <f t="shared" si="0"/>
        <v>1669.5</v>
      </c>
      <c r="G7" s="5">
        <f t="shared" si="1"/>
        <v>1254.6512</v>
      </c>
      <c r="H7" s="5">
        <f t="shared" si="2"/>
        <v>501.83999999999992</v>
      </c>
      <c r="I7" s="5">
        <f t="shared" si="3"/>
        <v>1787.66</v>
      </c>
      <c r="J7" s="5">
        <f t="shared" si="7"/>
        <v>1285.8200000000002</v>
      </c>
      <c r="K7" s="10">
        <f t="shared" si="8"/>
        <v>0.31542956909848718</v>
      </c>
      <c r="L7" s="10">
        <f t="shared" si="9"/>
        <v>-1.1437384016232399E-2</v>
      </c>
      <c r="M7" s="9"/>
      <c r="N7" s="9"/>
      <c r="O7" s="6"/>
      <c r="P7" s="6">
        <v>501839.99999999994</v>
      </c>
      <c r="Q7" s="6">
        <v>663480</v>
      </c>
      <c r="R7" s="6">
        <v>1787660</v>
      </c>
      <c r="S7" s="6">
        <v>1650776</v>
      </c>
      <c r="T7" s="6">
        <v>1669500</v>
      </c>
      <c r="U7" s="6">
        <v>1650405.2873849</v>
      </c>
      <c r="V7" s="6">
        <v>1768048.2310321201</v>
      </c>
      <c r="W7" s="6">
        <v>1768344</v>
      </c>
    </row>
    <row r="8" spans="1:23" x14ac:dyDescent="0.35">
      <c r="B8" s="8" t="s">
        <v>12</v>
      </c>
      <c r="C8" s="5">
        <f t="shared" si="4"/>
        <v>1695.9264297288</v>
      </c>
      <c r="D8" s="5">
        <f t="shared" si="5"/>
        <v>1774.1084536547201</v>
      </c>
      <c r="E8" s="5"/>
      <c r="F8" s="5">
        <f t="shared" si="0"/>
        <v>1811.336</v>
      </c>
      <c r="G8" s="5">
        <f t="shared" si="1"/>
        <v>1372.7560000000001</v>
      </c>
      <c r="H8" s="5">
        <f t="shared" si="2"/>
        <v>530.16</v>
      </c>
      <c r="I8" s="5">
        <f t="shared" si="3"/>
        <v>1893.3679999999999</v>
      </c>
      <c r="J8" s="5">
        <f t="shared" si="7"/>
        <v>1363.2080000000001</v>
      </c>
      <c r="K8" s="10">
        <f t="shared" si="8"/>
        <v>0.23541724073965065</v>
      </c>
      <c r="L8" s="10">
        <f t="shared" si="9"/>
        <v>-6.3715163984594758E-2</v>
      </c>
      <c r="M8" s="9"/>
      <c r="N8" s="9"/>
      <c r="P8" s="6">
        <v>530160</v>
      </c>
      <c r="Q8" s="6">
        <v>745472</v>
      </c>
      <c r="R8" s="6">
        <v>1883444</v>
      </c>
      <c r="S8" s="6">
        <v>1893368</v>
      </c>
      <c r="T8" s="6">
        <v>1811336</v>
      </c>
      <c r="U8" s="6">
        <v>1695926.4297288</v>
      </c>
      <c r="V8" s="6">
        <v>1774108.45365472</v>
      </c>
    </row>
    <row r="9" spans="1:23" x14ac:dyDescent="0.35">
      <c r="B9" s="8" t="s">
        <v>13</v>
      </c>
      <c r="C9" s="5">
        <f t="shared" si="4"/>
        <v>1747.4762374728</v>
      </c>
      <c r="D9" s="5">
        <f t="shared" si="5"/>
        <v>1830.77701970207</v>
      </c>
      <c r="E9" s="5"/>
      <c r="F9" s="5">
        <f t="shared" si="0"/>
        <v>1826.6120000000001</v>
      </c>
      <c r="G9" s="5">
        <f t="shared" si="1"/>
        <v>1378.56</v>
      </c>
      <c r="H9" s="5">
        <f t="shared" si="2"/>
        <v>572.78399999999999</v>
      </c>
      <c r="I9" s="5">
        <f t="shared" si="3"/>
        <v>1864.3440000000001</v>
      </c>
      <c r="J9" s="5">
        <f t="shared" si="7"/>
        <v>1291.56</v>
      </c>
      <c r="K9" s="10">
        <f t="shared" si="8"/>
        <v>0.26760985192722853</v>
      </c>
      <c r="L9" s="10">
        <f t="shared" si="9"/>
        <v>-4.3323794285376471E-2</v>
      </c>
      <c r="M9" s="9"/>
      <c r="N9" s="9"/>
      <c r="P9" s="6">
        <v>572784</v>
      </c>
      <c r="Q9" s="6">
        <v>854428</v>
      </c>
      <c r="R9" s="6">
        <v>1864344</v>
      </c>
      <c r="S9" s="6">
        <v>1774632</v>
      </c>
      <c r="T9" s="6">
        <v>1826612</v>
      </c>
      <c r="U9" s="6">
        <v>1747476.2374728001</v>
      </c>
      <c r="V9" s="6">
        <v>1830777.0197020699</v>
      </c>
    </row>
    <row r="10" spans="1:23" x14ac:dyDescent="0.35">
      <c r="B10" s="8" t="s">
        <v>14</v>
      </c>
      <c r="C10" s="5">
        <f t="shared" si="4"/>
        <v>1644.7261737921999</v>
      </c>
      <c r="D10" s="5">
        <f t="shared" si="5"/>
        <v>1867.53395959204</v>
      </c>
      <c r="E10" s="5"/>
      <c r="F10" s="5">
        <f t="shared" si="0"/>
        <v>1796.6959999999999</v>
      </c>
      <c r="G10" s="5">
        <f t="shared" si="1"/>
        <v>1361.7311999999999</v>
      </c>
      <c r="H10" s="5">
        <f t="shared" si="2"/>
        <v>552.072</v>
      </c>
      <c r="I10" s="5">
        <f t="shared" si="3"/>
        <v>1823.636</v>
      </c>
      <c r="J10" s="5">
        <f t="shared" si="7"/>
        <v>1271.5639999999999</v>
      </c>
      <c r="K10" s="10">
        <f t="shared" si="8"/>
        <v>0.20781999692171249</v>
      </c>
      <c r="L10" s="10">
        <f t="shared" si="9"/>
        <v>-8.4582937908138089E-2</v>
      </c>
      <c r="M10" s="9"/>
      <c r="N10" s="9"/>
      <c r="P10" s="6">
        <v>552072</v>
      </c>
      <c r="Q10" s="6">
        <v>832252</v>
      </c>
      <c r="R10" s="6">
        <v>1804000</v>
      </c>
      <c r="S10" s="6">
        <v>1823636</v>
      </c>
      <c r="T10" s="6">
        <v>1796696</v>
      </c>
      <c r="U10" s="6">
        <v>1644726.1737921999</v>
      </c>
      <c r="V10" s="6">
        <v>1867533.9595920399</v>
      </c>
    </row>
    <row r="11" spans="1:23" x14ac:dyDescent="0.35">
      <c r="B11" s="8" t="s">
        <v>15</v>
      </c>
      <c r="C11" s="5">
        <f t="shared" si="4"/>
        <v>1742.5145804577</v>
      </c>
      <c r="D11" s="5">
        <f t="shared" si="5"/>
        <v>1851.6979761402099</v>
      </c>
      <c r="E11" s="5"/>
      <c r="F11" s="5">
        <f t="shared" si="0"/>
        <v>1813.3679999999999</v>
      </c>
      <c r="G11" s="5">
        <f t="shared" si="1"/>
        <v>1595.212</v>
      </c>
      <c r="H11" s="5">
        <f t="shared" si="2"/>
        <v>614.56799999999998</v>
      </c>
      <c r="I11" s="5">
        <f t="shared" si="3"/>
        <v>1884.2</v>
      </c>
      <c r="J11" s="5">
        <f t="shared" si="7"/>
        <v>1269.6320000000001</v>
      </c>
      <c r="K11" s="10">
        <f t="shared" si="8"/>
        <v>9.2340441557423159E-2</v>
      </c>
      <c r="L11" s="10">
        <f t="shared" si="9"/>
        <v>-3.907282997290118E-2</v>
      </c>
      <c r="M11" s="9"/>
      <c r="N11" s="9"/>
      <c r="O11" s="4"/>
      <c r="P11" s="6">
        <v>614568</v>
      </c>
      <c r="Q11" s="6">
        <v>1842648</v>
      </c>
      <c r="R11" s="6">
        <v>1884200</v>
      </c>
      <c r="S11" s="6">
        <v>1821276</v>
      </c>
      <c r="T11" s="6">
        <v>1813368</v>
      </c>
      <c r="U11" s="6">
        <v>1742514.5804577</v>
      </c>
      <c r="V11" s="6">
        <v>1851697.9761402099</v>
      </c>
    </row>
    <row r="12" spans="1:23" x14ac:dyDescent="0.35">
      <c r="B12" s="8" t="s">
        <v>16</v>
      </c>
      <c r="C12" s="5">
        <f t="shared" si="4"/>
        <v>1781.1900744092002</v>
      </c>
      <c r="D12" s="5">
        <f t="shared" si="5"/>
        <v>1782.13299313116</v>
      </c>
      <c r="E12" s="5"/>
      <c r="F12" s="5">
        <f t="shared" si="0"/>
        <v>1759.0239999999999</v>
      </c>
      <c r="G12" s="5">
        <f t="shared" si="1"/>
        <v>1515.6128000000001</v>
      </c>
      <c r="H12" s="5">
        <f t="shared" si="2"/>
        <v>584.76</v>
      </c>
      <c r="I12" s="5">
        <f t="shared" si="3"/>
        <v>1795.0319999999999</v>
      </c>
      <c r="J12" s="5">
        <f t="shared" si="7"/>
        <v>1210.2719999999999</v>
      </c>
      <c r="K12" s="10">
        <f t="shared" si="8"/>
        <v>0.17522765340144919</v>
      </c>
      <c r="L12" s="10">
        <f t="shared" si="9"/>
        <v>1.2601348480293817E-2</v>
      </c>
      <c r="M12" s="9"/>
      <c r="N12" s="9"/>
      <c r="O12" s="6"/>
      <c r="P12" s="6">
        <v>584760</v>
      </c>
      <c r="Q12" s="6">
        <v>1781936</v>
      </c>
      <c r="R12" s="6">
        <v>1795032</v>
      </c>
      <c r="S12" s="6">
        <v>1657312</v>
      </c>
      <c r="T12" s="6">
        <v>1759024</v>
      </c>
      <c r="U12" s="6">
        <v>1781190.0744092001</v>
      </c>
      <c r="V12" s="6">
        <v>1782132.99313116</v>
      </c>
    </row>
    <row r="13" spans="1:23" x14ac:dyDescent="0.35">
      <c r="B13" s="8" t="s">
        <v>17</v>
      </c>
      <c r="C13" s="5">
        <f t="shared" si="4"/>
        <v>1689.8452979464998</v>
      </c>
      <c r="D13" s="5">
        <f t="shared" si="5"/>
        <v>1776.3416056881401</v>
      </c>
      <c r="E13" s="5"/>
      <c r="F13" s="5">
        <f t="shared" si="0"/>
        <v>1691.0239999999999</v>
      </c>
      <c r="G13" s="5">
        <f t="shared" si="1"/>
        <v>1497.6032</v>
      </c>
      <c r="H13" s="5">
        <f t="shared" si="2"/>
        <v>551.23199999999997</v>
      </c>
      <c r="I13" s="5">
        <f t="shared" si="3"/>
        <v>1791.444</v>
      </c>
      <c r="J13" s="5">
        <f t="shared" si="7"/>
        <v>1240.212</v>
      </c>
      <c r="K13" s="10">
        <f t="shared" si="8"/>
        <v>0.12836651120036313</v>
      </c>
      <c r="L13" s="10">
        <f t="shared" si="9"/>
        <v>-6.9703449123137418E-4</v>
      </c>
      <c r="M13" s="9"/>
      <c r="N13" s="9"/>
      <c r="O13" s="6"/>
      <c r="P13" s="6">
        <v>551232</v>
      </c>
      <c r="Q13" s="6">
        <v>1791444</v>
      </c>
      <c r="R13" s="6">
        <v>1733160</v>
      </c>
      <c r="S13" s="6">
        <v>1721156</v>
      </c>
      <c r="T13" s="6">
        <v>1691024</v>
      </c>
      <c r="U13" s="6">
        <v>1689845.2979464999</v>
      </c>
      <c r="V13" s="6">
        <v>1776341.60568814</v>
      </c>
    </row>
    <row r="14" spans="1:23" x14ac:dyDescent="0.35">
      <c r="B14" s="8" t="s">
        <v>18</v>
      </c>
      <c r="C14" s="5">
        <f t="shared" si="4"/>
        <v>1863.7744327790999</v>
      </c>
      <c r="D14" s="5">
        <f t="shared" si="5"/>
        <v>1827.7697246630901</v>
      </c>
      <c r="E14" s="5"/>
      <c r="F14" s="5">
        <f t="shared" si="0"/>
        <v>1927.056</v>
      </c>
      <c r="G14" s="5">
        <f t="shared" si="1"/>
        <v>1613.7351999999998</v>
      </c>
      <c r="H14" s="5">
        <f t="shared" si="2"/>
        <v>513.76800000000003</v>
      </c>
      <c r="I14" s="5">
        <f t="shared" si="3"/>
        <v>2076.5079999999998</v>
      </c>
      <c r="J14" s="5">
        <f t="shared" si="7"/>
        <v>1562.7399999999998</v>
      </c>
      <c r="K14" s="10">
        <f t="shared" si="8"/>
        <v>0.15494440028271073</v>
      </c>
      <c r="L14" s="10">
        <f t="shared" si="9"/>
        <v>-3.2838468223497452E-2</v>
      </c>
      <c r="M14" s="9"/>
      <c r="N14" s="9"/>
      <c r="O14" s="6"/>
      <c r="P14" s="6">
        <v>513768</v>
      </c>
      <c r="Q14" s="6">
        <v>1744864</v>
      </c>
      <c r="R14" s="6">
        <v>2076508</v>
      </c>
      <c r="S14" s="6">
        <v>1806480</v>
      </c>
      <c r="T14" s="6">
        <v>1927056</v>
      </c>
      <c r="U14" s="6">
        <v>1863774.4327791</v>
      </c>
      <c r="V14" s="6">
        <v>1827769.72466309</v>
      </c>
    </row>
    <row r="15" spans="1:23" x14ac:dyDescent="0.3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3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2:21" x14ac:dyDescent="0.35">
      <c r="B17" s="4"/>
      <c r="R17" s="4"/>
      <c r="U17" s="6"/>
    </row>
    <row r="18" spans="2:21" x14ac:dyDescent="0.35">
      <c r="B18" s="4"/>
      <c r="U18" s="6"/>
    </row>
    <row r="19" spans="2:21" x14ac:dyDescent="0.35">
      <c r="U19" s="6"/>
    </row>
    <row r="20" spans="2:2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4"/>
      <c r="S20" s="4"/>
      <c r="T20" s="4"/>
      <c r="U20" s="6"/>
    </row>
    <row r="21" spans="2:21" x14ac:dyDescent="0.3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R21" s="6"/>
      <c r="S21" s="6"/>
      <c r="T21" s="6"/>
      <c r="U21" s="6"/>
    </row>
    <row r="22" spans="2:21" x14ac:dyDescent="0.35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R22" s="6"/>
      <c r="S22" s="6"/>
      <c r="T22" s="6"/>
      <c r="U22" s="6"/>
    </row>
    <row r="23" spans="2:21" x14ac:dyDescent="0.35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R23" s="6"/>
      <c r="S23" s="6"/>
      <c r="T23" s="6"/>
      <c r="U23" s="6"/>
    </row>
    <row r="24" spans="2:21" x14ac:dyDescent="0.35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R24" s="6"/>
      <c r="S24" s="6"/>
      <c r="T24" s="6"/>
      <c r="U24" s="6"/>
    </row>
    <row r="25" spans="2:21" x14ac:dyDescent="0.3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R25" s="6"/>
      <c r="S25" s="6"/>
      <c r="T25" s="6"/>
      <c r="U25" s="6"/>
    </row>
    <row r="26" spans="2:21" x14ac:dyDescent="0.35">
      <c r="B26" s="4"/>
      <c r="U26" s="6"/>
    </row>
    <row r="27" spans="2:21" x14ac:dyDescent="0.35">
      <c r="B27" s="4"/>
      <c r="U27" s="6"/>
    </row>
    <row r="28" spans="2:21" x14ac:dyDescent="0.35">
      <c r="U28" s="6"/>
    </row>
    <row r="29" spans="2:21" x14ac:dyDescent="0.35">
      <c r="U29" s="6"/>
    </row>
    <row r="30" spans="2:21" x14ac:dyDescent="0.35">
      <c r="U30" s="6"/>
    </row>
    <row r="31" spans="2:21" x14ac:dyDescent="0.35">
      <c r="U31" s="6"/>
    </row>
    <row r="32" spans="2:21" x14ac:dyDescent="0.35">
      <c r="U32" s="6"/>
    </row>
    <row r="33" spans="21:21" x14ac:dyDescent="0.35">
      <c r="U33" s="6"/>
    </row>
    <row r="34" spans="21:21" x14ac:dyDescent="0.35">
      <c r="U34" s="6"/>
    </row>
    <row r="35" spans="21:21" x14ac:dyDescent="0.35">
      <c r="U35" s="6"/>
    </row>
    <row r="36" spans="21:21" x14ac:dyDescent="0.35">
      <c r="U36" s="6"/>
    </row>
    <row r="37" spans="21:21" x14ac:dyDescent="0.35">
      <c r="U37" s="6"/>
    </row>
    <row r="38" spans="21:21" x14ac:dyDescent="0.35">
      <c r="U38" s="6"/>
    </row>
    <row r="39" spans="21:21" x14ac:dyDescent="0.35">
      <c r="U39" s="6"/>
    </row>
    <row r="40" spans="21:21" x14ac:dyDescent="0.35">
      <c r="U40" s="6"/>
    </row>
    <row r="41" spans="21:21" x14ac:dyDescent="0.35">
      <c r="U41" s="6"/>
    </row>
    <row r="42" spans="21:21" x14ac:dyDescent="0.35">
      <c r="U42" s="6"/>
    </row>
    <row r="43" spans="21:21" x14ac:dyDescent="0.35">
      <c r="U43" s="6"/>
    </row>
    <row r="44" spans="21:21" x14ac:dyDescent="0.35">
      <c r="U44" s="6"/>
    </row>
    <row r="45" spans="21:21" x14ac:dyDescent="0.35">
      <c r="U45" s="6"/>
    </row>
    <row r="46" spans="21:21" x14ac:dyDescent="0.35">
      <c r="U46" s="6"/>
    </row>
    <row r="47" spans="21:21" x14ac:dyDescent="0.35">
      <c r="U47" s="6"/>
    </row>
    <row r="48" spans="21:21" x14ac:dyDescent="0.35">
      <c r="U48" s="6"/>
    </row>
    <row r="49" spans="21:21" x14ac:dyDescent="0.35">
      <c r="U49" s="6"/>
    </row>
    <row r="50" spans="21:21" x14ac:dyDescent="0.35">
      <c r="U50" s="6"/>
    </row>
    <row r="51" spans="21:21" x14ac:dyDescent="0.35">
      <c r="U51" s="6"/>
    </row>
    <row r="52" spans="21:21" x14ac:dyDescent="0.35">
      <c r="U52" s="6"/>
    </row>
    <row r="53" spans="21:21" x14ac:dyDescent="0.35">
      <c r="U53" s="6"/>
    </row>
    <row r="54" spans="21:21" x14ac:dyDescent="0.35">
      <c r="U54" s="6"/>
    </row>
    <row r="55" spans="21:21" x14ac:dyDescent="0.35">
      <c r="U55" s="6"/>
    </row>
    <row r="56" spans="21:21" x14ac:dyDescent="0.35">
      <c r="U56" s="6"/>
    </row>
    <row r="57" spans="21:21" x14ac:dyDescent="0.35">
      <c r="U57" s="6"/>
    </row>
    <row r="58" spans="21:21" x14ac:dyDescent="0.35">
      <c r="U58" s="6"/>
    </row>
    <row r="59" spans="21:21" x14ac:dyDescent="0.35">
      <c r="U59" s="6"/>
    </row>
    <row r="60" spans="21:21" x14ac:dyDescent="0.35">
      <c r="U60" s="6"/>
    </row>
    <row r="61" spans="21:21" x14ac:dyDescent="0.35">
      <c r="U61" s="6"/>
    </row>
    <row r="62" spans="21:21" x14ac:dyDescent="0.35">
      <c r="U62" s="6"/>
    </row>
    <row r="63" spans="21:21" x14ac:dyDescent="0.35">
      <c r="U63" s="6"/>
    </row>
    <row r="64" spans="21:21" x14ac:dyDescent="0.35">
      <c r="U64" s="6"/>
    </row>
    <row r="65" spans="21:21" x14ac:dyDescent="0.35">
      <c r="U65" s="6"/>
    </row>
    <row r="66" spans="21:21" x14ac:dyDescent="0.35">
      <c r="U66" s="6"/>
    </row>
    <row r="67" spans="21:21" x14ac:dyDescent="0.35">
      <c r="U67" s="6"/>
    </row>
    <row r="68" spans="21:21" x14ac:dyDescent="0.35">
      <c r="U68" s="6"/>
    </row>
    <row r="69" spans="21:21" x14ac:dyDescent="0.35">
      <c r="U69" s="6"/>
    </row>
    <row r="70" spans="21:21" x14ac:dyDescent="0.35">
      <c r="U70" s="6"/>
    </row>
    <row r="71" spans="21:21" x14ac:dyDescent="0.35">
      <c r="U71" s="6"/>
    </row>
    <row r="72" spans="21:21" x14ac:dyDescent="0.35">
      <c r="U72" s="6"/>
    </row>
    <row r="73" spans="21:21" x14ac:dyDescent="0.35">
      <c r="U73" s="6"/>
    </row>
    <row r="74" spans="21:21" x14ac:dyDescent="0.35">
      <c r="U74" s="6"/>
    </row>
    <row r="75" spans="21:21" x14ac:dyDescent="0.35">
      <c r="U75" s="6"/>
    </row>
    <row r="76" spans="21:21" x14ac:dyDescent="0.35">
      <c r="U76" s="6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Waterfall</vt:lpstr>
      <vt:lpstr>KU_PS_Sales</vt:lpstr>
      <vt:lpstr>KU_TOD_Sales</vt:lpstr>
      <vt:lpstr>KU_Sec_Sales</vt:lpstr>
      <vt:lpstr>KU_PS_Customers</vt:lpstr>
      <vt:lpstr>KU_TOD_Customers</vt:lpstr>
      <vt:lpstr>KU_Sec_Customers</vt:lpstr>
      <vt:lpstr>KUSec_River</vt:lpstr>
      <vt:lpstr>KU_Sec_UPC</vt:lpstr>
      <vt:lpstr>LGE_PS_Sales</vt:lpstr>
      <vt:lpstr>LGE_TOD_Sales</vt:lpstr>
      <vt:lpstr>LGE_Sec_Sales</vt:lpstr>
      <vt:lpstr>LGESec_River_Original</vt:lpstr>
      <vt:lpstr>LGE_PS_Customers</vt:lpstr>
      <vt:lpstr>LGE_TOD_Customers</vt:lpstr>
      <vt:lpstr>LGE_Sec_Customers</vt:lpstr>
      <vt:lpstr>LGESec_River</vt:lpstr>
      <vt:lpstr>LGE_Sec_UPC</vt:lpstr>
      <vt:lpstr>ODP_PS_Sales</vt:lpstr>
      <vt:lpstr>ODP_TOD_Sales</vt:lpstr>
      <vt:lpstr>ODP_Sec_Sales</vt:lpstr>
      <vt:lpstr>ODP_PS_Customers</vt:lpstr>
      <vt:lpstr>ODP_TOD_Customers</vt:lpstr>
      <vt:lpstr>KU_PS_River</vt:lpstr>
      <vt:lpstr>KUTOD_River</vt:lpstr>
      <vt:lpstr>ODPSec_River</vt:lpstr>
      <vt:lpstr>ODP_Sec_Customers</vt:lpstr>
      <vt:lpstr>ODP_Sec_UPC</vt:lpstr>
      <vt:lpstr>CC_Sec_Sales </vt:lpstr>
      <vt:lpstr>CC_Sec_Customers</vt:lpstr>
      <vt:lpstr>CC_Sec_UPC</vt:lpstr>
      <vt:lpstr>CC_PS_Sales</vt:lpstr>
      <vt:lpstr>CC_PS_Customers</vt:lpstr>
      <vt:lpstr>CC_PS_UPC</vt:lpstr>
      <vt:lpstr>CC_TOD_Sales</vt:lpstr>
      <vt:lpstr>CC_TOD_Customers</vt:lpstr>
      <vt:lpstr>CC_TOD_UPC</vt:lpstr>
      <vt:lpstr>LGEPS_River</vt:lpstr>
      <vt:lpstr>LGETOD_River</vt:lpstr>
      <vt:lpstr>ODPPS_River</vt:lpstr>
      <vt:lpstr>ODPTOD_River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Pepe, Vincent</cp:lastModifiedBy>
  <dcterms:created xsi:type="dcterms:W3CDTF">2017-06-20T17:35:32Z</dcterms:created>
  <dcterms:modified xsi:type="dcterms:W3CDTF">2022-06-29T18:49:05Z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{4CBC047A-FEFF-4E19-BCFB-3ABB98AF4732}</vt:lpwstr>
  </property>
  <property fmtid="{D5CDD505-2E9C-101B-9397-08002B2CF9AE}" pid="3" name="MSIP_Label_e965de27-20ef-4eb5-94ff-abaf6a06cb9e_Enabled">
    <vt:lpwstr>true</vt:lpwstr>
  </property>
  <property fmtid="{D5CDD505-2E9C-101B-9397-08002B2CF9AE}" pid="4" name="MSIP_Label_e965de27-20ef-4eb5-94ff-abaf6a06cb9e_SetDate">
    <vt:lpwstr>2022-06-29T05:15:53Z</vt:lpwstr>
  </property>
  <property fmtid="{D5CDD505-2E9C-101B-9397-08002B2CF9AE}" pid="5" name="MSIP_Label_e965de27-20ef-4eb5-94ff-abaf6a06cb9e_Method">
    <vt:lpwstr>Privileged</vt:lpwstr>
  </property>
  <property fmtid="{D5CDD505-2E9C-101B-9397-08002B2CF9AE}" pid="6" name="MSIP_Label_e965de27-20ef-4eb5-94ff-abaf6a06cb9e_Name">
    <vt:lpwstr>e965de27-20ef-4eb5-94ff-abaf6a06cb9e</vt:lpwstr>
  </property>
  <property fmtid="{D5CDD505-2E9C-101B-9397-08002B2CF9AE}" pid="7" name="MSIP_Label_e965de27-20ef-4eb5-94ff-abaf6a06cb9e_SiteId">
    <vt:lpwstr>5ee3b0ba-a559-45ee-a69e-6d3e963a3e72</vt:lpwstr>
  </property>
  <property fmtid="{D5CDD505-2E9C-101B-9397-08002B2CF9AE}" pid="8" name="MSIP_Label_e965de27-20ef-4eb5-94ff-abaf6a06cb9e_ActionId">
    <vt:lpwstr>da40d30f-4e2d-405b-b92f-aba824ddbb7b</vt:lpwstr>
  </property>
  <property fmtid="{D5CDD505-2E9C-101B-9397-08002B2CF9AE}" pid="9" name="MSIP_Label_e965de27-20ef-4eb5-94ff-abaf6a06cb9e_ContentBits">
    <vt:lpwstr>0</vt:lpwstr>
  </property>
</Properties>
</file>