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ODP\"/>
    </mc:Choice>
  </mc:AlternateContent>
  <xr:revisionPtr revIDLastSave="0" documentId="13_ncr:1_{C68B1845-C2A7-44DE-95A0-79BA46CB6A2E}" xr6:coauthVersionLast="47" xr6:coauthVersionMax="47" xr10:uidLastSave="{00000000-0000-0000-0000-000000000000}"/>
  <bookViews>
    <workbookView xWindow="-38510" yWindow="-10870" windowWidth="38620" windowHeight="21220" xr2:uid="{00000000-000D-0000-FFFF-FFFF00000000}"/>
  </bookViews>
  <sheets>
    <sheet name="Com_Sales" sheetId="1" r:id="rId1"/>
    <sheet name="Original_Fcst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" l="1"/>
  <c r="E26" i="1"/>
  <c r="F26" i="1"/>
  <c r="G26" i="1"/>
  <c r="D27" i="1"/>
  <c r="E27" i="1"/>
  <c r="F27" i="1"/>
  <c r="G27" i="1"/>
  <c r="D28" i="1"/>
  <c r="E28" i="1"/>
  <c r="F28" i="1"/>
  <c r="G28" i="1"/>
  <c r="D29" i="1"/>
  <c r="E29" i="1"/>
  <c r="F29" i="1"/>
  <c r="G29" i="1"/>
  <c r="D30" i="1"/>
  <c r="E30" i="1"/>
  <c r="F30" i="1"/>
  <c r="G30" i="1"/>
  <c r="D31" i="1"/>
  <c r="E31" i="1"/>
  <c r="F31" i="1"/>
  <c r="G31" i="1"/>
  <c r="D32" i="1"/>
  <c r="E32" i="1"/>
  <c r="F32" i="1"/>
  <c r="G32" i="1"/>
  <c r="D33" i="1"/>
  <c r="E33" i="1"/>
  <c r="F33" i="1"/>
  <c r="G33" i="1"/>
  <c r="D34" i="1"/>
  <c r="E34" i="1"/>
  <c r="F34" i="1"/>
  <c r="G34" i="1"/>
  <c r="D35" i="1"/>
  <c r="E35" i="1"/>
  <c r="F35" i="1"/>
  <c r="G35" i="1"/>
  <c r="D36" i="1"/>
  <c r="E36" i="1"/>
  <c r="F36" i="1"/>
  <c r="G36" i="1"/>
  <c r="D37" i="1"/>
  <c r="E37" i="1"/>
  <c r="F37" i="1"/>
  <c r="G37" i="1"/>
  <c r="D38" i="1"/>
  <c r="E38" i="1"/>
  <c r="F38" i="1"/>
  <c r="G38" i="1"/>
  <c r="D39" i="1"/>
  <c r="E39" i="1"/>
  <c r="F39" i="1"/>
  <c r="G39" i="1"/>
  <c r="D40" i="1"/>
  <c r="E40" i="1"/>
  <c r="F40" i="1"/>
  <c r="G40" i="1"/>
  <c r="D41" i="1"/>
  <c r="E41" i="1"/>
  <c r="F41" i="1"/>
  <c r="G41" i="1"/>
  <c r="D42" i="1"/>
  <c r="E42" i="1"/>
  <c r="F42" i="1"/>
  <c r="G42" i="1"/>
  <c r="D43" i="1"/>
  <c r="E43" i="1"/>
  <c r="F43" i="1"/>
  <c r="G43" i="1"/>
  <c r="D44" i="1"/>
  <c r="E44" i="1"/>
  <c r="F44" i="1"/>
  <c r="G44" i="1"/>
  <c r="D45" i="1"/>
  <c r="E45" i="1"/>
  <c r="F45" i="1"/>
  <c r="G45" i="1"/>
  <c r="D46" i="1"/>
  <c r="E46" i="1"/>
  <c r="F46" i="1"/>
  <c r="G46" i="1"/>
  <c r="D47" i="1"/>
  <c r="E47" i="1"/>
  <c r="F47" i="1"/>
  <c r="G47" i="1"/>
  <c r="D48" i="1"/>
  <c r="E48" i="1"/>
  <c r="F48" i="1"/>
  <c r="G48" i="1"/>
  <c r="D49" i="1"/>
  <c r="E49" i="1"/>
  <c r="F49" i="1"/>
  <c r="G49" i="1"/>
  <c r="D50" i="1"/>
  <c r="E50" i="1"/>
  <c r="F50" i="1"/>
  <c r="G50" i="1"/>
  <c r="D51" i="1"/>
  <c r="E51" i="1"/>
  <c r="F51" i="1"/>
  <c r="G51" i="1"/>
  <c r="D52" i="1"/>
  <c r="E52" i="1"/>
  <c r="F52" i="1"/>
  <c r="G52" i="1"/>
  <c r="D53" i="1"/>
  <c r="E53" i="1"/>
  <c r="F53" i="1"/>
  <c r="G53" i="1"/>
  <c r="D54" i="1"/>
  <c r="E54" i="1"/>
  <c r="F54" i="1"/>
  <c r="G54" i="1"/>
  <c r="D55" i="1"/>
  <c r="E55" i="1"/>
  <c r="F55" i="1"/>
  <c r="G55" i="1"/>
  <c r="D56" i="1"/>
  <c r="E56" i="1"/>
  <c r="F56" i="1"/>
  <c r="G56" i="1"/>
  <c r="D57" i="1"/>
  <c r="E57" i="1"/>
  <c r="F57" i="1"/>
  <c r="G57" i="1"/>
  <c r="D58" i="1"/>
  <c r="E58" i="1"/>
  <c r="F58" i="1"/>
  <c r="G58" i="1"/>
  <c r="D59" i="1"/>
  <c r="E59" i="1"/>
  <c r="F59" i="1"/>
  <c r="G59" i="1"/>
  <c r="D60" i="1"/>
  <c r="E60" i="1"/>
  <c r="F60" i="1"/>
  <c r="G60" i="1"/>
  <c r="D61" i="1"/>
  <c r="E61" i="1"/>
  <c r="F61" i="1"/>
  <c r="G61" i="1"/>
  <c r="D62" i="1"/>
  <c r="E62" i="1"/>
  <c r="F62" i="1"/>
  <c r="G62" i="1"/>
  <c r="D63" i="1"/>
  <c r="E63" i="1"/>
  <c r="F63" i="1"/>
  <c r="G63" i="1"/>
  <c r="D64" i="1"/>
  <c r="E64" i="1"/>
  <c r="F64" i="1"/>
  <c r="G64" i="1"/>
  <c r="D65" i="1"/>
  <c r="E65" i="1"/>
  <c r="F65" i="1"/>
  <c r="G65" i="1"/>
  <c r="D66" i="1"/>
  <c r="E66" i="1"/>
  <c r="F66" i="1"/>
  <c r="G66" i="1"/>
  <c r="D67" i="1"/>
  <c r="E67" i="1"/>
  <c r="F67" i="1"/>
  <c r="G67" i="1"/>
  <c r="D68" i="1"/>
  <c r="E68" i="1"/>
  <c r="F68" i="1"/>
  <c r="G68" i="1"/>
  <c r="D69" i="1"/>
  <c r="E69" i="1"/>
  <c r="F69" i="1"/>
  <c r="G69" i="1"/>
  <c r="D70" i="1"/>
  <c r="E70" i="1"/>
  <c r="F70" i="1"/>
  <c r="G70" i="1"/>
  <c r="D71" i="1"/>
  <c r="E71" i="1"/>
  <c r="F71" i="1"/>
  <c r="G71" i="1"/>
  <c r="D72" i="1"/>
  <c r="E72" i="1"/>
  <c r="F72" i="1"/>
  <c r="G72" i="1"/>
  <c r="D73" i="1"/>
  <c r="E73" i="1"/>
  <c r="F73" i="1"/>
  <c r="G73" i="1"/>
  <c r="D74" i="1"/>
  <c r="E74" i="1"/>
  <c r="F74" i="1"/>
  <c r="G74" i="1"/>
  <c r="D75" i="1"/>
  <c r="E75" i="1"/>
  <c r="F75" i="1"/>
  <c r="G75" i="1"/>
  <c r="D76" i="1"/>
  <c r="E76" i="1"/>
  <c r="F76" i="1"/>
  <c r="G76" i="1"/>
  <c r="D77" i="1"/>
  <c r="E77" i="1"/>
  <c r="F77" i="1"/>
  <c r="G77" i="1"/>
  <c r="D78" i="1"/>
  <c r="E78" i="1"/>
  <c r="F78" i="1"/>
  <c r="G78" i="1"/>
  <c r="D79" i="1"/>
  <c r="E79" i="1"/>
  <c r="F79" i="1"/>
  <c r="G79" i="1"/>
  <c r="D80" i="1"/>
  <c r="E80" i="1"/>
  <c r="F80" i="1"/>
  <c r="G80" i="1"/>
  <c r="D81" i="1"/>
  <c r="E81" i="1"/>
  <c r="F81" i="1"/>
  <c r="G81" i="1"/>
  <c r="D82" i="1"/>
  <c r="E82" i="1"/>
  <c r="F82" i="1"/>
  <c r="G82" i="1"/>
  <c r="D83" i="1"/>
  <c r="E83" i="1"/>
  <c r="F83" i="1"/>
  <c r="G83" i="1"/>
  <c r="D84" i="1"/>
  <c r="E84" i="1"/>
  <c r="F84" i="1"/>
  <c r="G84" i="1"/>
  <c r="D85" i="1"/>
  <c r="E85" i="1"/>
  <c r="F85" i="1"/>
  <c r="G85" i="1"/>
  <c r="D86" i="1"/>
  <c r="E86" i="1"/>
  <c r="F86" i="1"/>
  <c r="G86" i="1"/>
  <c r="D87" i="1"/>
  <c r="E87" i="1"/>
  <c r="F87" i="1"/>
  <c r="G87" i="1"/>
  <c r="D88" i="1"/>
  <c r="E88" i="1"/>
  <c r="F88" i="1"/>
  <c r="G88" i="1"/>
  <c r="D89" i="1"/>
  <c r="E89" i="1"/>
  <c r="F89" i="1"/>
  <c r="G89" i="1"/>
  <c r="D90" i="1"/>
  <c r="E90" i="1"/>
  <c r="F90" i="1"/>
  <c r="G90" i="1"/>
  <c r="D91" i="1"/>
  <c r="E91" i="1"/>
  <c r="F91" i="1"/>
  <c r="G91" i="1"/>
  <c r="D92" i="1"/>
  <c r="E92" i="1"/>
  <c r="F92" i="1"/>
  <c r="G92" i="1"/>
  <c r="D93" i="1"/>
  <c r="E93" i="1"/>
  <c r="F93" i="1"/>
  <c r="G93" i="1"/>
  <c r="D94" i="1"/>
  <c r="E94" i="1"/>
  <c r="F94" i="1"/>
  <c r="G94" i="1"/>
  <c r="D95" i="1"/>
  <c r="E95" i="1"/>
  <c r="F95" i="1"/>
  <c r="G95" i="1"/>
  <c r="D96" i="1"/>
  <c r="E96" i="1"/>
  <c r="F96" i="1"/>
  <c r="G96" i="1"/>
  <c r="D97" i="1"/>
  <c r="E97" i="1"/>
  <c r="F97" i="1"/>
  <c r="G97" i="1"/>
  <c r="D98" i="1"/>
  <c r="E98" i="1"/>
  <c r="F98" i="1"/>
  <c r="G98" i="1"/>
  <c r="D99" i="1"/>
  <c r="E99" i="1"/>
  <c r="F99" i="1"/>
  <c r="G99" i="1"/>
  <c r="D100" i="1"/>
  <c r="E100" i="1"/>
  <c r="F100" i="1"/>
  <c r="G100" i="1"/>
  <c r="D101" i="1"/>
  <c r="E101" i="1"/>
  <c r="F101" i="1"/>
  <c r="G101" i="1"/>
  <c r="D102" i="1"/>
  <c r="E102" i="1"/>
  <c r="F102" i="1"/>
  <c r="G102" i="1"/>
  <c r="D103" i="1"/>
  <c r="E103" i="1"/>
  <c r="F103" i="1"/>
  <c r="G103" i="1"/>
  <c r="D104" i="1"/>
  <c r="E104" i="1"/>
  <c r="F104" i="1"/>
  <c r="G104" i="1"/>
  <c r="D105" i="1"/>
  <c r="E105" i="1"/>
  <c r="F105" i="1"/>
  <c r="G105" i="1"/>
  <c r="D106" i="1"/>
  <c r="E106" i="1"/>
  <c r="F106" i="1"/>
  <c r="G106" i="1"/>
  <c r="D107" i="1"/>
  <c r="E107" i="1"/>
  <c r="F107" i="1"/>
  <c r="G107" i="1"/>
  <c r="D108" i="1"/>
  <c r="E108" i="1"/>
  <c r="F108" i="1"/>
  <c r="G108" i="1"/>
  <c r="D109" i="1"/>
  <c r="E109" i="1"/>
  <c r="F109" i="1"/>
  <c r="G109" i="1"/>
  <c r="D110" i="1"/>
  <c r="E110" i="1"/>
  <c r="F110" i="1"/>
  <c r="G110" i="1"/>
  <c r="D111" i="1"/>
  <c r="E111" i="1"/>
  <c r="F111" i="1"/>
  <c r="G111" i="1"/>
  <c r="D112" i="1"/>
  <c r="E112" i="1"/>
  <c r="F112" i="1"/>
  <c r="G112" i="1"/>
  <c r="D113" i="1"/>
  <c r="E113" i="1"/>
  <c r="F113" i="1"/>
  <c r="G113" i="1"/>
  <c r="D114" i="1"/>
  <c r="E114" i="1"/>
  <c r="F114" i="1"/>
  <c r="G114" i="1"/>
  <c r="D115" i="1"/>
  <c r="E115" i="1"/>
  <c r="F115" i="1"/>
  <c r="G115" i="1"/>
  <c r="D116" i="1"/>
  <c r="E116" i="1"/>
  <c r="F116" i="1"/>
  <c r="G116" i="1"/>
  <c r="D117" i="1"/>
  <c r="E117" i="1"/>
  <c r="F117" i="1"/>
  <c r="G117" i="1"/>
  <c r="D118" i="1"/>
  <c r="E118" i="1"/>
  <c r="F118" i="1"/>
  <c r="G118" i="1"/>
  <c r="D119" i="1"/>
  <c r="E119" i="1"/>
  <c r="F119" i="1"/>
  <c r="G119" i="1"/>
  <c r="D120" i="1"/>
  <c r="E120" i="1"/>
  <c r="F120" i="1"/>
  <c r="G120" i="1"/>
  <c r="D121" i="1"/>
  <c r="E121" i="1"/>
  <c r="F121" i="1"/>
  <c r="G121" i="1"/>
  <c r="D122" i="1"/>
  <c r="E122" i="1"/>
  <c r="F122" i="1"/>
  <c r="G122" i="1"/>
  <c r="D123" i="1"/>
  <c r="E123" i="1"/>
  <c r="F123" i="1"/>
  <c r="G123" i="1"/>
  <c r="D124" i="1"/>
  <c r="E124" i="1"/>
  <c r="F124" i="1"/>
  <c r="G124" i="1"/>
  <c r="D125" i="1"/>
  <c r="E125" i="1"/>
  <c r="F125" i="1"/>
  <c r="G125" i="1"/>
  <c r="D126" i="1"/>
  <c r="E126" i="1"/>
  <c r="F126" i="1"/>
  <c r="G126" i="1"/>
  <c r="D127" i="1"/>
  <c r="E127" i="1"/>
  <c r="F127" i="1"/>
  <c r="G127" i="1"/>
  <c r="D128" i="1"/>
  <c r="E128" i="1"/>
  <c r="F128" i="1"/>
  <c r="G128" i="1"/>
  <c r="D129" i="1"/>
  <c r="E129" i="1"/>
  <c r="F129" i="1"/>
  <c r="G129" i="1"/>
  <c r="D130" i="1"/>
  <c r="E130" i="1"/>
  <c r="F130" i="1"/>
  <c r="G130" i="1"/>
  <c r="D131" i="1"/>
  <c r="E131" i="1"/>
  <c r="F131" i="1"/>
  <c r="G131" i="1"/>
  <c r="D132" i="1"/>
  <c r="E132" i="1"/>
  <c r="F132" i="1"/>
  <c r="G132" i="1"/>
  <c r="D133" i="1"/>
  <c r="E133" i="1"/>
  <c r="F133" i="1"/>
  <c r="G133" i="1"/>
  <c r="D151" i="1"/>
  <c r="E151" i="1"/>
  <c r="F151" i="1"/>
  <c r="G151" i="1"/>
  <c r="D152" i="1"/>
  <c r="E152" i="1"/>
  <c r="F152" i="1"/>
  <c r="G152" i="1"/>
  <c r="D153" i="1"/>
  <c r="E153" i="1"/>
  <c r="F153" i="1"/>
  <c r="G153" i="1"/>
  <c r="D154" i="1"/>
  <c r="E154" i="1"/>
  <c r="F154" i="1"/>
  <c r="G154" i="1"/>
  <c r="D155" i="1"/>
  <c r="E155" i="1"/>
  <c r="F155" i="1"/>
  <c r="G155" i="1"/>
  <c r="D156" i="1"/>
  <c r="E156" i="1"/>
  <c r="F156" i="1"/>
  <c r="G156" i="1"/>
  <c r="D157" i="1"/>
  <c r="E157" i="1"/>
  <c r="F157" i="1"/>
  <c r="G157" i="1"/>
  <c r="D158" i="1"/>
  <c r="E158" i="1"/>
  <c r="F158" i="1"/>
  <c r="G158" i="1"/>
  <c r="D159" i="1"/>
  <c r="E159" i="1"/>
  <c r="F159" i="1"/>
  <c r="G159" i="1"/>
  <c r="D160" i="1"/>
  <c r="E160" i="1"/>
  <c r="F160" i="1"/>
  <c r="G160" i="1"/>
  <c r="D161" i="1"/>
  <c r="E161" i="1"/>
  <c r="F161" i="1"/>
  <c r="G161" i="1"/>
  <c r="D162" i="1"/>
  <c r="E162" i="1"/>
  <c r="F162" i="1"/>
  <c r="G162" i="1"/>
  <c r="D163" i="1"/>
  <c r="E163" i="1"/>
  <c r="F163" i="1"/>
  <c r="G163" i="1"/>
  <c r="D164" i="1"/>
  <c r="E164" i="1"/>
  <c r="F164" i="1"/>
  <c r="G164" i="1"/>
  <c r="D165" i="1"/>
  <c r="E165" i="1"/>
  <c r="F165" i="1"/>
  <c r="G165" i="1"/>
  <c r="D166" i="1"/>
  <c r="E166" i="1"/>
  <c r="F166" i="1"/>
  <c r="G166" i="1"/>
  <c r="D167" i="1"/>
  <c r="E167" i="1"/>
  <c r="F167" i="1"/>
  <c r="G167" i="1"/>
  <c r="D168" i="1"/>
  <c r="E168" i="1"/>
  <c r="F168" i="1"/>
  <c r="G168" i="1"/>
  <c r="D169" i="1"/>
  <c r="E169" i="1"/>
  <c r="F169" i="1"/>
  <c r="G169" i="1"/>
  <c r="D170" i="1"/>
  <c r="E170" i="1"/>
  <c r="F170" i="1"/>
  <c r="G170" i="1"/>
  <c r="D171" i="1"/>
  <c r="E171" i="1"/>
  <c r="F171" i="1"/>
  <c r="G171" i="1"/>
  <c r="D172" i="1"/>
  <c r="E172" i="1"/>
  <c r="F172" i="1"/>
  <c r="G172" i="1"/>
  <c r="D173" i="1"/>
  <c r="E173" i="1"/>
  <c r="F173" i="1"/>
  <c r="G173" i="1"/>
  <c r="D174" i="1"/>
  <c r="E174" i="1"/>
  <c r="F174" i="1"/>
  <c r="G174" i="1"/>
  <c r="D175" i="1"/>
  <c r="E175" i="1"/>
  <c r="F175" i="1"/>
  <c r="G175" i="1"/>
  <c r="D176" i="1"/>
  <c r="E176" i="1"/>
  <c r="F176" i="1"/>
  <c r="G176" i="1"/>
  <c r="D177" i="1"/>
  <c r="E177" i="1"/>
  <c r="F177" i="1"/>
  <c r="G177" i="1"/>
  <c r="D178" i="1"/>
  <c r="E178" i="1"/>
  <c r="F178" i="1"/>
  <c r="G178" i="1"/>
  <c r="D179" i="1"/>
  <c r="E179" i="1"/>
  <c r="F179" i="1"/>
  <c r="G179" i="1"/>
  <c r="D180" i="1"/>
  <c r="E180" i="1"/>
  <c r="F180" i="1"/>
  <c r="G180" i="1"/>
  <c r="D181" i="1"/>
  <c r="E181" i="1"/>
  <c r="F181" i="1"/>
  <c r="G181" i="1"/>
  <c r="D182" i="1"/>
  <c r="E182" i="1"/>
  <c r="F182" i="1"/>
  <c r="G182" i="1"/>
  <c r="D183" i="1"/>
  <c r="E183" i="1"/>
  <c r="F183" i="1"/>
  <c r="G183" i="1"/>
  <c r="D184" i="1"/>
  <c r="E184" i="1"/>
  <c r="F184" i="1"/>
  <c r="G184" i="1"/>
  <c r="D185" i="1"/>
  <c r="E185" i="1"/>
  <c r="F185" i="1"/>
  <c r="G185" i="1"/>
  <c r="D186" i="1"/>
  <c r="E186" i="1"/>
  <c r="F186" i="1"/>
  <c r="G186" i="1"/>
  <c r="D187" i="1"/>
  <c r="E187" i="1"/>
  <c r="F187" i="1"/>
  <c r="G187" i="1"/>
  <c r="D188" i="1"/>
  <c r="E188" i="1"/>
  <c r="F188" i="1"/>
  <c r="G188" i="1"/>
  <c r="D189" i="1"/>
  <c r="E189" i="1"/>
  <c r="F189" i="1"/>
  <c r="G189" i="1"/>
  <c r="D190" i="1"/>
  <c r="E190" i="1"/>
  <c r="F190" i="1"/>
  <c r="G190" i="1"/>
  <c r="D191" i="1"/>
  <c r="E191" i="1"/>
  <c r="F191" i="1"/>
  <c r="G191" i="1"/>
  <c r="D192" i="1"/>
  <c r="E192" i="1"/>
  <c r="F192" i="1"/>
  <c r="G192" i="1"/>
  <c r="D193" i="1"/>
  <c r="E193" i="1"/>
  <c r="F193" i="1"/>
  <c r="G193" i="1"/>
  <c r="D194" i="1"/>
  <c r="E194" i="1"/>
  <c r="F194" i="1"/>
  <c r="G194" i="1"/>
  <c r="D195" i="1"/>
  <c r="E195" i="1"/>
  <c r="F195" i="1"/>
  <c r="G195" i="1"/>
  <c r="D196" i="1"/>
  <c r="E196" i="1"/>
  <c r="F196" i="1"/>
  <c r="G196" i="1"/>
  <c r="D197" i="1"/>
  <c r="E197" i="1"/>
  <c r="F197" i="1"/>
  <c r="G197" i="1"/>
  <c r="D198" i="1"/>
  <c r="E198" i="1"/>
  <c r="F198" i="1"/>
  <c r="G198" i="1"/>
  <c r="D199" i="1"/>
  <c r="E199" i="1"/>
  <c r="F199" i="1"/>
  <c r="G199" i="1"/>
  <c r="D200" i="1"/>
  <c r="E200" i="1"/>
  <c r="F200" i="1"/>
  <c r="G200" i="1"/>
  <c r="D201" i="1"/>
  <c r="E201" i="1"/>
  <c r="F201" i="1"/>
  <c r="G201" i="1"/>
  <c r="D202" i="1"/>
  <c r="E202" i="1"/>
  <c r="F202" i="1"/>
  <c r="G202" i="1"/>
  <c r="D203" i="1"/>
  <c r="E203" i="1"/>
  <c r="F203" i="1"/>
  <c r="G203" i="1"/>
  <c r="D204" i="1"/>
  <c r="E204" i="1"/>
  <c r="F204" i="1"/>
  <c r="G204" i="1"/>
  <c r="D205" i="1"/>
  <c r="E205" i="1"/>
  <c r="F205" i="1"/>
  <c r="G205" i="1"/>
  <c r="D206" i="1"/>
  <c r="E206" i="1"/>
  <c r="F206" i="1"/>
  <c r="G206" i="1"/>
  <c r="D207" i="1"/>
  <c r="E207" i="1"/>
  <c r="F207" i="1"/>
  <c r="G207" i="1"/>
  <c r="D208" i="1"/>
  <c r="E208" i="1"/>
  <c r="F208" i="1"/>
  <c r="G208" i="1"/>
  <c r="D209" i="1"/>
  <c r="E209" i="1"/>
  <c r="F209" i="1"/>
  <c r="G209" i="1"/>
  <c r="D210" i="1"/>
  <c r="E210" i="1"/>
  <c r="F210" i="1"/>
  <c r="G210" i="1"/>
  <c r="D211" i="1"/>
  <c r="E211" i="1"/>
  <c r="F211" i="1"/>
  <c r="G211" i="1"/>
  <c r="D212" i="1"/>
  <c r="E212" i="1"/>
  <c r="F212" i="1"/>
  <c r="G212" i="1"/>
  <c r="D213" i="1"/>
  <c r="E213" i="1"/>
  <c r="F213" i="1"/>
  <c r="G213" i="1"/>
  <c r="D214" i="1"/>
  <c r="E214" i="1"/>
  <c r="F214" i="1"/>
  <c r="G214" i="1"/>
  <c r="D215" i="1"/>
  <c r="E215" i="1"/>
  <c r="F215" i="1"/>
  <c r="G215" i="1"/>
  <c r="D216" i="1"/>
  <c r="E216" i="1"/>
  <c r="F216" i="1"/>
  <c r="G216" i="1"/>
  <c r="D217" i="1"/>
  <c r="E217" i="1"/>
  <c r="F217" i="1"/>
  <c r="G217" i="1"/>
  <c r="D218" i="1"/>
  <c r="E218" i="1"/>
  <c r="F218" i="1"/>
  <c r="G218" i="1"/>
  <c r="D219" i="1"/>
  <c r="E219" i="1"/>
  <c r="F219" i="1"/>
  <c r="G219" i="1"/>
  <c r="D220" i="1"/>
  <c r="E220" i="1"/>
  <c r="F220" i="1"/>
  <c r="G220" i="1"/>
  <c r="D221" i="1"/>
  <c r="E221" i="1"/>
  <c r="F221" i="1"/>
  <c r="G221" i="1"/>
  <c r="D222" i="1"/>
  <c r="E222" i="1"/>
  <c r="F222" i="1"/>
  <c r="G222" i="1"/>
  <c r="D223" i="1"/>
  <c r="E223" i="1"/>
  <c r="F223" i="1"/>
  <c r="G223" i="1"/>
  <c r="D224" i="1"/>
  <c r="E224" i="1"/>
  <c r="F224" i="1"/>
  <c r="G224" i="1"/>
  <c r="D225" i="1"/>
  <c r="E225" i="1"/>
  <c r="F225" i="1"/>
  <c r="G225" i="1"/>
  <c r="D226" i="1"/>
  <c r="E226" i="1"/>
  <c r="F226" i="1"/>
  <c r="G226" i="1"/>
  <c r="D227" i="1"/>
  <c r="E227" i="1"/>
  <c r="F227" i="1"/>
  <c r="G227" i="1"/>
  <c r="D228" i="1"/>
  <c r="E228" i="1"/>
  <c r="F228" i="1"/>
  <c r="G228" i="1"/>
  <c r="D229" i="1"/>
  <c r="E229" i="1"/>
  <c r="F229" i="1"/>
  <c r="G229" i="1"/>
  <c r="D230" i="1"/>
  <c r="E230" i="1"/>
  <c r="F230" i="1"/>
  <c r="G230" i="1"/>
  <c r="D231" i="1"/>
  <c r="E231" i="1"/>
  <c r="F231" i="1"/>
  <c r="G231" i="1"/>
  <c r="D232" i="1"/>
  <c r="E232" i="1"/>
  <c r="F232" i="1"/>
  <c r="G232" i="1"/>
  <c r="D233" i="1"/>
  <c r="E233" i="1"/>
  <c r="F233" i="1"/>
  <c r="G233" i="1"/>
  <c r="D234" i="1"/>
  <c r="E234" i="1"/>
  <c r="F234" i="1"/>
  <c r="G234" i="1"/>
  <c r="D235" i="1"/>
  <c r="E235" i="1"/>
  <c r="F235" i="1"/>
  <c r="G235" i="1"/>
  <c r="D236" i="1"/>
  <c r="E236" i="1"/>
  <c r="F236" i="1"/>
  <c r="G236" i="1"/>
  <c r="D237" i="1"/>
  <c r="E237" i="1"/>
  <c r="F237" i="1"/>
  <c r="G237" i="1"/>
  <c r="D238" i="1"/>
  <c r="E238" i="1"/>
  <c r="F238" i="1"/>
  <c r="G238" i="1"/>
  <c r="D239" i="1"/>
  <c r="E239" i="1"/>
  <c r="F239" i="1"/>
  <c r="G239" i="1"/>
  <c r="D240" i="1"/>
  <c r="E240" i="1"/>
  <c r="F240" i="1"/>
  <c r="G240" i="1"/>
  <c r="D241" i="1"/>
  <c r="E241" i="1"/>
  <c r="F241" i="1"/>
  <c r="G241" i="1"/>
  <c r="D242" i="1"/>
  <c r="E242" i="1"/>
  <c r="F242" i="1"/>
  <c r="G242" i="1"/>
  <c r="D243" i="1"/>
  <c r="E243" i="1"/>
  <c r="F243" i="1"/>
  <c r="G243" i="1"/>
  <c r="D244" i="1"/>
  <c r="E244" i="1"/>
  <c r="F244" i="1"/>
  <c r="G244" i="1"/>
  <c r="D245" i="1"/>
  <c r="E245" i="1"/>
  <c r="F245" i="1"/>
  <c r="G245" i="1"/>
  <c r="D246" i="1"/>
  <c r="E246" i="1"/>
  <c r="F246" i="1"/>
  <c r="G246" i="1"/>
  <c r="D247" i="1"/>
  <c r="E247" i="1"/>
  <c r="F247" i="1"/>
  <c r="G247" i="1"/>
  <c r="D248" i="1"/>
  <c r="E248" i="1"/>
  <c r="F248" i="1"/>
  <c r="G248" i="1"/>
  <c r="D249" i="1"/>
  <c r="E249" i="1"/>
  <c r="F249" i="1"/>
  <c r="G249" i="1"/>
  <c r="D250" i="1"/>
  <c r="E250" i="1"/>
  <c r="F250" i="1"/>
  <c r="G250" i="1"/>
  <c r="D251" i="1"/>
  <c r="E251" i="1"/>
  <c r="F251" i="1"/>
  <c r="G251" i="1"/>
  <c r="D252" i="1"/>
  <c r="E252" i="1"/>
  <c r="F252" i="1"/>
  <c r="G252" i="1"/>
  <c r="D253" i="1"/>
  <c r="E253" i="1"/>
  <c r="F253" i="1"/>
  <c r="G253" i="1"/>
  <c r="D254" i="1"/>
  <c r="E254" i="1"/>
  <c r="F254" i="1"/>
  <c r="G254" i="1"/>
  <c r="D255" i="1"/>
  <c r="E255" i="1"/>
  <c r="F255" i="1"/>
  <c r="G255" i="1"/>
  <c r="D256" i="1"/>
  <c r="E256" i="1"/>
  <c r="F256" i="1"/>
  <c r="G256" i="1"/>
  <c r="D257" i="1"/>
  <c r="E257" i="1"/>
  <c r="F257" i="1"/>
  <c r="G257" i="1"/>
  <c r="D258" i="1"/>
  <c r="E258" i="1"/>
  <c r="F258" i="1"/>
  <c r="G258" i="1"/>
  <c r="D259" i="1"/>
  <c r="E259" i="1"/>
  <c r="F259" i="1"/>
  <c r="G259" i="1"/>
  <c r="D260" i="1"/>
  <c r="E260" i="1"/>
  <c r="F260" i="1"/>
  <c r="G260" i="1"/>
  <c r="D261" i="1"/>
  <c r="E261" i="1"/>
  <c r="F261" i="1"/>
  <c r="G261" i="1"/>
  <c r="D262" i="1"/>
  <c r="E262" i="1"/>
  <c r="F262" i="1"/>
  <c r="G262" i="1"/>
  <c r="D263" i="1"/>
  <c r="E263" i="1"/>
  <c r="F263" i="1"/>
  <c r="G263" i="1"/>
  <c r="D264" i="1"/>
  <c r="E264" i="1"/>
  <c r="F264" i="1"/>
  <c r="G264" i="1"/>
  <c r="D265" i="1"/>
  <c r="E265" i="1"/>
  <c r="F265" i="1"/>
  <c r="G265" i="1"/>
  <c r="D266" i="1"/>
  <c r="E266" i="1"/>
  <c r="F266" i="1"/>
  <c r="G266" i="1"/>
  <c r="D267" i="1"/>
  <c r="E267" i="1"/>
  <c r="F267" i="1"/>
  <c r="G267" i="1"/>
  <c r="D268" i="1"/>
  <c r="E268" i="1"/>
  <c r="F268" i="1"/>
  <c r="G268" i="1"/>
  <c r="D269" i="1"/>
  <c r="E269" i="1"/>
  <c r="F269" i="1"/>
  <c r="G269" i="1"/>
  <c r="D270" i="1"/>
  <c r="E270" i="1"/>
  <c r="F270" i="1"/>
  <c r="G270" i="1"/>
  <c r="D271" i="1"/>
  <c r="E271" i="1"/>
  <c r="F271" i="1"/>
  <c r="G271" i="1"/>
  <c r="D272" i="1"/>
  <c r="E272" i="1"/>
  <c r="F272" i="1"/>
  <c r="G272" i="1"/>
  <c r="D273" i="1"/>
  <c r="E273" i="1"/>
  <c r="F273" i="1"/>
  <c r="G273" i="1"/>
  <c r="D274" i="1"/>
  <c r="E274" i="1"/>
  <c r="F274" i="1"/>
  <c r="G274" i="1"/>
  <c r="D275" i="1"/>
  <c r="E275" i="1"/>
  <c r="F275" i="1"/>
  <c r="G275" i="1"/>
  <c r="D276" i="1"/>
  <c r="E276" i="1"/>
  <c r="F276" i="1"/>
  <c r="G276" i="1"/>
  <c r="D277" i="1"/>
  <c r="E277" i="1"/>
  <c r="F277" i="1"/>
  <c r="G277" i="1"/>
  <c r="D278" i="1"/>
  <c r="E278" i="1"/>
  <c r="F278" i="1"/>
  <c r="G278" i="1"/>
  <c r="D279" i="1"/>
  <c r="E279" i="1"/>
  <c r="F279" i="1"/>
  <c r="G279" i="1"/>
  <c r="D280" i="1"/>
  <c r="E280" i="1"/>
  <c r="F280" i="1"/>
  <c r="G280" i="1"/>
  <c r="D281" i="1"/>
  <c r="E281" i="1"/>
  <c r="F281" i="1"/>
  <c r="G281" i="1"/>
  <c r="D282" i="1"/>
  <c r="E282" i="1"/>
  <c r="F282" i="1"/>
  <c r="G282" i="1"/>
  <c r="D283" i="1"/>
  <c r="E283" i="1"/>
  <c r="F283" i="1"/>
  <c r="G283" i="1"/>
  <c r="D284" i="1"/>
  <c r="E284" i="1"/>
  <c r="F284" i="1"/>
  <c r="G284" i="1"/>
  <c r="D285" i="1"/>
  <c r="E285" i="1"/>
  <c r="F285" i="1"/>
  <c r="G285" i="1"/>
  <c r="D286" i="1"/>
  <c r="E286" i="1"/>
  <c r="F286" i="1"/>
  <c r="G286" i="1"/>
  <c r="D287" i="1"/>
  <c r="E287" i="1"/>
  <c r="F287" i="1"/>
  <c r="G287" i="1"/>
  <c r="D288" i="1"/>
  <c r="E288" i="1"/>
  <c r="F288" i="1"/>
  <c r="G288" i="1"/>
  <c r="D289" i="1"/>
  <c r="E289" i="1"/>
  <c r="F289" i="1"/>
  <c r="G289" i="1"/>
  <c r="D290" i="1"/>
  <c r="E290" i="1"/>
  <c r="F290" i="1"/>
  <c r="G290" i="1"/>
  <c r="D291" i="1"/>
  <c r="E291" i="1"/>
  <c r="F291" i="1"/>
  <c r="G291" i="1"/>
  <c r="D292" i="1"/>
  <c r="E292" i="1"/>
  <c r="F292" i="1"/>
  <c r="G292" i="1"/>
  <c r="D293" i="1"/>
  <c r="E293" i="1"/>
  <c r="F293" i="1"/>
  <c r="G293" i="1"/>
  <c r="D294" i="1"/>
  <c r="E294" i="1"/>
  <c r="F294" i="1"/>
  <c r="G294" i="1"/>
  <c r="D295" i="1"/>
  <c r="E295" i="1"/>
  <c r="F295" i="1"/>
  <c r="G295" i="1"/>
  <c r="D296" i="1"/>
  <c r="E296" i="1"/>
  <c r="F296" i="1"/>
  <c r="G296" i="1"/>
  <c r="D297" i="1"/>
  <c r="E297" i="1"/>
  <c r="F297" i="1"/>
  <c r="G297" i="1"/>
  <c r="D298" i="1"/>
  <c r="E298" i="1"/>
  <c r="F298" i="1"/>
  <c r="G298" i="1"/>
  <c r="D299" i="1"/>
  <c r="E299" i="1"/>
  <c r="F299" i="1"/>
  <c r="G299" i="1"/>
  <c r="D300" i="1"/>
  <c r="E300" i="1"/>
  <c r="F300" i="1"/>
  <c r="G300" i="1"/>
  <c r="D301" i="1"/>
  <c r="E301" i="1"/>
  <c r="F301" i="1"/>
  <c r="G301" i="1"/>
  <c r="D302" i="1"/>
  <c r="E302" i="1"/>
  <c r="F302" i="1"/>
  <c r="G302" i="1"/>
  <c r="D303" i="1"/>
  <c r="E303" i="1"/>
  <c r="F303" i="1"/>
  <c r="G303" i="1"/>
  <c r="D304" i="1"/>
  <c r="E304" i="1"/>
  <c r="F304" i="1"/>
  <c r="G304" i="1"/>
  <c r="D305" i="1"/>
  <c r="E305" i="1"/>
  <c r="F305" i="1"/>
  <c r="G305" i="1"/>
  <c r="D306" i="1"/>
  <c r="E306" i="1"/>
  <c r="F306" i="1"/>
  <c r="G306" i="1"/>
  <c r="D307" i="1"/>
  <c r="E307" i="1"/>
  <c r="F307" i="1"/>
  <c r="G307" i="1"/>
  <c r="D308" i="1"/>
  <c r="E308" i="1"/>
  <c r="F308" i="1"/>
  <c r="G308" i="1"/>
  <c r="D309" i="1"/>
  <c r="E309" i="1"/>
  <c r="F309" i="1"/>
  <c r="G309" i="1"/>
  <c r="D310" i="1"/>
  <c r="E310" i="1"/>
  <c r="F310" i="1"/>
  <c r="G310" i="1"/>
  <c r="D311" i="1"/>
  <c r="E311" i="1"/>
  <c r="F311" i="1"/>
  <c r="G311" i="1"/>
  <c r="D312" i="1"/>
  <c r="E312" i="1"/>
  <c r="F312" i="1"/>
  <c r="G312" i="1"/>
  <c r="D313" i="1"/>
  <c r="E313" i="1"/>
  <c r="F313" i="1"/>
  <c r="G313" i="1"/>
  <c r="D314" i="1"/>
  <c r="E314" i="1"/>
  <c r="F314" i="1"/>
  <c r="G314" i="1"/>
  <c r="D315" i="1"/>
  <c r="E315" i="1"/>
  <c r="F315" i="1"/>
  <c r="G315" i="1"/>
  <c r="D316" i="1"/>
  <c r="E316" i="1"/>
  <c r="F316" i="1"/>
  <c r="G316" i="1"/>
  <c r="D317" i="1"/>
  <c r="E317" i="1"/>
  <c r="F317" i="1"/>
  <c r="G317" i="1"/>
  <c r="D318" i="1"/>
  <c r="E318" i="1"/>
  <c r="F318" i="1"/>
  <c r="G318" i="1"/>
  <c r="D319" i="1"/>
  <c r="E319" i="1"/>
  <c r="F319" i="1"/>
  <c r="G319" i="1"/>
  <c r="D320" i="1"/>
  <c r="E320" i="1"/>
  <c r="F320" i="1"/>
  <c r="G320" i="1"/>
  <c r="D321" i="1"/>
  <c r="E321" i="1"/>
  <c r="F321" i="1"/>
  <c r="G321" i="1"/>
  <c r="D322" i="1"/>
  <c r="E322" i="1"/>
  <c r="F322" i="1"/>
  <c r="G322" i="1"/>
  <c r="D323" i="1"/>
  <c r="E323" i="1"/>
  <c r="F323" i="1"/>
  <c r="G323" i="1"/>
  <c r="D324" i="1"/>
  <c r="E324" i="1"/>
  <c r="F324" i="1"/>
  <c r="G324" i="1"/>
  <c r="D325" i="1"/>
  <c r="E325" i="1"/>
  <c r="F325" i="1"/>
  <c r="G325" i="1"/>
  <c r="D326" i="1"/>
  <c r="E326" i="1"/>
  <c r="F326" i="1"/>
  <c r="G326" i="1"/>
  <c r="D327" i="1"/>
  <c r="E327" i="1"/>
  <c r="F327" i="1"/>
  <c r="G327" i="1"/>
  <c r="D328" i="1"/>
  <c r="E328" i="1"/>
  <c r="F328" i="1"/>
  <c r="G328" i="1"/>
  <c r="D329" i="1"/>
  <c r="E329" i="1"/>
  <c r="F329" i="1"/>
  <c r="G329" i="1"/>
  <c r="D330" i="1"/>
  <c r="E330" i="1"/>
  <c r="F330" i="1"/>
  <c r="G330" i="1"/>
  <c r="D331" i="1"/>
  <c r="E331" i="1"/>
  <c r="F331" i="1"/>
  <c r="G331" i="1"/>
  <c r="D332" i="1"/>
  <c r="E332" i="1"/>
  <c r="F332" i="1"/>
  <c r="G332" i="1"/>
  <c r="D333" i="1"/>
  <c r="E333" i="1"/>
  <c r="F333" i="1"/>
  <c r="G333" i="1"/>
  <c r="D334" i="1"/>
  <c r="E334" i="1"/>
  <c r="F334" i="1"/>
  <c r="G334" i="1"/>
  <c r="D335" i="1"/>
  <c r="E335" i="1"/>
  <c r="F335" i="1"/>
  <c r="G335" i="1"/>
  <c r="D336" i="1"/>
  <c r="E336" i="1"/>
  <c r="F336" i="1"/>
  <c r="G336" i="1"/>
  <c r="D337" i="1"/>
  <c r="E337" i="1"/>
  <c r="F337" i="1"/>
  <c r="G337" i="1"/>
  <c r="D338" i="1"/>
  <c r="E338" i="1"/>
  <c r="F338" i="1"/>
  <c r="G338" i="1"/>
  <c r="D339" i="1"/>
  <c r="E339" i="1"/>
  <c r="F339" i="1"/>
  <c r="G339" i="1"/>
  <c r="D340" i="1"/>
  <c r="E340" i="1"/>
  <c r="F340" i="1"/>
  <c r="G340" i="1"/>
  <c r="D341" i="1"/>
  <c r="E341" i="1"/>
  <c r="F341" i="1"/>
  <c r="G341" i="1"/>
  <c r="D342" i="1"/>
  <c r="E342" i="1"/>
  <c r="F342" i="1"/>
  <c r="G342" i="1"/>
  <c r="D343" i="1"/>
  <c r="E343" i="1"/>
  <c r="F343" i="1"/>
  <c r="G343" i="1"/>
  <c r="D344" i="1"/>
  <c r="E344" i="1"/>
  <c r="F344" i="1"/>
  <c r="G344" i="1"/>
  <c r="D345" i="1"/>
  <c r="E345" i="1"/>
  <c r="F345" i="1"/>
  <c r="G345" i="1"/>
  <c r="D346" i="1"/>
  <c r="E346" i="1"/>
  <c r="F346" i="1"/>
  <c r="G346" i="1"/>
  <c r="D347" i="1"/>
  <c r="E347" i="1"/>
  <c r="F347" i="1"/>
  <c r="G347" i="1"/>
  <c r="D348" i="1"/>
  <c r="E348" i="1"/>
  <c r="F348" i="1"/>
  <c r="G348" i="1"/>
  <c r="D349" i="1"/>
  <c r="E349" i="1"/>
  <c r="F349" i="1"/>
  <c r="G349" i="1"/>
  <c r="D350" i="1"/>
  <c r="E350" i="1"/>
  <c r="F350" i="1"/>
  <c r="G350" i="1"/>
  <c r="D351" i="1"/>
  <c r="E351" i="1"/>
  <c r="F351" i="1"/>
  <c r="G351" i="1"/>
  <c r="D352" i="1"/>
  <c r="E352" i="1"/>
  <c r="F352" i="1"/>
  <c r="G352" i="1"/>
  <c r="D353" i="1"/>
  <c r="E353" i="1"/>
  <c r="F353" i="1"/>
  <c r="G353" i="1"/>
  <c r="D354" i="1"/>
  <c r="E354" i="1"/>
  <c r="F354" i="1"/>
  <c r="G354" i="1"/>
  <c r="D355" i="1"/>
  <c r="E355" i="1"/>
  <c r="F355" i="1"/>
  <c r="G355" i="1"/>
  <c r="D356" i="1"/>
  <c r="E356" i="1"/>
  <c r="F356" i="1"/>
  <c r="G356" i="1"/>
  <c r="D357" i="1"/>
  <c r="E357" i="1"/>
  <c r="F357" i="1"/>
  <c r="G357" i="1"/>
  <c r="D358" i="1"/>
  <c r="E358" i="1"/>
  <c r="F358" i="1"/>
  <c r="G358" i="1"/>
  <c r="D359" i="1"/>
  <c r="E359" i="1"/>
  <c r="F359" i="1"/>
  <c r="G359" i="1"/>
  <c r="D360" i="1"/>
  <c r="E360" i="1"/>
  <c r="F360" i="1"/>
  <c r="G360" i="1"/>
  <c r="D361" i="1"/>
  <c r="E361" i="1"/>
  <c r="F361" i="1"/>
  <c r="G361" i="1"/>
  <c r="D362" i="1"/>
  <c r="E362" i="1"/>
  <c r="F362" i="1"/>
  <c r="G362" i="1"/>
  <c r="D363" i="1"/>
  <c r="E363" i="1"/>
  <c r="F363" i="1"/>
  <c r="G363" i="1"/>
  <c r="D364" i="1"/>
  <c r="E364" i="1"/>
  <c r="F364" i="1"/>
  <c r="G364" i="1"/>
  <c r="D365" i="1"/>
  <c r="E365" i="1"/>
  <c r="F365" i="1"/>
  <c r="G365" i="1"/>
  <c r="D366" i="1"/>
  <c r="E366" i="1"/>
  <c r="F366" i="1"/>
  <c r="G366" i="1"/>
  <c r="D367" i="1"/>
  <c r="E367" i="1"/>
  <c r="F367" i="1"/>
  <c r="G367" i="1"/>
  <c r="D368" i="1"/>
  <c r="E368" i="1"/>
  <c r="F368" i="1"/>
  <c r="G368" i="1"/>
  <c r="D369" i="1"/>
  <c r="E369" i="1"/>
  <c r="F369" i="1"/>
  <c r="G369" i="1"/>
  <c r="D370" i="1"/>
  <c r="E370" i="1"/>
  <c r="F370" i="1"/>
  <c r="G370" i="1"/>
  <c r="D371" i="1"/>
  <c r="E371" i="1"/>
  <c r="F371" i="1"/>
  <c r="G371" i="1"/>
  <c r="D372" i="1"/>
  <c r="E372" i="1"/>
  <c r="F372" i="1"/>
  <c r="G372" i="1"/>
  <c r="D373" i="1"/>
  <c r="E373" i="1"/>
  <c r="F373" i="1"/>
  <c r="G373" i="1"/>
  <c r="D374" i="1"/>
  <c r="E374" i="1"/>
  <c r="F374" i="1"/>
  <c r="G374" i="1"/>
  <c r="D375" i="1"/>
  <c r="E375" i="1"/>
  <c r="F375" i="1"/>
  <c r="G375" i="1"/>
  <c r="D376" i="1"/>
  <c r="E376" i="1"/>
  <c r="F376" i="1"/>
  <c r="G376" i="1"/>
  <c r="D377" i="1"/>
  <c r="E377" i="1"/>
  <c r="F377" i="1"/>
  <c r="G377" i="1"/>
  <c r="D378" i="1"/>
  <c r="E378" i="1"/>
  <c r="F378" i="1"/>
  <c r="G378" i="1"/>
  <c r="D379" i="1"/>
  <c r="E379" i="1"/>
  <c r="F379" i="1"/>
  <c r="G379" i="1"/>
  <c r="D380" i="1"/>
  <c r="E380" i="1"/>
  <c r="F380" i="1"/>
  <c r="G380" i="1"/>
  <c r="D381" i="1"/>
  <c r="E381" i="1"/>
  <c r="F381" i="1"/>
  <c r="G381" i="1"/>
  <c r="D382" i="1"/>
  <c r="E382" i="1"/>
  <c r="F382" i="1"/>
  <c r="G382" i="1"/>
  <c r="D383" i="1"/>
  <c r="E383" i="1"/>
  <c r="F383" i="1"/>
  <c r="G383" i="1"/>
  <c r="D384" i="1"/>
  <c r="E384" i="1"/>
  <c r="F384" i="1"/>
  <c r="G384" i="1"/>
  <c r="D385" i="1"/>
  <c r="E385" i="1"/>
  <c r="F385" i="1"/>
  <c r="G385" i="1"/>
  <c r="D386" i="1"/>
  <c r="E386" i="1"/>
  <c r="F386" i="1"/>
  <c r="G386" i="1"/>
  <c r="D387" i="1"/>
  <c r="E387" i="1"/>
  <c r="F387" i="1"/>
  <c r="G387" i="1"/>
  <c r="D388" i="1"/>
  <c r="E388" i="1"/>
  <c r="F388" i="1"/>
  <c r="G388" i="1"/>
  <c r="D389" i="1"/>
  <c r="E389" i="1"/>
  <c r="F389" i="1"/>
  <c r="G389" i="1"/>
  <c r="D390" i="1"/>
  <c r="E390" i="1"/>
  <c r="F390" i="1"/>
  <c r="G390" i="1"/>
  <c r="D391" i="1"/>
  <c r="E391" i="1"/>
  <c r="F391" i="1"/>
  <c r="G391" i="1"/>
  <c r="D392" i="1"/>
  <c r="E392" i="1"/>
  <c r="F392" i="1"/>
  <c r="G392" i="1"/>
  <c r="D393" i="1"/>
  <c r="E393" i="1"/>
  <c r="F393" i="1"/>
  <c r="G393" i="1"/>
  <c r="D394" i="1"/>
  <c r="E394" i="1"/>
  <c r="F394" i="1"/>
  <c r="G394" i="1"/>
  <c r="D395" i="1"/>
  <c r="E395" i="1"/>
  <c r="F395" i="1"/>
  <c r="G395" i="1"/>
  <c r="D396" i="1"/>
  <c r="E396" i="1"/>
  <c r="F396" i="1"/>
  <c r="G396" i="1"/>
  <c r="D397" i="1"/>
  <c r="E397" i="1"/>
  <c r="F397" i="1"/>
  <c r="G397" i="1"/>
  <c r="D398" i="1"/>
  <c r="E398" i="1"/>
  <c r="F398" i="1"/>
  <c r="G398" i="1"/>
  <c r="D399" i="1"/>
  <c r="E399" i="1"/>
  <c r="F399" i="1"/>
  <c r="G399" i="1"/>
  <c r="D400" i="1"/>
  <c r="E400" i="1"/>
  <c r="F400" i="1"/>
  <c r="G400" i="1"/>
  <c r="D401" i="1"/>
  <c r="E401" i="1"/>
  <c r="F401" i="1"/>
  <c r="G401" i="1"/>
  <c r="D402" i="1"/>
  <c r="E402" i="1"/>
  <c r="F402" i="1"/>
  <c r="G402" i="1"/>
  <c r="D403" i="1"/>
  <c r="E403" i="1"/>
  <c r="F403" i="1"/>
  <c r="G403" i="1"/>
  <c r="D404" i="1"/>
  <c r="E404" i="1"/>
  <c r="F404" i="1"/>
  <c r="G404" i="1"/>
  <c r="D405" i="1"/>
  <c r="E405" i="1"/>
  <c r="F405" i="1"/>
  <c r="G405" i="1"/>
  <c r="D406" i="1"/>
  <c r="E406" i="1"/>
  <c r="F406" i="1"/>
  <c r="G406" i="1"/>
  <c r="D407" i="1"/>
  <c r="E407" i="1"/>
  <c r="F407" i="1"/>
  <c r="G407" i="1"/>
  <c r="D408" i="1"/>
  <c r="E408" i="1"/>
  <c r="F408" i="1"/>
  <c r="G408" i="1"/>
  <c r="D409" i="1"/>
  <c r="E409" i="1"/>
  <c r="F409" i="1"/>
  <c r="G409" i="1"/>
  <c r="D410" i="1"/>
  <c r="E410" i="1"/>
  <c r="F410" i="1"/>
  <c r="G410" i="1"/>
  <c r="D411" i="1"/>
  <c r="E411" i="1"/>
  <c r="F411" i="1"/>
  <c r="G411" i="1"/>
  <c r="D412" i="1"/>
  <c r="E412" i="1"/>
  <c r="F412" i="1"/>
  <c r="G412" i="1"/>
  <c r="D413" i="1"/>
  <c r="E413" i="1"/>
  <c r="F413" i="1"/>
  <c r="G413" i="1"/>
  <c r="D414" i="1"/>
  <c r="E414" i="1"/>
  <c r="F414" i="1"/>
  <c r="G414" i="1"/>
  <c r="D415" i="1"/>
  <c r="E415" i="1"/>
  <c r="F415" i="1"/>
  <c r="G415" i="1"/>
  <c r="D416" i="1"/>
  <c r="E416" i="1"/>
  <c r="F416" i="1"/>
  <c r="G416" i="1"/>
  <c r="D417" i="1"/>
  <c r="E417" i="1"/>
  <c r="F417" i="1"/>
  <c r="G417" i="1"/>
  <c r="D418" i="1"/>
  <c r="E418" i="1"/>
  <c r="F418" i="1"/>
  <c r="G418" i="1"/>
  <c r="D419" i="1"/>
  <c r="E419" i="1"/>
  <c r="F419" i="1"/>
  <c r="G419" i="1"/>
  <c r="D420" i="1"/>
  <c r="E420" i="1"/>
  <c r="F420" i="1"/>
  <c r="G420" i="1"/>
  <c r="D421" i="1"/>
  <c r="E421" i="1"/>
  <c r="F421" i="1"/>
  <c r="G421" i="1"/>
  <c r="D422" i="1"/>
  <c r="E422" i="1"/>
  <c r="F422" i="1"/>
  <c r="G422" i="1"/>
  <c r="D423" i="1"/>
  <c r="E423" i="1"/>
  <c r="F423" i="1"/>
  <c r="G423" i="1"/>
  <c r="D424" i="1"/>
  <c r="E424" i="1"/>
  <c r="F424" i="1"/>
  <c r="G424" i="1"/>
  <c r="D425" i="1"/>
  <c r="E425" i="1"/>
  <c r="F425" i="1"/>
  <c r="G425" i="1"/>
  <c r="D426" i="1"/>
  <c r="E426" i="1"/>
  <c r="F426" i="1"/>
  <c r="G426" i="1"/>
  <c r="D427" i="1"/>
  <c r="E427" i="1"/>
  <c r="F427" i="1"/>
  <c r="G427" i="1"/>
  <c r="D428" i="1"/>
  <c r="E428" i="1"/>
  <c r="F428" i="1"/>
  <c r="G428" i="1"/>
  <c r="D429" i="1"/>
  <c r="E429" i="1"/>
  <c r="F429" i="1"/>
  <c r="G429" i="1"/>
  <c r="D430" i="1"/>
  <c r="E430" i="1"/>
  <c r="F430" i="1"/>
  <c r="G430" i="1"/>
  <c r="D431" i="1"/>
  <c r="E431" i="1"/>
  <c r="F431" i="1"/>
  <c r="G431" i="1"/>
  <c r="D432" i="1"/>
  <c r="E432" i="1"/>
  <c r="F432" i="1"/>
  <c r="G432" i="1"/>
  <c r="D433" i="1"/>
  <c r="E433" i="1"/>
  <c r="F433" i="1"/>
  <c r="G433" i="1"/>
  <c r="D434" i="1"/>
  <c r="E434" i="1"/>
  <c r="F434" i="1"/>
  <c r="G434" i="1"/>
  <c r="D435" i="1"/>
  <c r="E435" i="1"/>
  <c r="F435" i="1"/>
  <c r="G435" i="1"/>
  <c r="D436" i="1"/>
  <c r="E436" i="1"/>
  <c r="F436" i="1"/>
  <c r="G436" i="1"/>
  <c r="D437" i="1"/>
  <c r="E437" i="1"/>
  <c r="F437" i="1"/>
  <c r="G437" i="1"/>
  <c r="D438" i="1"/>
  <c r="E438" i="1"/>
  <c r="F438" i="1"/>
  <c r="G438" i="1"/>
  <c r="D439" i="1"/>
  <c r="E439" i="1"/>
  <c r="F439" i="1"/>
  <c r="G439" i="1"/>
  <c r="D440" i="1"/>
  <c r="E440" i="1"/>
  <c r="F440" i="1"/>
  <c r="G440" i="1"/>
  <c r="D441" i="1"/>
  <c r="E441" i="1"/>
  <c r="F441" i="1"/>
  <c r="G441" i="1"/>
  <c r="D442" i="1"/>
  <c r="E442" i="1"/>
  <c r="F442" i="1"/>
  <c r="G442" i="1"/>
  <c r="D443" i="1"/>
  <c r="E443" i="1"/>
  <c r="F443" i="1"/>
  <c r="G443" i="1"/>
  <c r="D444" i="1"/>
  <c r="E444" i="1"/>
  <c r="F444" i="1"/>
  <c r="G444" i="1"/>
  <c r="D445" i="1"/>
  <c r="E445" i="1"/>
  <c r="F445" i="1"/>
  <c r="G445" i="1"/>
  <c r="D446" i="1"/>
  <c r="E446" i="1"/>
  <c r="F446" i="1"/>
  <c r="G446" i="1"/>
  <c r="D447" i="1"/>
  <c r="E447" i="1"/>
  <c r="F447" i="1"/>
  <c r="G447" i="1"/>
  <c r="D448" i="1"/>
  <c r="E448" i="1"/>
  <c r="F448" i="1"/>
  <c r="G448" i="1"/>
  <c r="D449" i="1"/>
  <c r="E449" i="1"/>
  <c r="F449" i="1"/>
  <c r="G449" i="1"/>
  <c r="D450" i="1"/>
  <c r="E450" i="1"/>
  <c r="F450" i="1"/>
  <c r="G450" i="1"/>
  <c r="D451" i="1"/>
  <c r="E451" i="1"/>
  <c r="F451" i="1"/>
  <c r="G451" i="1"/>
  <c r="D452" i="1"/>
  <c r="E452" i="1"/>
  <c r="F452" i="1"/>
  <c r="G452" i="1"/>
  <c r="D453" i="1"/>
  <c r="E453" i="1"/>
  <c r="F453" i="1"/>
  <c r="G453" i="1"/>
  <c r="D454" i="1"/>
  <c r="E454" i="1"/>
  <c r="F454" i="1"/>
  <c r="G454" i="1"/>
  <c r="D455" i="1"/>
  <c r="E455" i="1"/>
  <c r="F455" i="1"/>
  <c r="G455" i="1"/>
  <c r="D456" i="1"/>
  <c r="E456" i="1"/>
  <c r="F456" i="1"/>
  <c r="G456" i="1"/>
  <c r="D457" i="1"/>
  <c r="E457" i="1"/>
  <c r="F457" i="1"/>
  <c r="G457" i="1"/>
  <c r="D458" i="1"/>
  <c r="E458" i="1"/>
  <c r="F458" i="1"/>
  <c r="G458" i="1"/>
  <c r="D459" i="1"/>
  <c r="E459" i="1"/>
  <c r="F459" i="1"/>
  <c r="G459" i="1"/>
  <c r="D460" i="1"/>
  <c r="E460" i="1"/>
  <c r="F460" i="1"/>
  <c r="G460" i="1"/>
  <c r="D461" i="1"/>
  <c r="E461" i="1"/>
  <c r="F461" i="1"/>
  <c r="G461" i="1"/>
  <c r="D462" i="1"/>
  <c r="E462" i="1"/>
  <c r="F462" i="1"/>
  <c r="G462" i="1"/>
  <c r="D463" i="1"/>
  <c r="E463" i="1"/>
  <c r="F463" i="1"/>
  <c r="G463" i="1"/>
  <c r="D464" i="1"/>
  <c r="E464" i="1"/>
  <c r="F464" i="1"/>
  <c r="G464" i="1"/>
  <c r="D465" i="1"/>
  <c r="E465" i="1"/>
  <c r="F465" i="1"/>
  <c r="G465" i="1"/>
  <c r="D466" i="1"/>
  <c r="E466" i="1"/>
  <c r="F466" i="1"/>
  <c r="G466" i="1"/>
  <c r="D467" i="1"/>
  <c r="E467" i="1"/>
  <c r="F467" i="1"/>
  <c r="G467" i="1"/>
  <c r="D468" i="1"/>
  <c r="E468" i="1"/>
  <c r="F468" i="1"/>
  <c r="G468" i="1"/>
  <c r="D469" i="1"/>
  <c r="E469" i="1"/>
  <c r="F469" i="1"/>
  <c r="G469" i="1"/>
  <c r="D470" i="1"/>
  <c r="E470" i="1"/>
  <c r="F470" i="1"/>
  <c r="G470" i="1"/>
  <c r="D471" i="1"/>
  <c r="E471" i="1"/>
  <c r="F471" i="1"/>
  <c r="G471" i="1"/>
  <c r="D472" i="1"/>
  <c r="E472" i="1"/>
  <c r="F472" i="1"/>
  <c r="G472" i="1"/>
  <c r="D473" i="1"/>
  <c r="E473" i="1"/>
  <c r="F473" i="1"/>
  <c r="G473" i="1"/>
  <c r="D474" i="1"/>
  <c r="E474" i="1"/>
  <c r="F474" i="1"/>
  <c r="G474" i="1"/>
  <c r="D475" i="1"/>
  <c r="E475" i="1"/>
  <c r="F475" i="1"/>
  <c r="G475" i="1"/>
  <c r="D476" i="1"/>
  <c r="E476" i="1"/>
  <c r="F476" i="1"/>
  <c r="G476" i="1"/>
  <c r="D477" i="1"/>
  <c r="E477" i="1"/>
  <c r="F477" i="1"/>
  <c r="G477" i="1"/>
  <c r="D478" i="1"/>
  <c r="E478" i="1"/>
  <c r="F478" i="1"/>
  <c r="G478" i="1"/>
  <c r="D479" i="1"/>
  <c r="E479" i="1"/>
  <c r="F479" i="1"/>
  <c r="G479" i="1"/>
  <c r="D480" i="1"/>
  <c r="E480" i="1"/>
  <c r="F480" i="1"/>
  <c r="G480" i="1"/>
  <c r="D481" i="1"/>
  <c r="E481" i="1"/>
  <c r="F481" i="1"/>
  <c r="G481" i="1"/>
  <c r="D482" i="1"/>
  <c r="E482" i="1"/>
  <c r="F482" i="1"/>
  <c r="G482" i="1"/>
  <c r="D483" i="1"/>
  <c r="E483" i="1"/>
  <c r="F483" i="1"/>
  <c r="G483" i="1"/>
  <c r="D484" i="1"/>
  <c r="E484" i="1"/>
  <c r="F484" i="1"/>
  <c r="G484" i="1"/>
  <c r="D485" i="1"/>
  <c r="E485" i="1"/>
  <c r="F485" i="1"/>
  <c r="G485" i="1"/>
  <c r="D486" i="1"/>
  <c r="E486" i="1"/>
  <c r="F486" i="1"/>
  <c r="G486" i="1"/>
  <c r="D487" i="1"/>
  <c r="E487" i="1"/>
  <c r="F487" i="1"/>
  <c r="G487" i="1"/>
  <c r="D488" i="1"/>
  <c r="E488" i="1"/>
  <c r="F488" i="1"/>
  <c r="G488" i="1"/>
  <c r="D489" i="1"/>
  <c r="E489" i="1"/>
  <c r="F489" i="1"/>
  <c r="G489" i="1"/>
  <c r="D490" i="1"/>
  <c r="E490" i="1"/>
  <c r="F490" i="1"/>
  <c r="G490" i="1"/>
  <c r="D491" i="1"/>
  <c r="E491" i="1"/>
  <c r="F491" i="1"/>
  <c r="G491" i="1"/>
  <c r="D492" i="1"/>
  <c r="E492" i="1"/>
  <c r="F492" i="1"/>
  <c r="G492" i="1"/>
  <c r="D493" i="1"/>
  <c r="E493" i="1"/>
  <c r="F493" i="1"/>
  <c r="G493" i="1"/>
  <c r="D494" i="1"/>
  <c r="E494" i="1"/>
  <c r="F494" i="1"/>
  <c r="G494" i="1"/>
  <c r="D495" i="1"/>
  <c r="E495" i="1"/>
  <c r="F495" i="1"/>
  <c r="G495" i="1"/>
  <c r="D496" i="1"/>
  <c r="E496" i="1"/>
  <c r="F496" i="1"/>
  <c r="G496" i="1"/>
  <c r="D497" i="1"/>
  <c r="E497" i="1"/>
  <c r="F497" i="1"/>
  <c r="G497" i="1"/>
  <c r="D498" i="1"/>
  <c r="E498" i="1"/>
  <c r="F498" i="1"/>
  <c r="G498" i="1"/>
  <c r="D499" i="1"/>
  <c r="E499" i="1"/>
  <c r="F499" i="1"/>
  <c r="G499" i="1"/>
  <c r="D500" i="1"/>
  <c r="E500" i="1"/>
  <c r="F500" i="1"/>
  <c r="G500" i="1"/>
  <c r="D501" i="1"/>
  <c r="E501" i="1"/>
  <c r="F501" i="1"/>
  <c r="G501" i="1"/>
  <c r="D502" i="1"/>
  <c r="E502" i="1"/>
  <c r="F502" i="1"/>
  <c r="G502" i="1"/>
  <c r="D503" i="1"/>
  <c r="E503" i="1"/>
  <c r="F503" i="1"/>
  <c r="G503" i="1"/>
  <c r="D504" i="1"/>
  <c r="E504" i="1"/>
  <c r="F504" i="1"/>
  <c r="G504" i="1"/>
  <c r="D505" i="1"/>
  <c r="E505" i="1"/>
  <c r="F505" i="1"/>
  <c r="G505" i="1"/>
  <c r="D506" i="1"/>
  <c r="E506" i="1"/>
  <c r="F506" i="1"/>
  <c r="G506" i="1"/>
  <c r="D507" i="1"/>
  <c r="E507" i="1"/>
  <c r="F507" i="1"/>
  <c r="G507" i="1"/>
  <c r="D508" i="1"/>
  <c r="E508" i="1"/>
  <c r="F508" i="1"/>
  <c r="G508" i="1"/>
  <c r="D509" i="1"/>
  <c r="E509" i="1"/>
  <c r="F509" i="1"/>
  <c r="G509" i="1"/>
  <c r="D510" i="1"/>
  <c r="E510" i="1"/>
  <c r="F510" i="1"/>
  <c r="G510" i="1"/>
  <c r="D511" i="1"/>
  <c r="E511" i="1"/>
  <c r="F511" i="1"/>
  <c r="G511" i="1"/>
  <c r="D512" i="1"/>
  <c r="E512" i="1"/>
  <c r="F512" i="1"/>
  <c r="G512" i="1"/>
  <c r="D513" i="1"/>
  <c r="E513" i="1"/>
  <c r="F513" i="1"/>
  <c r="G513" i="1"/>
  <c r="D514" i="1"/>
  <c r="E514" i="1"/>
  <c r="F514" i="1"/>
  <c r="G514" i="1"/>
  <c r="D515" i="1"/>
  <c r="E515" i="1"/>
  <c r="F515" i="1"/>
  <c r="G515" i="1"/>
  <c r="D516" i="1"/>
  <c r="E516" i="1"/>
  <c r="F516" i="1"/>
  <c r="G516" i="1"/>
  <c r="D517" i="1"/>
  <c r="E517" i="1"/>
  <c r="F517" i="1"/>
  <c r="G517" i="1"/>
  <c r="E150" i="1"/>
  <c r="F150" i="1"/>
  <c r="G150" i="1"/>
  <c r="D150" i="1"/>
  <c r="D147" i="1"/>
  <c r="E147" i="1"/>
  <c r="F147" i="1"/>
  <c r="G147" i="1"/>
  <c r="D148" i="1"/>
  <c r="E148" i="1"/>
  <c r="F148" i="1"/>
  <c r="G148" i="1"/>
  <c r="D149" i="1"/>
  <c r="E149" i="1"/>
  <c r="F149" i="1"/>
  <c r="G149" i="1"/>
  <c r="D134" i="1"/>
  <c r="E134" i="1"/>
  <c r="F134" i="1"/>
  <c r="G134" i="1"/>
  <c r="D135" i="1"/>
  <c r="E135" i="1"/>
  <c r="F135" i="1"/>
  <c r="G135" i="1"/>
  <c r="D136" i="1"/>
  <c r="E136" i="1"/>
  <c r="F136" i="1"/>
  <c r="G136" i="1"/>
  <c r="D137" i="1"/>
  <c r="E137" i="1"/>
  <c r="F137" i="1"/>
  <c r="G137" i="1"/>
  <c r="D138" i="1"/>
  <c r="E138" i="1"/>
  <c r="F138" i="1"/>
  <c r="G138" i="1"/>
  <c r="D139" i="1"/>
  <c r="E139" i="1"/>
  <c r="F139" i="1"/>
  <c r="G139" i="1"/>
  <c r="D140" i="1"/>
  <c r="E140" i="1"/>
  <c r="F140" i="1"/>
  <c r="G140" i="1"/>
  <c r="D141" i="1"/>
  <c r="E141" i="1"/>
  <c r="F141" i="1"/>
  <c r="G141" i="1"/>
  <c r="D142" i="1"/>
  <c r="E142" i="1"/>
  <c r="F142" i="1"/>
  <c r="G142" i="1"/>
  <c r="D143" i="1"/>
  <c r="E143" i="1"/>
  <c r="F143" i="1"/>
  <c r="G143" i="1"/>
  <c r="D144" i="1"/>
  <c r="E144" i="1"/>
  <c r="F144" i="1"/>
  <c r="G144" i="1"/>
  <c r="D145" i="1"/>
  <c r="E145" i="1"/>
  <c r="F145" i="1"/>
  <c r="G145" i="1"/>
  <c r="E146" i="1"/>
  <c r="F146" i="1"/>
  <c r="G146" i="1"/>
  <c r="D146" i="1"/>
  <c r="G5" i="6"/>
  <c r="H5" i="6"/>
  <c r="I5" i="6"/>
  <c r="J5" i="6"/>
  <c r="G6" i="6"/>
  <c r="H6" i="6"/>
  <c r="I6" i="6"/>
  <c r="J6" i="6"/>
  <c r="G7" i="6"/>
  <c r="H7" i="6"/>
  <c r="I7" i="6"/>
  <c r="J7" i="6"/>
  <c r="G8" i="6"/>
  <c r="H8" i="6"/>
  <c r="I8" i="6"/>
  <c r="J8" i="6"/>
  <c r="G9" i="6"/>
  <c r="H9" i="6"/>
  <c r="I9" i="6"/>
  <c r="J9" i="6"/>
  <c r="G10" i="6"/>
  <c r="H10" i="6"/>
  <c r="I10" i="6"/>
  <c r="J10" i="6"/>
  <c r="G11" i="6"/>
  <c r="H11" i="6"/>
  <c r="I11" i="6"/>
  <c r="J11" i="6"/>
  <c r="G12" i="6"/>
  <c r="H12" i="6"/>
  <c r="I12" i="6"/>
  <c r="J12" i="6"/>
  <c r="G13" i="6"/>
  <c r="H13" i="6"/>
  <c r="I13" i="6"/>
  <c r="J13" i="6"/>
  <c r="G14" i="6"/>
  <c r="H14" i="6"/>
  <c r="I14" i="6"/>
  <c r="J14" i="6"/>
  <c r="G15" i="6"/>
  <c r="H15" i="6"/>
  <c r="I15" i="6"/>
  <c r="J15" i="6"/>
  <c r="G16" i="6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G20" i="6"/>
  <c r="H20" i="6"/>
  <c r="I20" i="6"/>
  <c r="J20" i="6"/>
  <c r="G21" i="6"/>
  <c r="H21" i="6"/>
  <c r="I21" i="6"/>
  <c r="J21" i="6"/>
  <c r="G22" i="6"/>
  <c r="H22" i="6"/>
  <c r="I22" i="6"/>
  <c r="J22" i="6"/>
  <c r="G23" i="6"/>
  <c r="H23" i="6"/>
  <c r="I23" i="6"/>
  <c r="J23" i="6"/>
  <c r="G24" i="6"/>
  <c r="H24" i="6"/>
  <c r="I24" i="6"/>
  <c r="J24" i="6"/>
  <c r="G25" i="6"/>
  <c r="H25" i="6"/>
  <c r="I25" i="6"/>
  <c r="J25" i="6"/>
  <c r="G26" i="6"/>
  <c r="H26" i="6"/>
  <c r="I26" i="6"/>
  <c r="J26" i="6"/>
  <c r="G27" i="6"/>
  <c r="H27" i="6"/>
  <c r="I27" i="6"/>
  <c r="J27" i="6"/>
  <c r="G28" i="6"/>
  <c r="H28" i="6"/>
  <c r="I28" i="6"/>
  <c r="J28" i="6"/>
  <c r="G29" i="6"/>
  <c r="H29" i="6"/>
  <c r="I29" i="6"/>
  <c r="J29" i="6"/>
  <c r="G30" i="6"/>
  <c r="H30" i="6"/>
  <c r="I30" i="6"/>
  <c r="J30" i="6"/>
  <c r="G31" i="6"/>
  <c r="H31" i="6"/>
  <c r="I31" i="6"/>
  <c r="J31" i="6"/>
  <c r="G32" i="6"/>
  <c r="H32" i="6"/>
  <c r="I32" i="6"/>
  <c r="J32" i="6"/>
  <c r="G33" i="6"/>
  <c r="H33" i="6"/>
  <c r="I33" i="6"/>
  <c r="J33" i="6"/>
  <c r="G34" i="6"/>
  <c r="H34" i="6"/>
  <c r="I34" i="6"/>
  <c r="J34" i="6"/>
  <c r="G35" i="6"/>
  <c r="H35" i="6"/>
  <c r="I35" i="6"/>
  <c r="J35" i="6"/>
  <c r="G36" i="6"/>
  <c r="H36" i="6"/>
  <c r="I36" i="6"/>
  <c r="J36" i="6"/>
  <c r="G37" i="6"/>
  <c r="H37" i="6"/>
  <c r="I37" i="6"/>
  <c r="J37" i="6"/>
  <c r="G38" i="6"/>
  <c r="H38" i="6"/>
  <c r="I38" i="6"/>
  <c r="J38" i="6"/>
  <c r="G39" i="6"/>
  <c r="H39" i="6"/>
  <c r="I39" i="6"/>
  <c r="J39" i="6"/>
  <c r="G40" i="6"/>
  <c r="H40" i="6"/>
  <c r="I40" i="6"/>
  <c r="J40" i="6"/>
  <c r="G41" i="6"/>
  <c r="H41" i="6"/>
  <c r="I41" i="6"/>
  <c r="J41" i="6"/>
  <c r="G42" i="6"/>
  <c r="H42" i="6"/>
  <c r="I42" i="6"/>
  <c r="J42" i="6"/>
  <c r="G43" i="6"/>
  <c r="H43" i="6"/>
  <c r="I43" i="6"/>
  <c r="J43" i="6"/>
  <c r="G44" i="6"/>
  <c r="H44" i="6"/>
  <c r="I44" i="6"/>
  <c r="J44" i="6"/>
  <c r="G45" i="6"/>
  <c r="H45" i="6"/>
  <c r="I45" i="6"/>
  <c r="J45" i="6"/>
  <c r="G46" i="6"/>
  <c r="H46" i="6"/>
  <c r="I46" i="6"/>
  <c r="J46" i="6"/>
  <c r="G47" i="6"/>
  <c r="H47" i="6"/>
  <c r="I47" i="6"/>
  <c r="J47" i="6"/>
  <c r="G48" i="6"/>
  <c r="H48" i="6"/>
  <c r="I48" i="6"/>
  <c r="J48" i="6"/>
  <c r="G49" i="6"/>
  <c r="H49" i="6"/>
  <c r="I49" i="6"/>
  <c r="J49" i="6"/>
  <c r="G50" i="6"/>
  <c r="H50" i="6"/>
  <c r="I50" i="6"/>
  <c r="J50" i="6"/>
  <c r="G51" i="6"/>
  <c r="H51" i="6"/>
  <c r="I51" i="6"/>
  <c r="J51" i="6"/>
  <c r="G52" i="6"/>
  <c r="H52" i="6"/>
  <c r="I52" i="6"/>
  <c r="J52" i="6"/>
  <c r="G53" i="6"/>
  <c r="H53" i="6"/>
  <c r="I53" i="6"/>
  <c r="J53" i="6"/>
  <c r="G54" i="6"/>
  <c r="H54" i="6"/>
  <c r="I54" i="6"/>
  <c r="J54" i="6"/>
  <c r="G55" i="6"/>
  <c r="H55" i="6"/>
  <c r="I55" i="6"/>
  <c r="J55" i="6"/>
  <c r="G56" i="6"/>
  <c r="H56" i="6"/>
  <c r="I56" i="6"/>
  <c r="J56" i="6"/>
  <c r="G57" i="6"/>
  <c r="H57" i="6"/>
  <c r="I57" i="6"/>
  <c r="J57" i="6"/>
  <c r="G58" i="6"/>
  <c r="H58" i="6"/>
  <c r="I58" i="6"/>
  <c r="J58" i="6"/>
  <c r="G59" i="6"/>
  <c r="H59" i="6"/>
  <c r="I59" i="6"/>
  <c r="J59" i="6"/>
  <c r="G60" i="6"/>
  <c r="H60" i="6"/>
  <c r="I60" i="6"/>
  <c r="J60" i="6"/>
  <c r="G61" i="6"/>
  <c r="H61" i="6"/>
  <c r="I61" i="6"/>
  <c r="J61" i="6"/>
  <c r="G62" i="6"/>
  <c r="H62" i="6"/>
  <c r="I62" i="6"/>
  <c r="J62" i="6"/>
  <c r="G63" i="6"/>
  <c r="H63" i="6"/>
  <c r="I63" i="6"/>
  <c r="J63" i="6"/>
  <c r="G64" i="6"/>
  <c r="H64" i="6"/>
  <c r="I64" i="6"/>
  <c r="J64" i="6"/>
  <c r="G65" i="6"/>
  <c r="H65" i="6"/>
  <c r="I65" i="6"/>
  <c r="J65" i="6"/>
  <c r="G66" i="6"/>
  <c r="H66" i="6"/>
  <c r="I66" i="6"/>
  <c r="J66" i="6"/>
  <c r="G67" i="6"/>
  <c r="H67" i="6"/>
  <c r="I67" i="6"/>
  <c r="J67" i="6"/>
  <c r="G68" i="6"/>
  <c r="H68" i="6"/>
  <c r="I68" i="6"/>
  <c r="J68" i="6"/>
  <c r="G69" i="6"/>
  <c r="H69" i="6"/>
  <c r="I69" i="6"/>
  <c r="J69" i="6"/>
  <c r="G70" i="6"/>
  <c r="H70" i="6"/>
  <c r="I70" i="6"/>
  <c r="J70" i="6"/>
  <c r="G71" i="6"/>
  <c r="H71" i="6"/>
  <c r="I71" i="6"/>
  <c r="J71" i="6"/>
  <c r="G72" i="6"/>
  <c r="H72" i="6"/>
  <c r="I72" i="6"/>
  <c r="J72" i="6"/>
  <c r="G73" i="6"/>
  <c r="H73" i="6"/>
  <c r="I73" i="6"/>
  <c r="J73" i="6"/>
  <c r="G74" i="6"/>
  <c r="H74" i="6"/>
  <c r="I74" i="6"/>
  <c r="J74" i="6"/>
  <c r="G75" i="6"/>
  <c r="H75" i="6"/>
  <c r="I75" i="6"/>
  <c r="J75" i="6"/>
  <c r="G76" i="6"/>
  <c r="H76" i="6"/>
  <c r="I76" i="6"/>
  <c r="J76" i="6"/>
  <c r="G77" i="6"/>
  <c r="H77" i="6"/>
  <c r="I77" i="6"/>
  <c r="J77" i="6"/>
  <c r="G78" i="6"/>
  <c r="H78" i="6"/>
  <c r="I78" i="6"/>
  <c r="J78" i="6"/>
  <c r="G79" i="6"/>
  <c r="H79" i="6"/>
  <c r="I79" i="6"/>
  <c r="J79" i="6"/>
  <c r="G80" i="6"/>
  <c r="H80" i="6"/>
  <c r="I80" i="6"/>
  <c r="J80" i="6"/>
  <c r="G81" i="6"/>
  <c r="H81" i="6"/>
  <c r="I81" i="6"/>
  <c r="J81" i="6"/>
  <c r="G82" i="6"/>
  <c r="H82" i="6"/>
  <c r="I82" i="6"/>
  <c r="J82" i="6"/>
  <c r="G83" i="6"/>
  <c r="H83" i="6"/>
  <c r="I83" i="6"/>
  <c r="J83" i="6"/>
  <c r="G84" i="6"/>
  <c r="H84" i="6"/>
  <c r="I84" i="6"/>
  <c r="J84" i="6"/>
  <c r="G85" i="6"/>
  <c r="H85" i="6"/>
  <c r="I85" i="6"/>
  <c r="J85" i="6"/>
  <c r="G86" i="6"/>
  <c r="H86" i="6"/>
  <c r="I86" i="6"/>
  <c r="J86" i="6"/>
  <c r="G87" i="6"/>
  <c r="H87" i="6"/>
  <c r="I87" i="6"/>
  <c r="J87" i="6"/>
  <c r="G88" i="6"/>
  <c r="H88" i="6"/>
  <c r="I88" i="6"/>
  <c r="J88" i="6"/>
  <c r="G89" i="6"/>
  <c r="H89" i="6"/>
  <c r="I89" i="6"/>
  <c r="J89" i="6"/>
  <c r="G90" i="6"/>
  <c r="H90" i="6"/>
  <c r="I90" i="6"/>
  <c r="J90" i="6"/>
  <c r="G91" i="6"/>
  <c r="H91" i="6"/>
  <c r="I91" i="6"/>
  <c r="J91" i="6"/>
  <c r="G92" i="6"/>
  <c r="H92" i="6"/>
  <c r="I92" i="6"/>
  <c r="J92" i="6"/>
  <c r="G93" i="6"/>
  <c r="H93" i="6"/>
  <c r="I93" i="6"/>
  <c r="J93" i="6"/>
  <c r="G94" i="6"/>
  <c r="H94" i="6"/>
  <c r="I94" i="6"/>
  <c r="J94" i="6"/>
  <c r="G95" i="6"/>
  <c r="H95" i="6"/>
  <c r="I95" i="6"/>
  <c r="J95" i="6"/>
  <c r="G96" i="6"/>
  <c r="H96" i="6"/>
  <c r="I96" i="6"/>
  <c r="J96" i="6"/>
  <c r="G97" i="6"/>
  <c r="H97" i="6"/>
  <c r="I97" i="6"/>
  <c r="J97" i="6"/>
  <c r="G98" i="6"/>
  <c r="H98" i="6"/>
  <c r="I98" i="6"/>
  <c r="J98" i="6"/>
  <c r="G99" i="6"/>
  <c r="H99" i="6"/>
  <c r="I99" i="6"/>
  <c r="J99" i="6"/>
  <c r="G100" i="6"/>
  <c r="H100" i="6"/>
  <c r="I100" i="6"/>
  <c r="J100" i="6"/>
  <c r="G101" i="6"/>
  <c r="H101" i="6"/>
  <c r="I101" i="6"/>
  <c r="J101" i="6"/>
  <c r="G102" i="6"/>
  <c r="H102" i="6"/>
  <c r="I102" i="6"/>
  <c r="J102" i="6"/>
  <c r="G103" i="6"/>
  <c r="H103" i="6"/>
  <c r="I103" i="6"/>
  <c r="J103" i="6"/>
  <c r="G104" i="6"/>
  <c r="H104" i="6"/>
  <c r="I104" i="6"/>
  <c r="J104" i="6"/>
  <c r="G105" i="6"/>
  <c r="H105" i="6"/>
  <c r="I105" i="6"/>
  <c r="J105" i="6"/>
  <c r="G106" i="6"/>
  <c r="H106" i="6"/>
  <c r="I106" i="6"/>
  <c r="J106" i="6"/>
  <c r="G107" i="6"/>
  <c r="H107" i="6"/>
  <c r="I107" i="6"/>
  <c r="J107" i="6"/>
  <c r="G108" i="6"/>
  <c r="H108" i="6"/>
  <c r="I108" i="6"/>
  <c r="J108" i="6"/>
  <c r="G109" i="6"/>
  <c r="H109" i="6"/>
  <c r="I109" i="6"/>
  <c r="J109" i="6"/>
  <c r="G110" i="6"/>
  <c r="H110" i="6"/>
  <c r="I110" i="6"/>
  <c r="J110" i="6"/>
  <c r="G111" i="6"/>
  <c r="H111" i="6"/>
  <c r="I111" i="6"/>
  <c r="J111" i="6"/>
  <c r="G112" i="6"/>
  <c r="H112" i="6"/>
  <c r="I112" i="6"/>
  <c r="J112" i="6"/>
  <c r="G113" i="6"/>
  <c r="H113" i="6"/>
  <c r="I113" i="6"/>
  <c r="J113" i="6"/>
  <c r="G114" i="6"/>
  <c r="H114" i="6"/>
  <c r="I114" i="6"/>
  <c r="J114" i="6"/>
  <c r="G115" i="6"/>
  <c r="H115" i="6"/>
  <c r="I115" i="6"/>
  <c r="J115" i="6"/>
  <c r="G116" i="6"/>
  <c r="H116" i="6"/>
  <c r="I116" i="6"/>
  <c r="J116" i="6"/>
  <c r="G117" i="6"/>
  <c r="H117" i="6"/>
  <c r="I117" i="6"/>
  <c r="J117" i="6"/>
  <c r="G118" i="6"/>
  <c r="H118" i="6"/>
  <c r="I118" i="6"/>
  <c r="J118" i="6"/>
  <c r="G119" i="6"/>
  <c r="H119" i="6"/>
  <c r="I119" i="6"/>
  <c r="J119" i="6"/>
  <c r="G120" i="6"/>
  <c r="H120" i="6"/>
  <c r="I120" i="6"/>
  <c r="J120" i="6"/>
  <c r="G121" i="6"/>
  <c r="H121" i="6"/>
  <c r="I121" i="6"/>
  <c r="J121" i="6"/>
  <c r="G122" i="6"/>
  <c r="H122" i="6"/>
  <c r="I122" i="6"/>
  <c r="J122" i="6"/>
  <c r="G123" i="6"/>
  <c r="H123" i="6"/>
  <c r="I123" i="6"/>
  <c r="J123" i="6"/>
  <c r="G124" i="6"/>
  <c r="H124" i="6"/>
  <c r="I124" i="6"/>
  <c r="J124" i="6"/>
  <c r="G125" i="6"/>
  <c r="H125" i="6"/>
  <c r="I125" i="6"/>
  <c r="J125" i="6"/>
  <c r="G126" i="6"/>
  <c r="H126" i="6"/>
  <c r="I126" i="6"/>
  <c r="J126" i="6"/>
  <c r="G127" i="6"/>
  <c r="H127" i="6"/>
  <c r="I127" i="6"/>
  <c r="J127" i="6"/>
  <c r="G128" i="6"/>
  <c r="H128" i="6"/>
  <c r="I128" i="6"/>
  <c r="J128" i="6"/>
  <c r="G129" i="6"/>
  <c r="H129" i="6"/>
  <c r="I129" i="6"/>
  <c r="J129" i="6"/>
  <c r="G130" i="6"/>
  <c r="H130" i="6"/>
  <c r="I130" i="6"/>
  <c r="J130" i="6"/>
  <c r="G131" i="6"/>
  <c r="H131" i="6"/>
  <c r="I131" i="6"/>
  <c r="J131" i="6"/>
  <c r="G132" i="6"/>
  <c r="H132" i="6"/>
  <c r="I132" i="6"/>
  <c r="J132" i="6"/>
  <c r="G133" i="6"/>
  <c r="H133" i="6"/>
  <c r="I133" i="6"/>
  <c r="J133" i="6"/>
  <c r="G134" i="6"/>
  <c r="H134" i="6"/>
  <c r="I134" i="6"/>
  <c r="J134" i="6"/>
  <c r="G135" i="6"/>
  <c r="H135" i="6"/>
  <c r="I135" i="6"/>
  <c r="J135" i="6"/>
  <c r="G136" i="6"/>
  <c r="H136" i="6"/>
  <c r="I136" i="6"/>
  <c r="J136" i="6"/>
  <c r="G137" i="6"/>
  <c r="H137" i="6"/>
  <c r="I137" i="6"/>
  <c r="J137" i="6"/>
  <c r="G138" i="6"/>
  <c r="H138" i="6"/>
  <c r="I138" i="6"/>
  <c r="J138" i="6"/>
  <c r="G139" i="6"/>
  <c r="H139" i="6"/>
  <c r="I139" i="6"/>
  <c r="J139" i="6"/>
  <c r="G140" i="6"/>
  <c r="H140" i="6"/>
  <c r="I140" i="6"/>
  <c r="J140" i="6"/>
  <c r="G141" i="6"/>
  <c r="H141" i="6"/>
  <c r="I141" i="6"/>
  <c r="J141" i="6"/>
  <c r="G142" i="6"/>
  <c r="H142" i="6"/>
  <c r="I142" i="6"/>
  <c r="J142" i="6"/>
  <c r="G143" i="6"/>
  <c r="H143" i="6"/>
  <c r="I143" i="6"/>
  <c r="J143" i="6"/>
  <c r="G144" i="6"/>
  <c r="H144" i="6"/>
  <c r="I144" i="6"/>
  <c r="J144" i="6"/>
  <c r="G145" i="6"/>
  <c r="H145" i="6"/>
  <c r="I145" i="6"/>
  <c r="J145" i="6"/>
  <c r="G146" i="6"/>
  <c r="H146" i="6"/>
  <c r="I146" i="6"/>
  <c r="J146" i="6"/>
  <c r="G147" i="6"/>
  <c r="H147" i="6"/>
  <c r="I147" i="6"/>
  <c r="J147" i="6"/>
  <c r="G148" i="6"/>
  <c r="H148" i="6"/>
  <c r="I148" i="6"/>
  <c r="J148" i="6"/>
  <c r="G149" i="6"/>
  <c r="H149" i="6"/>
  <c r="I149" i="6"/>
  <c r="J149" i="6"/>
  <c r="G150" i="6"/>
  <c r="H150" i="6"/>
  <c r="I150" i="6"/>
  <c r="J150" i="6"/>
  <c r="G151" i="6"/>
  <c r="H151" i="6"/>
  <c r="I151" i="6"/>
  <c r="J151" i="6"/>
  <c r="G152" i="6"/>
  <c r="H152" i="6"/>
  <c r="I152" i="6"/>
  <c r="J152" i="6"/>
  <c r="G153" i="6"/>
  <c r="H153" i="6"/>
  <c r="I153" i="6"/>
  <c r="J153" i="6"/>
  <c r="G154" i="6"/>
  <c r="H154" i="6"/>
  <c r="I154" i="6"/>
  <c r="J154" i="6"/>
  <c r="G155" i="6"/>
  <c r="H155" i="6"/>
  <c r="I155" i="6"/>
  <c r="J155" i="6"/>
  <c r="G156" i="6"/>
  <c r="H156" i="6"/>
  <c r="I156" i="6"/>
  <c r="J156" i="6"/>
  <c r="G157" i="6"/>
  <c r="H157" i="6"/>
  <c r="I157" i="6"/>
  <c r="J157" i="6"/>
  <c r="G158" i="6"/>
  <c r="H158" i="6"/>
  <c r="I158" i="6"/>
  <c r="J158" i="6"/>
  <c r="G159" i="6"/>
  <c r="H159" i="6"/>
  <c r="I159" i="6"/>
  <c r="J159" i="6"/>
  <c r="G160" i="6"/>
  <c r="H160" i="6"/>
  <c r="I160" i="6"/>
  <c r="J160" i="6"/>
  <c r="G161" i="6"/>
  <c r="H161" i="6"/>
  <c r="I161" i="6"/>
  <c r="J161" i="6"/>
  <c r="G162" i="6"/>
  <c r="H162" i="6"/>
  <c r="I162" i="6"/>
  <c r="J162" i="6"/>
  <c r="G163" i="6"/>
  <c r="H163" i="6"/>
  <c r="I163" i="6"/>
  <c r="J163" i="6"/>
  <c r="G164" i="6"/>
  <c r="H164" i="6"/>
  <c r="I164" i="6"/>
  <c r="J164" i="6"/>
  <c r="G165" i="6"/>
  <c r="H165" i="6"/>
  <c r="I165" i="6"/>
  <c r="J165" i="6"/>
  <c r="G166" i="6"/>
  <c r="H166" i="6"/>
  <c r="I166" i="6"/>
  <c r="J166" i="6"/>
  <c r="G167" i="6"/>
  <c r="H167" i="6"/>
  <c r="I167" i="6"/>
  <c r="J167" i="6"/>
  <c r="G168" i="6"/>
  <c r="H168" i="6"/>
  <c r="I168" i="6"/>
  <c r="J168" i="6"/>
  <c r="G169" i="6"/>
  <c r="H169" i="6"/>
  <c r="I169" i="6"/>
  <c r="J169" i="6"/>
  <c r="G170" i="6"/>
  <c r="H170" i="6"/>
  <c r="I170" i="6"/>
  <c r="J170" i="6"/>
  <c r="G171" i="6"/>
  <c r="H171" i="6"/>
  <c r="I171" i="6"/>
  <c r="J171" i="6"/>
  <c r="G172" i="6"/>
  <c r="H172" i="6"/>
  <c r="I172" i="6"/>
  <c r="J172" i="6"/>
  <c r="G173" i="6"/>
  <c r="H173" i="6"/>
  <c r="I173" i="6"/>
  <c r="J173" i="6"/>
  <c r="G174" i="6"/>
  <c r="H174" i="6"/>
  <c r="I174" i="6"/>
  <c r="J174" i="6"/>
  <c r="G175" i="6"/>
  <c r="H175" i="6"/>
  <c r="I175" i="6"/>
  <c r="J175" i="6"/>
  <c r="G176" i="6"/>
  <c r="H176" i="6"/>
  <c r="I176" i="6"/>
  <c r="J176" i="6"/>
  <c r="G177" i="6"/>
  <c r="H177" i="6"/>
  <c r="I177" i="6"/>
  <c r="J177" i="6"/>
  <c r="G178" i="6"/>
  <c r="H178" i="6"/>
  <c r="I178" i="6"/>
  <c r="J178" i="6"/>
  <c r="G179" i="6"/>
  <c r="H179" i="6"/>
  <c r="I179" i="6"/>
  <c r="J179" i="6"/>
  <c r="G180" i="6"/>
  <c r="H180" i="6"/>
  <c r="I180" i="6"/>
  <c r="J180" i="6"/>
  <c r="G181" i="6"/>
  <c r="H181" i="6"/>
  <c r="I181" i="6"/>
  <c r="J181" i="6"/>
  <c r="G182" i="6"/>
  <c r="H182" i="6"/>
  <c r="I182" i="6"/>
  <c r="J182" i="6"/>
  <c r="G183" i="6"/>
  <c r="H183" i="6"/>
  <c r="I183" i="6"/>
  <c r="J183" i="6"/>
  <c r="G184" i="6"/>
  <c r="H184" i="6"/>
  <c r="I184" i="6"/>
  <c r="J184" i="6"/>
  <c r="G185" i="6"/>
  <c r="H185" i="6"/>
  <c r="I185" i="6"/>
  <c r="J185" i="6"/>
  <c r="G186" i="6"/>
  <c r="H186" i="6"/>
  <c r="I186" i="6"/>
  <c r="J186" i="6"/>
  <c r="G187" i="6"/>
  <c r="H187" i="6"/>
  <c r="I187" i="6"/>
  <c r="J187" i="6"/>
  <c r="G188" i="6"/>
  <c r="H188" i="6"/>
  <c r="I188" i="6"/>
  <c r="J188" i="6"/>
  <c r="G189" i="6"/>
  <c r="H189" i="6"/>
  <c r="I189" i="6"/>
  <c r="J189" i="6"/>
  <c r="G190" i="6"/>
  <c r="H190" i="6"/>
  <c r="I190" i="6"/>
  <c r="J190" i="6"/>
  <c r="G191" i="6"/>
  <c r="H191" i="6"/>
  <c r="I191" i="6"/>
  <c r="J191" i="6"/>
  <c r="G192" i="6"/>
  <c r="H192" i="6"/>
  <c r="I192" i="6"/>
  <c r="J192" i="6"/>
  <c r="G193" i="6"/>
  <c r="H193" i="6"/>
  <c r="I193" i="6"/>
  <c r="J193" i="6"/>
  <c r="G194" i="6"/>
  <c r="H194" i="6"/>
  <c r="I194" i="6"/>
  <c r="J194" i="6"/>
  <c r="G195" i="6"/>
  <c r="H195" i="6"/>
  <c r="I195" i="6"/>
  <c r="J195" i="6"/>
  <c r="G196" i="6"/>
  <c r="H196" i="6"/>
  <c r="I196" i="6"/>
  <c r="J196" i="6"/>
  <c r="G197" i="6"/>
  <c r="H197" i="6"/>
  <c r="I197" i="6"/>
  <c r="J197" i="6"/>
  <c r="G198" i="6"/>
  <c r="H198" i="6"/>
  <c r="I198" i="6"/>
  <c r="J198" i="6"/>
  <c r="G199" i="6"/>
  <c r="H199" i="6"/>
  <c r="I199" i="6"/>
  <c r="J199" i="6"/>
  <c r="G200" i="6"/>
  <c r="H200" i="6"/>
  <c r="I200" i="6"/>
  <c r="J200" i="6"/>
  <c r="G201" i="6"/>
  <c r="H201" i="6"/>
  <c r="I201" i="6"/>
  <c r="J201" i="6"/>
  <c r="G202" i="6"/>
  <c r="H202" i="6"/>
  <c r="I202" i="6"/>
  <c r="J202" i="6"/>
  <c r="G203" i="6"/>
  <c r="H203" i="6"/>
  <c r="I203" i="6"/>
  <c r="J203" i="6"/>
  <c r="G204" i="6"/>
  <c r="H204" i="6"/>
  <c r="I204" i="6"/>
  <c r="J204" i="6"/>
  <c r="G205" i="6"/>
  <c r="H205" i="6"/>
  <c r="I205" i="6"/>
  <c r="J205" i="6"/>
  <c r="G206" i="6"/>
  <c r="H206" i="6"/>
  <c r="I206" i="6"/>
  <c r="J206" i="6"/>
  <c r="G207" i="6"/>
  <c r="H207" i="6"/>
  <c r="I207" i="6"/>
  <c r="J207" i="6"/>
  <c r="G208" i="6"/>
  <c r="H208" i="6"/>
  <c r="I208" i="6"/>
  <c r="J208" i="6"/>
  <c r="G209" i="6"/>
  <c r="H209" i="6"/>
  <c r="I209" i="6"/>
  <c r="J209" i="6"/>
  <c r="G210" i="6"/>
  <c r="H210" i="6"/>
  <c r="I210" i="6"/>
  <c r="J210" i="6"/>
  <c r="G211" i="6"/>
  <c r="H211" i="6"/>
  <c r="I211" i="6"/>
  <c r="J211" i="6"/>
  <c r="G212" i="6"/>
  <c r="H212" i="6"/>
  <c r="I212" i="6"/>
  <c r="J212" i="6"/>
  <c r="G213" i="6"/>
  <c r="H213" i="6"/>
  <c r="I213" i="6"/>
  <c r="J213" i="6"/>
  <c r="G214" i="6"/>
  <c r="H214" i="6"/>
  <c r="I214" i="6"/>
  <c r="J214" i="6"/>
  <c r="G215" i="6"/>
  <c r="H215" i="6"/>
  <c r="I215" i="6"/>
  <c r="J215" i="6"/>
  <c r="G216" i="6"/>
  <c r="H216" i="6"/>
  <c r="I216" i="6"/>
  <c r="J216" i="6"/>
  <c r="G217" i="6"/>
  <c r="H217" i="6"/>
  <c r="I217" i="6"/>
  <c r="J217" i="6"/>
  <c r="G218" i="6"/>
  <c r="H218" i="6"/>
  <c r="I218" i="6"/>
  <c r="J218" i="6"/>
  <c r="G219" i="6"/>
  <c r="H219" i="6"/>
  <c r="I219" i="6"/>
  <c r="J219" i="6"/>
  <c r="G220" i="6"/>
  <c r="H220" i="6"/>
  <c r="I220" i="6"/>
  <c r="J220" i="6"/>
  <c r="G221" i="6"/>
  <c r="H221" i="6"/>
  <c r="I221" i="6"/>
  <c r="J221" i="6"/>
  <c r="G222" i="6"/>
  <c r="H222" i="6"/>
  <c r="I222" i="6"/>
  <c r="J222" i="6"/>
  <c r="G223" i="6"/>
  <c r="H223" i="6"/>
  <c r="I223" i="6"/>
  <c r="J223" i="6"/>
  <c r="G224" i="6"/>
  <c r="H224" i="6"/>
  <c r="I224" i="6"/>
  <c r="J224" i="6"/>
  <c r="G225" i="6"/>
  <c r="H225" i="6"/>
  <c r="I225" i="6"/>
  <c r="J225" i="6"/>
  <c r="G226" i="6"/>
  <c r="H226" i="6"/>
  <c r="I226" i="6"/>
  <c r="J226" i="6"/>
  <c r="G227" i="6"/>
  <c r="H227" i="6"/>
  <c r="I227" i="6"/>
  <c r="J227" i="6"/>
  <c r="G228" i="6"/>
  <c r="H228" i="6"/>
  <c r="I228" i="6"/>
  <c r="J228" i="6"/>
  <c r="G229" i="6"/>
  <c r="H229" i="6"/>
  <c r="I229" i="6"/>
  <c r="J229" i="6"/>
  <c r="G230" i="6"/>
  <c r="H230" i="6"/>
  <c r="I230" i="6"/>
  <c r="J230" i="6"/>
  <c r="G231" i="6"/>
  <c r="H231" i="6"/>
  <c r="I231" i="6"/>
  <c r="J231" i="6"/>
  <c r="G232" i="6"/>
  <c r="H232" i="6"/>
  <c r="I232" i="6"/>
  <c r="J232" i="6"/>
  <c r="G233" i="6"/>
  <c r="H233" i="6"/>
  <c r="I233" i="6"/>
  <c r="J233" i="6"/>
  <c r="G234" i="6"/>
  <c r="H234" i="6"/>
  <c r="I234" i="6"/>
  <c r="J234" i="6"/>
  <c r="G235" i="6"/>
  <c r="H235" i="6"/>
  <c r="I235" i="6"/>
  <c r="J235" i="6"/>
  <c r="G236" i="6"/>
  <c r="H236" i="6"/>
  <c r="I236" i="6"/>
  <c r="J236" i="6"/>
  <c r="G237" i="6"/>
  <c r="H237" i="6"/>
  <c r="I237" i="6"/>
  <c r="J237" i="6"/>
  <c r="G238" i="6"/>
  <c r="H238" i="6"/>
  <c r="I238" i="6"/>
  <c r="J238" i="6"/>
  <c r="G239" i="6"/>
  <c r="H239" i="6"/>
  <c r="I239" i="6"/>
  <c r="J239" i="6"/>
  <c r="G240" i="6"/>
  <c r="H240" i="6"/>
  <c r="I240" i="6"/>
  <c r="J240" i="6"/>
  <c r="G241" i="6"/>
  <c r="H241" i="6"/>
  <c r="I241" i="6"/>
  <c r="J241" i="6"/>
  <c r="G242" i="6"/>
  <c r="H242" i="6"/>
  <c r="I242" i="6"/>
  <c r="J242" i="6"/>
  <c r="G243" i="6"/>
  <c r="H243" i="6"/>
  <c r="I243" i="6"/>
  <c r="J243" i="6"/>
  <c r="G244" i="6"/>
  <c r="H244" i="6"/>
  <c r="I244" i="6"/>
  <c r="J244" i="6"/>
  <c r="G245" i="6"/>
  <c r="H245" i="6"/>
  <c r="I245" i="6"/>
  <c r="J245" i="6"/>
  <c r="G246" i="6"/>
  <c r="H246" i="6"/>
  <c r="I246" i="6"/>
  <c r="J246" i="6"/>
  <c r="G247" i="6"/>
  <c r="H247" i="6"/>
  <c r="I247" i="6"/>
  <c r="J247" i="6"/>
  <c r="G248" i="6"/>
  <c r="H248" i="6"/>
  <c r="I248" i="6"/>
  <c r="J248" i="6"/>
  <c r="G249" i="6"/>
  <c r="H249" i="6"/>
  <c r="I249" i="6"/>
  <c r="J249" i="6"/>
  <c r="G250" i="6"/>
  <c r="H250" i="6"/>
  <c r="I250" i="6"/>
  <c r="J250" i="6"/>
  <c r="G251" i="6"/>
  <c r="H251" i="6"/>
  <c r="I251" i="6"/>
  <c r="J251" i="6"/>
  <c r="G252" i="6"/>
  <c r="H252" i="6"/>
  <c r="I252" i="6"/>
  <c r="J252" i="6"/>
  <c r="G253" i="6"/>
  <c r="H253" i="6"/>
  <c r="I253" i="6"/>
  <c r="J253" i="6"/>
  <c r="G254" i="6"/>
  <c r="H254" i="6"/>
  <c r="I254" i="6"/>
  <c r="J254" i="6"/>
  <c r="G255" i="6"/>
  <c r="H255" i="6"/>
  <c r="I255" i="6"/>
  <c r="J255" i="6"/>
  <c r="G256" i="6"/>
  <c r="H256" i="6"/>
  <c r="I256" i="6"/>
  <c r="J256" i="6"/>
  <c r="G257" i="6"/>
  <c r="H257" i="6"/>
  <c r="I257" i="6"/>
  <c r="J257" i="6"/>
  <c r="G258" i="6"/>
  <c r="H258" i="6"/>
  <c r="I258" i="6"/>
  <c r="J258" i="6"/>
  <c r="G259" i="6"/>
  <c r="H259" i="6"/>
  <c r="I259" i="6"/>
  <c r="J259" i="6"/>
  <c r="G260" i="6"/>
  <c r="H260" i="6"/>
  <c r="I260" i="6"/>
  <c r="J260" i="6"/>
  <c r="G261" i="6"/>
  <c r="H261" i="6"/>
  <c r="I261" i="6"/>
  <c r="J261" i="6"/>
  <c r="G262" i="6"/>
  <c r="H262" i="6"/>
  <c r="I262" i="6"/>
  <c r="J262" i="6"/>
  <c r="G263" i="6"/>
  <c r="H263" i="6"/>
  <c r="I263" i="6"/>
  <c r="J263" i="6"/>
  <c r="G264" i="6"/>
  <c r="H264" i="6"/>
  <c r="I264" i="6"/>
  <c r="J264" i="6"/>
  <c r="G265" i="6"/>
  <c r="H265" i="6"/>
  <c r="I265" i="6"/>
  <c r="J265" i="6"/>
  <c r="G266" i="6"/>
  <c r="H266" i="6"/>
  <c r="I266" i="6"/>
  <c r="J266" i="6"/>
  <c r="G267" i="6"/>
  <c r="H267" i="6"/>
  <c r="I267" i="6"/>
  <c r="J267" i="6"/>
  <c r="G268" i="6"/>
  <c r="H268" i="6"/>
  <c r="I268" i="6"/>
  <c r="J268" i="6"/>
  <c r="G269" i="6"/>
  <c r="H269" i="6"/>
  <c r="I269" i="6"/>
  <c r="J269" i="6"/>
  <c r="G270" i="6"/>
  <c r="H270" i="6"/>
  <c r="I270" i="6"/>
  <c r="J270" i="6"/>
  <c r="G271" i="6"/>
  <c r="H271" i="6"/>
  <c r="I271" i="6"/>
  <c r="J271" i="6"/>
  <c r="G272" i="6"/>
  <c r="H272" i="6"/>
  <c r="I272" i="6"/>
  <c r="J272" i="6"/>
  <c r="G273" i="6"/>
  <c r="H273" i="6"/>
  <c r="I273" i="6"/>
  <c r="J273" i="6"/>
  <c r="G274" i="6"/>
  <c r="H274" i="6"/>
  <c r="I274" i="6"/>
  <c r="J274" i="6"/>
  <c r="G275" i="6"/>
  <c r="H275" i="6"/>
  <c r="I275" i="6"/>
  <c r="J275" i="6"/>
  <c r="G276" i="6"/>
  <c r="H276" i="6"/>
  <c r="I276" i="6"/>
  <c r="J276" i="6"/>
  <c r="G277" i="6"/>
  <c r="H277" i="6"/>
  <c r="I277" i="6"/>
  <c r="J277" i="6"/>
  <c r="G278" i="6"/>
  <c r="H278" i="6"/>
  <c r="I278" i="6"/>
  <c r="J278" i="6"/>
  <c r="G279" i="6"/>
  <c r="H279" i="6"/>
  <c r="I279" i="6"/>
  <c r="J279" i="6"/>
  <c r="G280" i="6"/>
  <c r="H280" i="6"/>
  <c r="I280" i="6"/>
  <c r="J280" i="6"/>
  <c r="G281" i="6"/>
  <c r="H281" i="6"/>
  <c r="I281" i="6"/>
  <c r="J281" i="6"/>
  <c r="G282" i="6"/>
  <c r="H282" i="6"/>
  <c r="I282" i="6"/>
  <c r="J282" i="6"/>
  <c r="G283" i="6"/>
  <c r="H283" i="6"/>
  <c r="I283" i="6"/>
  <c r="J283" i="6"/>
  <c r="G284" i="6"/>
  <c r="H284" i="6"/>
  <c r="I284" i="6"/>
  <c r="J284" i="6"/>
  <c r="G285" i="6"/>
  <c r="H285" i="6"/>
  <c r="I285" i="6"/>
  <c r="J285" i="6"/>
  <c r="G286" i="6"/>
  <c r="H286" i="6"/>
  <c r="I286" i="6"/>
  <c r="J286" i="6"/>
  <c r="G287" i="6"/>
  <c r="H287" i="6"/>
  <c r="I287" i="6"/>
  <c r="J287" i="6"/>
  <c r="G288" i="6"/>
  <c r="H288" i="6"/>
  <c r="I288" i="6"/>
  <c r="J288" i="6"/>
  <c r="G289" i="6"/>
  <c r="H289" i="6"/>
  <c r="I289" i="6"/>
  <c r="J289" i="6"/>
  <c r="G290" i="6"/>
  <c r="H290" i="6"/>
  <c r="I290" i="6"/>
  <c r="J290" i="6"/>
  <c r="G291" i="6"/>
  <c r="H291" i="6"/>
  <c r="I291" i="6"/>
  <c r="J291" i="6"/>
  <c r="G292" i="6"/>
  <c r="H292" i="6"/>
  <c r="I292" i="6"/>
  <c r="J292" i="6"/>
  <c r="G293" i="6"/>
  <c r="H293" i="6"/>
  <c r="I293" i="6"/>
  <c r="J293" i="6"/>
  <c r="G294" i="6"/>
  <c r="H294" i="6"/>
  <c r="I294" i="6"/>
  <c r="J294" i="6"/>
  <c r="G295" i="6"/>
  <c r="H295" i="6"/>
  <c r="I295" i="6"/>
  <c r="J295" i="6"/>
  <c r="G296" i="6"/>
  <c r="H296" i="6"/>
  <c r="I296" i="6"/>
  <c r="J296" i="6"/>
  <c r="G297" i="6"/>
  <c r="H297" i="6"/>
  <c r="I297" i="6"/>
  <c r="J297" i="6"/>
  <c r="G298" i="6"/>
  <c r="H298" i="6"/>
  <c r="I298" i="6"/>
  <c r="J298" i="6"/>
  <c r="G299" i="6"/>
  <c r="H299" i="6"/>
  <c r="I299" i="6"/>
  <c r="J299" i="6"/>
  <c r="G300" i="6"/>
  <c r="H300" i="6"/>
  <c r="I300" i="6"/>
  <c r="J300" i="6"/>
  <c r="G301" i="6"/>
  <c r="H301" i="6"/>
  <c r="I301" i="6"/>
  <c r="J301" i="6"/>
  <c r="G302" i="6"/>
  <c r="H302" i="6"/>
  <c r="I302" i="6"/>
  <c r="J302" i="6"/>
  <c r="G303" i="6"/>
  <c r="H303" i="6"/>
  <c r="I303" i="6"/>
  <c r="J303" i="6"/>
  <c r="G304" i="6"/>
  <c r="H304" i="6"/>
  <c r="I304" i="6"/>
  <c r="J304" i="6"/>
  <c r="G305" i="6"/>
  <c r="H305" i="6"/>
  <c r="I305" i="6"/>
  <c r="J305" i="6"/>
  <c r="G306" i="6"/>
  <c r="H306" i="6"/>
  <c r="I306" i="6"/>
  <c r="J306" i="6"/>
  <c r="G307" i="6"/>
  <c r="H307" i="6"/>
  <c r="I307" i="6"/>
  <c r="J307" i="6"/>
  <c r="G308" i="6"/>
  <c r="H308" i="6"/>
  <c r="I308" i="6"/>
  <c r="J308" i="6"/>
  <c r="G309" i="6"/>
  <c r="H309" i="6"/>
  <c r="I309" i="6"/>
  <c r="J309" i="6"/>
  <c r="G310" i="6"/>
  <c r="H310" i="6"/>
  <c r="I310" i="6"/>
  <c r="J310" i="6"/>
  <c r="G311" i="6"/>
  <c r="H311" i="6"/>
  <c r="I311" i="6"/>
  <c r="J311" i="6"/>
  <c r="G312" i="6"/>
  <c r="H312" i="6"/>
  <c r="I312" i="6"/>
  <c r="J312" i="6"/>
  <c r="G313" i="6"/>
  <c r="H313" i="6"/>
  <c r="I313" i="6"/>
  <c r="J313" i="6"/>
  <c r="G314" i="6"/>
  <c r="H314" i="6"/>
  <c r="I314" i="6"/>
  <c r="J314" i="6"/>
  <c r="G315" i="6"/>
  <c r="H315" i="6"/>
  <c r="I315" i="6"/>
  <c r="J315" i="6"/>
  <c r="G316" i="6"/>
  <c r="H316" i="6"/>
  <c r="I316" i="6"/>
  <c r="J316" i="6"/>
  <c r="G317" i="6"/>
  <c r="H317" i="6"/>
  <c r="I317" i="6"/>
  <c r="J317" i="6"/>
  <c r="G318" i="6"/>
  <c r="H318" i="6"/>
  <c r="I318" i="6"/>
  <c r="J318" i="6"/>
  <c r="G319" i="6"/>
  <c r="H319" i="6"/>
  <c r="I319" i="6"/>
  <c r="J319" i="6"/>
  <c r="G320" i="6"/>
  <c r="H320" i="6"/>
  <c r="I320" i="6"/>
  <c r="J320" i="6"/>
  <c r="G321" i="6"/>
  <c r="H321" i="6"/>
  <c r="I321" i="6"/>
  <c r="J321" i="6"/>
  <c r="G322" i="6"/>
  <c r="H322" i="6"/>
  <c r="I322" i="6"/>
  <c r="J322" i="6"/>
  <c r="G323" i="6"/>
  <c r="H323" i="6"/>
  <c r="I323" i="6"/>
  <c r="J323" i="6"/>
  <c r="G324" i="6"/>
  <c r="H324" i="6"/>
  <c r="I324" i="6"/>
  <c r="J324" i="6"/>
  <c r="G325" i="6"/>
  <c r="H325" i="6"/>
  <c r="I325" i="6"/>
  <c r="J325" i="6"/>
  <c r="G326" i="6"/>
  <c r="H326" i="6"/>
  <c r="I326" i="6"/>
  <c r="J326" i="6"/>
  <c r="G327" i="6"/>
  <c r="H327" i="6"/>
  <c r="I327" i="6"/>
  <c r="J327" i="6"/>
  <c r="G328" i="6"/>
  <c r="H328" i="6"/>
  <c r="I328" i="6"/>
  <c r="J328" i="6"/>
  <c r="G329" i="6"/>
  <c r="H329" i="6"/>
  <c r="I329" i="6"/>
  <c r="J329" i="6"/>
  <c r="G330" i="6"/>
  <c r="H330" i="6"/>
  <c r="I330" i="6"/>
  <c r="J330" i="6"/>
  <c r="G331" i="6"/>
  <c r="H331" i="6"/>
  <c r="I331" i="6"/>
  <c r="J331" i="6"/>
  <c r="G332" i="6"/>
  <c r="H332" i="6"/>
  <c r="I332" i="6"/>
  <c r="J332" i="6"/>
  <c r="G333" i="6"/>
  <c r="H333" i="6"/>
  <c r="I333" i="6"/>
  <c r="J333" i="6"/>
  <c r="G334" i="6"/>
  <c r="H334" i="6"/>
  <c r="I334" i="6"/>
  <c r="J334" i="6"/>
  <c r="G335" i="6"/>
  <c r="H335" i="6"/>
  <c r="I335" i="6"/>
  <c r="J335" i="6"/>
  <c r="G336" i="6"/>
  <c r="H336" i="6"/>
  <c r="I336" i="6"/>
  <c r="J336" i="6"/>
  <c r="G337" i="6"/>
  <c r="H337" i="6"/>
  <c r="I337" i="6"/>
  <c r="J337" i="6"/>
  <c r="G338" i="6"/>
  <c r="H338" i="6"/>
  <c r="I338" i="6"/>
  <c r="J338" i="6"/>
  <c r="G339" i="6"/>
  <c r="H339" i="6"/>
  <c r="I339" i="6"/>
  <c r="J339" i="6"/>
  <c r="G340" i="6"/>
  <c r="H340" i="6"/>
  <c r="I340" i="6"/>
  <c r="J340" i="6"/>
  <c r="G341" i="6"/>
  <c r="H341" i="6"/>
  <c r="I341" i="6"/>
  <c r="J341" i="6"/>
  <c r="G342" i="6"/>
  <c r="H342" i="6"/>
  <c r="I342" i="6"/>
  <c r="J342" i="6"/>
  <c r="G343" i="6"/>
  <c r="H343" i="6"/>
  <c r="I343" i="6"/>
  <c r="J343" i="6"/>
  <c r="G344" i="6"/>
  <c r="H344" i="6"/>
  <c r="I344" i="6"/>
  <c r="J344" i="6"/>
  <c r="G345" i="6"/>
  <c r="H345" i="6"/>
  <c r="I345" i="6"/>
  <c r="J345" i="6"/>
  <c r="G346" i="6"/>
  <c r="H346" i="6"/>
  <c r="I346" i="6"/>
  <c r="J346" i="6"/>
  <c r="G347" i="6"/>
  <c r="H347" i="6"/>
  <c r="I347" i="6"/>
  <c r="J347" i="6"/>
  <c r="G348" i="6"/>
  <c r="H348" i="6"/>
  <c r="I348" i="6"/>
  <c r="J348" i="6"/>
  <c r="G349" i="6"/>
  <c r="H349" i="6"/>
  <c r="I349" i="6"/>
  <c r="J349" i="6"/>
  <c r="G350" i="6"/>
  <c r="H350" i="6"/>
  <c r="I350" i="6"/>
  <c r="J350" i="6"/>
  <c r="G351" i="6"/>
  <c r="H351" i="6"/>
  <c r="I351" i="6"/>
  <c r="J351" i="6"/>
  <c r="G352" i="6"/>
  <c r="H352" i="6"/>
  <c r="I352" i="6"/>
  <c r="J352" i="6"/>
  <c r="G353" i="6"/>
  <c r="H353" i="6"/>
  <c r="I353" i="6"/>
  <c r="J353" i="6"/>
  <c r="G354" i="6"/>
  <c r="H354" i="6"/>
  <c r="I354" i="6"/>
  <c r="J354" i="6"/>
  <c r="G355" i="6"/>
  <c r="H355" i="6"/>
  <c r="I355" i="6"/>
  <c r="J355" i="6"/>
  <c r="G356" i="6"/>
  <c r="H356" i="6"/>
  <c r="I356" i="6"/>
  <c r="J356" i="6"/>
  <c r="G357" i="6"/>
  <c r="H357" i="6"/>
  <c r="I357" i="6"/>
  <c r="J357" i="6"/>
  <c r="G358" i="6"/>
  <c r="H358" i="6"/>
  <c r="I358" i="6"/>
  <c r="J358" i="6"/>
  <c r="G359" i="6"/>
  <c r="H359" i="6"/>
  <c r="I359" i="6"/>
  <c r="J359" i="6"/>
  <c r="G360" i="6"/>
  <c r="H360" i="6"/>
  <c r="I360" i="6"/>
  <c r="J360" i="6"/>
  <c r="G361" i="6"/>
  <c r="H361" i="6"/>
  <c r="I361" i="6"/>
  <c r="J361" i="6"/>
  <c r="G362" i="6"/>
  <c r="H362" i="6"/>
  <c r="I362" i="6"/>
  <c r="J362" i="6"/>
  <c r="G363" i="6"/>
  <c r="H363" i="6"/>
  <c r="I363" i="6"/>
  <c r="J363" i="6"/>
  <c r="G364" i="6"/>
  <c r="H364" i="6"/>
  <c r="I364" i="6"/>
  <c r="J364" i="6"/>
  <c r="G365" i="6"/>
  <c r="H365" i="6"/>
  <c r="I365" i="6"/>
  <c r="J365" i="6"/>
  <c r="G366" i="6"/>
  <c r="H366" i="6"/>
  <c r="I366" i="6"/>
  <c r="J366" i="6"/>
  <c r="G367" i="6"/>
  <c r="H367" i="6"/>
  <c r="I367" i="6"/>
  <c r="J367" i="6"/>
  <c r="G368" i="6"/>
  <c r="H368" i="6"/>
  <c r="I368" i="6"/>
  <c r="J368" i="6"/>
  <c r="G369" i="6"/>
  <c r="H369" i="6"/>
  <c r="I369" i="6"/>
  <c r="J369" i="6"/>
  <c r="G370" i="6"/>
  <c r="H370" i="6"/>
  <c r="I370" i="6"/>
  <c r="J370" i="6"/>
  <c r="G371" i="6"/>
  <c r="H371" i="6"/>
  <c r="I371" i="6"/>
  <c r="J371" i="6"/>
  <c r="G372" i="6"/>
  <c r="H372" i="6"/>
  <c r="I372" i="6"/>
  <c r="J372" i="6"/>
  <c r="G373" i="6"/>
  <c r="H373" i="6"/>
  <c r="I373" i="6"/>
  <c r="J373" i="6"/>
  <c r="G374" i="6"/>
  <c r="H374" i="6"/>
  <c r="I374" i="6"/>
  <c r="J374" i="6"/>
  <c r="G375" i="6"/>
  <c r="H375" i="6"/>
  <c r="I375" i="6"/>
  <c r="J375" i="6"/>
  <c r="G376" i="6"/>
  <c r="H376" i="6"/>
  <c r="I376" i="6"/>
  <c r="J376" i="6"/>
  <c r="G377" i="6"/>
  <c r="H377" i="6"/>
  <c r="I377" i="6"/>
  <c r="J377" i="6"/>
  <c r="G378" i="6"/>
  <c r="H378" i="6"/>
  <c r="I378" i="6"/>
  <c r="J378" i="6"/>
  <c r="G379" i="6"/>
  <c r="H379" i="6"/>
  <c r="I379" i="6"/>
  <c r="J379" i="6"/>
  <c r="G380" i="6"/>
  <c r="H380" i="6"/>
  <c r="I380" i="6"/>
  <c r="J380" i="6"/>
  <c r="G381" i="6"/>
  <c r="H381" i="6"/>
  <c r="I381" i="6"/>
  <c r="J381" i="6"/>
  <c r="G382" i="6"/>
  <c r="H382" i="6"/>
  <c r="I382" i="6"/>
  <c r="J382" i="6"/>
  <c r="G383" i="6"/>
  <c r="H383" i="6"/>
  <c r="I383" i="6"/>
  <c r="J383" i="6"/>
  <c r="G384" i="6"/>
  <c r="H384" i="6"/>
  <c r="I384" i="6"/>
  <c r="J384" i="6"/>
  <c r="G385" i="6"/>
  <c r="H385" i="6"/>
  <c r="I385" i="6"/>
  <c r="J385" i="6"/>
  <c r="G386" i="6"/>
  <c r="H386" i="6"/>
  <c r="I386" i="6"/>
  <c r="J386" i="6"/>
  <c r="G387" i="6"/>
  <c r="H387" i="6"/>
  <c r="I387" i="6"/>
  <c r="J387" i="6"/>
  <c r="H4" i="6"/>
  <c r="I4" i="6"/>
  <c r="J4" i="6"/>
  <c r="G4" i="6"/>
  <c r="N151" i="1" l="1"/>
  <c r="O151" i="1"/>
  <c r="N150" i="1"/>
  <c r="N37" i="1"/>
  <c r="N52" i="1"/>
  <c r="O52" i="1"/>
  <c r="N53" i="1"/>
  <c r="O53" i="1"/>
  <c r="N54" i="1"/>
  <c r="O54" i="1"/>
  <c r="N55" i="1"/>
  <c r="O55" i="1"/>
  <c r="O56" i="1"/>
  <c r="O57" i="1"/>
  <c r="N61" i="1"/>
  <c r="N68" i="1"/>
  <c r="O68" i="1"/>
  <c r="N69" i="1"/>
  <c r="O69" i="1"/>
  <c r="N70" i="1"/>
  <c r="O70" i="1"/>
  <c r="N71" i="1"/>
  <c r="N85" i="1"/>
  <c r="N100" i="1"/>
  <c r="O100" i="1"/>
  <c r="N101" i="1"/>
  <c r="O101" i="1"/>
  <c r="N102" i="1"/>
  <c r="O102" i="1"/>
  <c r="N103" i="1"/>
  <c r="O103" i="1"/>
  <c r="N104" i="1"/>
  <c r="O104" i="1"/>
  <c r="N105" i="1"/>
  <c r="O105" i="1"/>
  <c r="N116" i="1"/>
  <c r="O116" i="1"/>
  <c r="N117" i="1"/>
  <c r="N132" i="1"/>
  <c r="O132" i="1"/>
  <c r="N133" i="1"/>
  <c r="O133" i="1"/>
  <c r="N134" i="1"/>
  <c r="O134" i="1"/>
  <c r="N135" i="1"/>
  <c r="O135" i="1"/>
  <c r="N148" i="1"/>
  <c r="O148" i="1"/>
  <c r="N149" i="1"/>
  <c r="O149" i="1"/>
  <c r="O150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6" i="1"/>
  <c r="N57" i="1"/>
  <c r="N58" i="1"/>
  <c r="O58" i="1"/>
  <c r="N59" i="1"/>
  <c r="O59" i="1"/>
  <c r="N60" i="1"/>
  <c r="O60" i="1"/>
  <c r="O61" i="1"/>
  <c r="N62" i="1"/>
  <c r="O62" i="1"/>
  <c r="N63" i="1"/>
  <c r="O63" i="1"/>
  <c r="N64" i="1"/>
  <c r="O64" i="1"/>
  <c r="N65" i="1"/>
  <c r="O65" i="1"/>
  <c r="N66" i="1"/>
  <c r="O66" i="1"/>
  <c r="N67" i="1"/>
  <c r="O67" i="1"/>
  <c r="O71" i="1"/>
  <c r="N72" i="1"/>
  <c r="O72" i="1"/>
  <c r="N73" i="1"/>
  <c r="O73" i="1"/>
  <c r="N74" i="1"/>
  <c r="O74" i="1"/>
  <c r="N75" i="1"/>
  <c r="O75" i="1"/>
  <c r="N76" i="1"/>
  <c r="O76" i="1"/>
  <c r="N77" i="1"/>
  <c r="O77" i="1"/>
  <c r="N78" i="1"/>
  <c r="O78" i="1"/>
  <c r="N79" i="1"/>
  <c r="O79" i="1"/>
  <c r="N80" i="1"/>
  <c r="O80" i="1"/>
  <c r="N81" i="1"/>
  <c r="O81" i="1"/>
  <c r="N82" i="1"/>
  <c r="O82" i="1"/>
  <c r="N83" i="1"/>
  <c r="O83" i="1"/>
  <c r="N84" i="1"/>
  <c r="O84" i="1"/>
  <c r="O85" i="1"/>
  <c r="N86" i="1"/>
  <c r="O86" i="1"/>
  <c r="N87" i="1"/>
  <c r="O87" i="1"/>
  <c r="N88" i="1"/>
  <c r="O88" i="1"/>
  <c r="N89" i="1"/>
  <c r="O89" i="1"/>
  <c r="N90" i="1"/>
  <c r="O90" i="1"/>
  <c r="N91" i="1"/>
  <c r="O91" i="1"/>
  <c r="N92" i="1"/>
  <c r="O92" i="1"/>
  <c r="N93" i="1"/>
  <c r="O93" i="1"/>
  <c r="N94" i="1"/>
  <c r="O94" i="1"/>
  <c r="N95" i="1"/>
  <c r="O95" i="1"/>
  <c r="N96" i="1"/>
  <c r="O96" i="1"/>
  <c r="N97" i="1"/>
  <c r="O97" i="1"/>
  <c r="N98" i="1"/>
  <c r="O98" i="1"/>
  <c r="N99" i="1"/>
  <c r="O99" i="1"/>
  <c r="N106" i="1"/>
  <c r="O106" i="1"/>
  <c r="N107" i="1"/>
  <c r="O107" i="1"/>
  <c r="N108" i="1"/>
  <c r="O108" i="1"/>
  <c r="N109" i="1"/>
  <c r="O109" i="1"/>
  <c r="N110" i="1"/>
  <c r="O110" i="1"/>
  <c r="N111" i="1"/>
  <c r="O111" i="1"/>
  <c r="N112" i="1"/>
  <c r="O112" i="1"/>
  <c r="N113" i="1"/>
  <c r="O113" i="1"/>
  <c r="N114" i="1"/>
  <c r="O114" i="1"/>
  <c r="N115" i="1"/>
  <c r="O115" i="1"/>
  <c r="O117" i="1"/>
  <c r="N118" i="1"/>
  <c r="O118" i="1"/>
  <c r="N119" i="1"/>
  <c r="O119" i="1"/>
  <c r="N120" i="1"/>
  <c r="O120" i="1"/>
  <c r="N121" i="1"/>
  <c r="O121" i="1"/>
  <c r="N122" i="1"/>
  <c r="O122" i="1"/>
  <c r="N123" i="1"/>
  <c r="O123" i="1"/>
  <c r="N124" i="1"/>
  <c r="O124" i="1"/>
  <c r="N125" i="1"/>
  <c r="O125" i="1"/>
  <c r="N126" i="1"/>
  <c r="O126" i="1"/>
  <c r="N127" i="1"/>
  <c r="O127" i="1"/>
  <c r="N128" i="1"/>
  <c r="O128" i="1"/>
  <c r="N129" i="1"/>
  <c r="O129" i="1"/>
  <c r="N130" i="1"/>
  <c r="O130" i="1"/>
  <c r="N131" i="1"/>
  <c r="O131" i="1"/>
  <c r="N136" i="1"/>
  <c r="O136" i="1"/>
  <c r="N137" i="1"/>
  <c r="O137" i="1"/>
  <c r="N138" i="1"/>
  <c r="O138" i="1"/>
  <c r="N139" i="1"/>
  <c r="O139" i="1"/>
  <c r="N140" i="1"/>
  <c r="O140" i="1"/>
  <c r="N141" i="1"/>
  <c r="O141" i="1"/>
  <c r="N142" i="1"/>
  <c r="O142" i="1"/>
  <c r="N143" i="1"/>
  <c r="O143" i="1"/>
  <c r="N144" i="1"/>
  <c r="O144" i="1"/>
  <c r="N145" i="1"/>
  <c r="O145" i="1"/>
  <c r="N146" i="1"/>
  <c r="O146" i="1"/>
  <c r="N147" i="1"/>
  <c r="O147" i="1"/>
  <c r="N152" i="1" l="1"/>
  <c r="O152" i="1" l="1"/>
  <c r="N154" i="1"/>
  <c r="N153" i="1"/>
  <c r="O153" i="1" l="1"/>
  <c r="O155" i="1"/>
  <c r="N155" i="1"/>
  <c r="N157" i="1" l="1"/>
  <c r="O154" i="1"/>
  <c r="N156" i="1" l="1"/>
  <c r="O158" i="1"/>
  <c r="O156" i="1"/>
  <c r="O159" i="1"/>
  <c r="N158" i="1" l="1"/>
  <c r="O157" i="1"/>
  <c r="N159" i="1" l="1"/>
  <c r="N161" i="1"/>
  <c r="N162" i="1"/>
  <c r="O160" i="1"/>
  <c r="N160" i="1" l="1"/>
  <c r="O161" i="1"/>
  <c r="N163" i="1" l="1"/>
  <c r="O162" i="1"/>
  <c r="A495" i="1"/>
  <c r="A507" i="1" s="1"/>
  <c r="B495" i="1"/>
  <c r="B507" i="1" s="1"/>
  <c r="A496" i="1"/>
  <c r="A508" i="1" s="1"/>
  <c r="B496" i="1"/>
  <c r="B508" i="1" s="1"/>
  <c r="A497" i="1"/>
  <c r="A509" i="1" s="1"/>
  <c r="B497" i="1"/>
  <c r="B509" i="1" s="1"/>
  <c r="A498" i="1"/>
  <c r="A510" i="1" s="1"/>
  <c r="B498" i="1"/>
  <c r="B510" i="1" s="1"/>
  <c r="A499" i="1"/>
  <c r="A511" i="1" s="1"/>
  <c r="B499" i="1"/>
  <c r="B511" i="1" s="1"/>
  <c r="A500" i="1"/>
  <c r="A512" i="1" s="1"/>
  <c r="B500" i="1"/>
  <c r="B512" i="1" s="1"/>
  <c r="A501" i="1"/>
  <c r="A513" i="1" s="1"/>
  <c r="B501" i="1"/>
  <c r="B513" i="1" s="1"/>
  <c r="A502" i="1"/>
  <c r="A514" i="1" s="1"/>
  <c r="B502" i="1"/>
  <c r="B514" i="1" s="1"/>
  <c r="A503" i="1"/>
  <c r="A515" i="1" s="1"/>
  <c r="B503" i="1"/>
  <c r="B515" i="1" s="1"/>
  <c r="A504" i="1"/>
  <c r="A516" i="1" s="1"/>
  <c r="B504" i="1"/>
  <c r="B516" i="1" s="1"/>
  <c r="A505" i="1"/>
  <c r="A517" i="1" s="1"/>
  <c r="B505" i="1"/>
  <c r="B517" i="1" s="1"/>
  <c r="B494" i="1"/>
  <c r="B506" i="1" s="1"/>
  <c r="A494" i="1"/>
  <c r="A506" i="1" s="1"/>
  <c r="N164" i="1" l="1"/>
  <c r="O163" i="1"/>
  <c r="N165" i="1" l="1"/>
  <c r="N167" i="1"/>
  <c r="O164" i="1"/>
  <c r="N166" i="1" l="1"/>
  <c r="O165" i="1"/>
  <c r="N168" i="1" l="1"/>
  <c r="O166" i="1"/>
  <c r="N169" i="1" l="1"/>
  <c r="O167" i="1"/>
  <c r="N171" i="1" l="1"/>
  <c r="N170" i="1"/>
  <c r="N172" i="1"/>
  <c r="O168" i="1"/>
  <c r="W122" i="1"/>
  <c r="O169" i="1" l="1"/>
  <c r="Q150" i="1"/>
  <c r="N173" i="1" l="1"/>
  <c r="O170" i="1"/>
  <c r="N174" i="1" l="1"/>
  <c r="O171" i="1"/>
  <c r="N175" i="1" l="1"/>
  <c r="O172" i="1"/>
  <c r="N176" i="1" l="1"/>
  <c r="O173" i="1"/>
  <c r="N177" i="1" l="1"/>
  <c r="O174" i="1"/>
  <c r="N178" i="1" l="1"/>
  <c r="O175" i="1"/>
  <c r="N179" i="1" l="1"/>
  <c r="O176" i="1"/>
  <c r="N180" i="1" l="1"/>
  <c r="O177" i="1"/>
  <c r="L95" i="1"/>
  <c r="L97" i="1"/>
  <c r="L30" i="1"/>
  <c r="M30" i="1"/>
  <c r="M32" i="1"/>
  <c r="L91" i="1"/>
  <c r="M91" i="1"/>
  <c r="L92" i="1"/>
  <c r="M92" i="1"/>
  <c r="L93" i="1"/>
  <c r="M93" i="1"/>
  <c r="L94" i="1"/>
  <c r="L96" i="1"/>
  <c r="M96" i="1"/>
  <c r="N181" i="1" l="1"/>
  <c r="O178" i="1"/>
  <c r="L32" i="1"/>
  <c r="M28" i="1"/>
  <c r="L28" i="1"/>
  <c r="M44" i="1"/>
  <c r="L27" i="1"/>
  <c r="M42" i="1"/>
  <c r="M26" i="1"/>
  <c r="L44" i="1"/>
  <c r="L59" i="1"/>
  <c r="M58" i="1"/>
  <c r="L60" i="1"/>
  <c r="M48" i="1"/>
  <c r="L48" i="1"/>
  <c r="M46" i="1"/>
  <c r="L46" i="1"/>
  <c r="M90" i="1"/>
  <c r="L79" i="1"/>
  <c r="M80" i="1"/>
  <c r="L81" i="1"/>
  <c r="M76" i="1"/>
  <c r="L76" i="1"/>
  <c r="M74" i="1"/>
  <c r="M64" i="1"/>
  <c r="L64" i="1"/>
  <c r="L80" i="1"/>
  <c r="L78" i="1"/>
  <c r="L62" i="1"/>
  <c r="M60" i="1"/>
  <c r="M63" i="1"/>
  <c r="L51" i="1"/>
  <c r="L31" i="1"/>
  <c r="M31" i="1"/>
  <c r="L83" i="1"/>
  <c r="L63" i="1"/>
  <c r="M43" i="1"/>
  <c r="M75" i="1"/>
  <c r="L43" i="1"/>
  <c r="L75" i="1"/>
  <c r="M47" i="1"/>
  <c r="M95" i="1"/>
  <c r="L47" i="1"/>
  <c r="L35" i="1"/>
  <c r="M79" i="1"/>
  <c r="L67" i="1"/>
  <c r="M59" i="1"/>
  <c r="M27" i="1"/>
  <c r="M29" i="1"/>
  <c r="M88" i="1"/>
  <c r="M84" i="1"/>
  <c r="M72" i="1"/>
  <c r="M68" i="1"/>
  <c r="M56" i="1"/>
  <c r="M52" i="1"/>
  <c r="M40" i="1"/>
  <c r="M36" i="1"/>
  <c r="M85" i="1"/>
  <c r="M33" i="1"/>
  <c r="L85" i="1"/>
  <c r="L57" i="1"/>
  <c r="L41" i="1"/>
  <c r="M45" i="1"/>
  <c r="L33" i="1"/>
  <c r="L29" i="1"/>
  <c r="L88" i="1"/>
  <c r="L84" i="1"/>
  <c r="L72" i="1"/>
  <c r="L68" i="1"/>
  <c r="L56" i="1"/>
  <c r="L52" i="1"/>
  <c r="L40" i="1"/>
  <c r="L36" i="1"/>
  <c r="M97" i="1"/>
  <c r="M81" i="1"/>
  <c r="M49" i="1"/>
  <c r="L89" i="1"/>
  <c r="L69" i="1"/>
  <c r="M61" i="1"/>
  <c r="L49" i="1"/>
  <c r="L45" i="1"/>
  <c r="M87" i="1"/>
  <c r="M83" i="1"/>
  <c r="M71" i="1"/>
  <c r="M67" i="1"/>
  <c r="M55" i="1"/>
  <c r="M51" i="1"/>
  <c r="M39" i="1"/>
  <c r="M35" i="1"/>
  <c r="M89" i="1"/>
  <c r="M65" i="1"/>
  <c r="M53" i="1"/>
  <c r="M37" i="1"/>
  <c r="L37" i="1"/>
  <c r="L61" i="1"/>
  <c r="L87" i="1"/>
  <c r="L71" i="1"/>
  <c r="L55" i="1"/>
  <c r="L39" i="1"/>
  <c r="M73" i="1"/>
  <c r="M57" i="1"/>
  <c r="L73" i="1"/>
  <c r="L53" i="1"/>
  <c r="M77" i="1"/>
  <c r="L65" i="1"/>
  <c r="M94" i="1"/>
  <c r="M86" i="1"/>
  <c r="M82" i="1"/>
  <c r="M78" i="1"/>
  <c r="M70" i="1"/>
  <c r="M66" i="1"/>
  <c r="M62" i="1"/>
  <c r="M54" i="1"/>
  <c r="M50" i="1"/>
  <c r="M38" i="1"/>
  <c r="M34" i="1"/>
  <c r="M69" i="1"/>
  <c r="M41" i="1"/>
  <c r="L77" i="1"/>
  <c r="L90" i="1"/>
  <c r="L86" i="1"/>
  <c r="L82" i="1"/>
  <c r="L74" i="1"/>
  <c r="L70" i="1"/>
  <c r="L66" i="1"/>
  <c r="L58" i="1"/>
  <c r="L54" i="1"/>
  <c r="L50" i="1"/>
  <c r="L42" i="1"/>
  <c r="L38" i="1"/>
  <c r="L34" i="1"/>
  <c r="L26" i="1"/>
  <c r="N182" i="1" l="1"/>
  <c r="O179" i="1"/>
  <c r="M103" i="1"/>
  <c r="L103" i="1"/>
  <c r="M106" i="1"/>
  <c r="L106" i="1"/>
  <c r="M104" i="1"/>
  <c r="L104" i="1"/>
  <c r="M109" i="1"/>
  <c r="L109" i="1"/>
  <c r="M105" i="1"/>
  <c r="L105" i="1"/>
  <c r="M108" i="1"/>
  <c r="L108" i="1"/>
  <c r="L99" i="1"/>
  <c r="M101" i="1"/>
  <c r="L101" i="1"/>
  <c r="M107" i="1"/>
  <c r="L107" i="1"/>
  <c r="L98" i="1"/>
  <c r="M102" i="1"/>
  <c r="L102" i="1"/>
  <c r="L100" i="1"/>
  <c r="N183" i="1" l="1"/>
  <c r="O180" i="1"/>
  <c r="M98" i="1"/>
  <c r="L111" i="1"/>
  <c r="M114" i="1"/>
  <c r="L114" i="1"/>
  <c r="L110" i="1"/>
  <c r="M118" i="1"/>
  <c r="L118" i="1"/>
  <c r="M120" i="1"/>
  <c r="L120" i="1"/>
  <c r="M113" i="1"/>
  <c r="L113" i="1"/>
  <c r="M100" i="1"/>
  <c r="M119" i="1"/>
  <c r="L119" i="1"/>
  <c r="L112" i="1"/>
  <c r="M99" i="1"/>
  <c r="M116" i="1"/>
  <c r="L116" i="1"/>
  <c r="M115" i="1"/>
  <c r="L115" i="1"/>
  <c r="M117" i="1"/>
  <c r="L117" i="1"/>
  <c r="M121" i="1"/>
  <c r="L121" i="1"/>
  <c r="N184" i="1" l="1"/>
  <c r="O181" i="1"/>
  <c r="M110" i="1"/>
  <c r="M112" i="1"/>
  <c r="M111" i="1"/>
  <c r="M125" i="1"/>
  <c r="L125" i="1"/>
  <c r="M129" i="1"/>
  <c r="L129" i="1"/>
  <c r="M127" i="1"/>
  <c r="L127" i="1"/>
  <c r="M130" i="1"/>
  <c r="L130" i="1"/>
  <c r="M132" i="1"/>
  <c r="L132" i="1"/>
  <c r="M122" i="1"/>
  <c r="L122" i="1"/>
  <c r="M133" i="1"/>
  <c r="L133" i="1"/>
  <c r="M131" i="1"/>
  <c r="L131" i="1"/>
  <c r="M124" i="1"/>
  <c r="L124" i="1"/>
  <c r="M128" i="1"/>
  <c r="L128" i="1"/>
  <c r="M126" i="1"/>
  <c r="L126" i="1"/>
  <c r="M123" i="1"/>
  <c r="L123" i="1"/>
  <c r="N185" i="1" l="1"/>
  <c r="O182" i="1"/>
  <c r="M138" i="1"/>
  <c r="L150" i="1"/>
  <c r="L138" i="1"/>
  <c r="M144" i="1"/>
  <c r="L144" i="1"/>
  <c r="M139" i="1"/>
  <c r="L139" i="1"/>
  <c r="M137" i="1"/>
  <c r="L137" i="1"/>
  <c r="M140" i="1"/>
  <c r="L140" i="1"/>
  <c r="M143" i="1"/>
  <c r="L143" i="1"/>
  <c r="M145" i="1"/>
  <c r="L145" i="1"/>
  <c r="M142" i="1"/>
  <c r="L142" i="1"/>
  <c r="M136" i="1"/>
  <c r="L136" i="1"/>
  <c r="L141" i="1"/>
  <c r="M141" i="1"/>
  <c r="M135" i="1"/>
  <c r="L135" i="1"/>
  <c r="M134" i="1"/>
  <c r="L134" i="1"/>
  <c r="A458" i="1"/>
  <c r="N186" i="1" l="1"/>
  <c r="O183" i="1"/>
  <c r="M155" i="1"/>
  <c r="L155" i="1"/>
  <c r="M148" i="1"/>
  <c r="L148" i="1"/>
  <c r="M151" i="1"/>
  <c r="L151" i="1"/>
  <c r="M146" i="1"/>
  <c r="L146" i="1"/>
  <c r="M152" i="1"/>
  <c r="L152" i="1"/>
  <c r="M147" i="1"/>
  <c r="L147" i="1"/>
  <c r="M157" i="1"/>
  <c r="L157" i="1"/>
  <c r="L153" i="1"/>
  <c r="M153" i="1"/>
  <c r="M154" i="1"/>
  <c r="L154" i="1"/>
  <c r="L149" i="1"/>
  <c r="M149" i="1"/>
  <c r="M156" i="1"/>
  <c r="L156" i="1"/>
  <c r="M150" i="1"/>
  <c r="N187" i="1" l="1"/>
  <c r="O184" i="1"/>
  <c r="M168" i="1"/>
  <c r="L168" i="1"/>
  <c r="M167" i="1"/>
  <c r="L167" i="1"/>
  <c r="L161" i="1"/>
  <c r="M161" i="1"/>
  <c r="M169" i="1"/>
  <c r="L169" i="1"/>
  <c r="M158" i="1"/>
  <c r="L158" i="1"/>
  <c r="M160" i="1"/>
  <c r="L160" i="1"/>
  <c r="M166" i="1"/>
  <c r="L166" i="1"/>
  <c r="M159" i="1"/>
  <c r="L159" i="1"/>
  <c r="M165" i="1"/>
  <c r="L165" i="1"/>
  <c r="M164" i="1"/>
  <c r="L164" i="1"/>
  <c r="M163" i="1"/>
  <c r="L163" i="1"/>
  <c r="M162" i="1"/>
  <c r="L162" i="1"/>
  <c r="N188" i="1" l="1"/>
  <c r="O185" i="1"/>
  <c r="M178" i="1"/>
  <c r="L178" i="1"/>
  <c r="M170" i="1"/>
  <c r="L170" i="1"/>
  <c r="L181" i="1"/>
  <c r="M181" i="1"/>
  <c r="M177" i="1"/>
  <c r="L177" i="1"/>
  <c r="L173" i="1"/>
  <c r="M173" i="1"/>
  <c r="M175" i="1"/>
  <c r="L175" i="1"/>
  <c r="M176" i="1"/>
  <c r="L176" i="1"/>
  <c r="M172" i="1"/>
  <c r="L172" i="1"/>
  <c r="M171" i="1"/>
  <c r="L171" i="1"/>
  <c r="M180" i="1"/>
  <c r="L180" i="1"/>
  <c r="L179" i="1"/>
  <c r="M179" i="1"/>
  <c r="M174" i="1"/>
  <c r="L174" i="1"/>
  <c r="N189" i="1" l="1"/>
  <c r="O186" i="1"/>
  <c r="M192" i="1"/>
  <c r="M189" i="1"/>
  <c r="L189" i="1"/>
  <c r="M191" i="1"/>
  <c r="L191" i="1"/>
  <c r="M188" i="1"/>
  <c r="L188" i="1"/>
  <c r="L183" i="1"/>
  <c r="M183" i="1"/>
  <c r="M184" i="1"/>
  <c r="L184" i="1"/>
  <c r="M182" i="1"/>
  <c r="L182" i="1"/>
  <c r="M186" i="1"/>
  <c r="L186" i="1"/>
  <c r="L192" i="1"/>
  <c r="M185" i="1"/>
  <c r="L185" i="1"/>
  <c r="L193" i="1"/>
  <c r="M190" i="1"/>
  <c r="L190" i="1"/>
  <c r="L187" i="1"/>
  <c r="M187" i="1"/>
  <c r="N190" i="1" l="1"/>
  <c r="O187" i="1"/>
  <c r="L194" i="1"/>
  <c r="B25" i="1"/>
  <c r="B37" i="1" s="1"/>
  <c r="B49" i="1" s="1"/>
  <c r="B61" i="1" s="1"/>
  <c r="B73" i="1" s="1"/>
  <c r="B85" i="1" s="1"/>
  <c r="A25" i="1"/>
  <c r="A37" i="1" s="1"/>
  <c r="A49" i="1" s="1"/>
  <c r="A61" i="1" s="1"/>
  <c r="A73" i="1" s="1"/>
  <c r="A85" i="1" s="1"/>
  <c r="B24" i="1"/>
  <c r="B36" i="1" s="1"/>
  <c r="B48" i="1" s="1"/>
  <c r="B60" i="1" s="1"/>
  <c r="B72" i="1" s="1"/>
  <c r="B84" i="1" s="1"/>
  <c r="A24" i="1"/>
  <c r="A36" i="1" s="1"/>
  <c r="A48" i="1" s="1"/>
  <c r="A60" i="1" s="1"/>
  <c r="A72" i="1" s="1"/>
  <c r="A84" i="1" s="1"/>
  <c r="B23" i="1"/>
  <c r="B35" i="1" s="1"/>
  <c r="B47" i="1" s="1"/>
  <c r="B59" i="1" s="1"/>
  <c r="B71" i="1" s="1"/>
  <c r="B83" i="1" s="1"/>
  <c r="A23" i="1"/>
  <c r="A35" i="1" s="1"/>
  <c r="A47" i="1" s="1"/>
  <c r="A59" i="1" s="1"/>
  <c r="A71" i="1" s="1"/>
  <c r="A83" i="1" s="1"/>
  <c r="B22" i="1"/>
  <c r="B34" i="1" s="1"/>
  <c r="B46" i="1" s="1"/>
  <c r="B58" i="1" s="1"/>
  <c r="B70" i="1" s="1"/>
  <c r="B82" i="1" s="1"/>
  <c r="A22" i="1"/>
  <c r="A34" i="1" s="1"/>
  <c r="A46" i="1" s="1"/>
  <c r="A58" i="1" s="1"/>
  <c r="A70" i="1" s="1"/>
  <c r="A82" i="1" s="1"/>
  <c r="B21" i="1"/>
  <c r="B33" i="1" s="1"/>
  <c r="B45" i="1" s="1"/>
  <c r="B57" i="1" s="1"/>
  <c r="B69" i="1" s="1"/>
  <c r="B81" i="1" s="1"/>
  <c r="A21" i="1"/>
  <c r="A33" i="1" s="1"/>
  <c r="A45" i="1" s="1"/>
  <c r="A57" i="1" s="1"/>
  <c r="A69" i="1" s="1"/>
  <c r="A81" i="1" s="1"/>
  <c r="B20" i="1"/>
  <c r="B32" i="1" s="1"/>
  <c r="B44" i="1" s="1"/>
  <c r="B56" i="1" s="1"/>
  <c r="B68" i="1" s="1"/>
  <c r="B80" i="1" s="1"/>
  <c r="A20" i="1"/>
  <c r="A32" i="1" s="1"/>
  <c r="A44" i="1" s="1"/>
  <c r="A56" i="1" s="1"/>
  <c r="A68" i="1" s="1"/>
  <c r="A80" i="1" s="1"/>
  <c r="B19" i="1"/>
  <c r="B31" i="1" s="1"/>
  <c r="B43" i="1" s="1"/>
  <c r="B55" i="1" s="1"/>
  <c r="B67" i="1" s="1"/>
  <c r="B79" i="1" s="1"/>
  <c r="A19" i="1"/>
  <c r="A31" i="1" s="1"/>
  <c r="A43" i="1" s="1"/>
  <c r="A55" i="1" s="1"/>
  <c r="A67" i="1" s="1"/>
  <c r="A79" i="1" s="1"/>
  <c r="B18" i="1"/>
  <c r="B30" i="1" s="1"/>
  <c r="B42" i="1" s="1"/>
  <c r="B54" i="1" s="1"/>
  <c r="B66" i="1" s="1"/>
  <c r="B78" i="1" s="1"/>
  <c r="A18" i="1"/>
  <c r="A30" i="1" s="1"/>
  <c r="A42" i="1" s="1"/>
  <c r="A54" i="1" s="1"/>
  <c r="A66" i="1" s="1"/>
  <c r="A78" i="1" s="1"/>
  <c r="B17" i="1"/>
  <c r="B29" i="1" s="1"/>
  <c r="B41" i="1" s="1"/>
  <c r="B53" i="1" s="1"/>
  <c r="B65" i="1" s="1"/>
  <c r="B77" i="1" s="1"/>
  <c r="A17" i="1"/>
  <c r="A29" i="1" s="1"/>
  <c r="A41" i="1" s="1"/>
  <c r="A53" i="1" s="1"/>
  <c r="A65" i="1" s="1"/>
  <c r="A77" i="1" s="1"/>
  <c r="B16" i="1"/>
  <c r="B28" i="1" s="1"/>
  <c r="B40" i="1" s="1"/>
  <c r="B52" i="1" s="1"/>
  <c r="B64" i="1" s="1"/>
  <c r="B76" i="1" s="1"/>
  <c r="A16" i="1"/>
  <c r="A28" i="1" s="1"/>
  <c r="A40" i="1" s="1"/>
  <c r="A52" i="1" s="1"/>
  <c r="A64" i="1" s="1"/>
  <c r="A76" i="1" s="1"/>
  <c r="B15" i="1"/>
  <c r="B27" i="1" s="1"/>
  <c r="B39" i="1" s="1"/>
  <c r="B51" i="1" s="1"/>
  <c r="B63" i="1" s="1"/>
  <c r="B75" i="1" s="1"/>
  <c r="A15" i="1"/>
  <c r="A27" i="1" s="1"/>
  <c r="A39" i="1" s="1"/>
  <c r="A51" i="1" s="1"/>
  <c r="A63" i="1" s="1"/>
  <c r="A75" i="1" s="1"/>
  <c r="B14" i="1"/>
  <c r="B26" i="1" s="1"/>
  <c r="B38" i="1" s="1"/>
  <c r="B50" i="1" s="1"/>
  <c r="B62" i="1" s="1"/>
  <c r="B74" i="1" s="1"/>
  <c r="A14" i="1"/>
  <c r="N191" i="1" l="1"/>
  <c r="O188" i="1"/>
  <c r="L195" i="1"/>
  <c r="M193" i="1"/>
  <c r="A26" i="1"/>
  <c r="N192" i="1" l="1"/>
  <c r="O189" i="1"/>
  <c r="L196" i="1"/>
  <c r="M194" i="1"/>
  <c r="A38" i="1"/>
  <c r="N193" i="1" l="1"/>
  <c r="O190" i="1"/>
  <c r="M195" i="1"/>
  <c r="L197" i="1"/>
  <c r="A50" i="1"/>
  <c r="N194" i="1" l="1"/>
  <c r="O191" i="1"/>
  <c r="L198" i="1"/>
  <c r="M196" i="1"/>
  <c r="A62" i="1"/>
  <c r="W4" i="1" l="1"/>
  <c r="T5" i="1"/>
  <c r="R5" i="1"/>
  <c r="W13" i="1"/>
  <c r="U6" i="1"/>
  <c r="V5" i="1"/>
  <c r="X6" i="1"/>
  <c r="N195" i="1"/>
  <c r="O192" i="1"/>
  <c r="L199" i="1"/>
  <c r="M197" i="1"/>
  <c r="A74" i="1"/>
  <c r="R9" i="1" s="1"/>
  <c r="V13" i="1" l="1"/>
  <c r="S5" i="1"/>
  <c r="S13" i="1"/>
  <c r="W15" i="1"/>
  <c r="V12" i="1"/>
  <c r="X13" i="1"/>
  <c r="V15" i="1"/>
  <c r="W12" i="1"/>
  <c r="Y13" i="1"/>
  <c r="T12" i="1"/>
  <c r="U12" i="1"/>
  <c r="R11" i="1"/>
  <c r="U7" i="1"/>
  <c r="Y11" i="1"/>
  <c r="T6" i="1"/>
  <c r="Y5" i="1"/>
  <c r="V10" i="1"/>
  <c r="R13" i="1"/>
  <c r="R7" i="1"/>
  <c r="V6" i="1"/>
  <c r="T8" i="1"/>
  <c r="V4" i="1"/>
  <c r="S4" i="1"/>
  <c r="R4" i="1"/>
  <c r="U11" i="1"/>
  <c r="Y10" i="1"/>
  <c r="W16" i="1"/>
  <c r="W11" i="1"/>
  <c r="U4" i="1"/>
  <c r="X7" i="1"/>
  <c r="V7" i="1"/>
  <c r="W17" i="1"/>
  <c r="T13" i="1"/>
  <c r="W9" i="1"/>
  <c r="U13" i="1"/>
  <c r="R10" i="1"/>
  <c r="X12" i="1"/>
  <c r="S8" i="1"/>
  <c r="T9" i="1"/>
  <c r="R12" i="1"/>
  <c r="V125" i="1"/>
  <c r="R8" i="1"/>
  <c r="R53" i="1" s="1"/>
  <c r="W8" i="1"/>
  <c r="S6" i="1"/>
  <c r="T4" i="1"/>
  <c r="Y6" i="1"/>
  <c r="W5" i="1"/>
  <c r="U8" i="1"/>
  <c r="Y16" i="1"/>
  <c r="R6" i="1"/>
  <c r="T10" i="1"/>
  <c r="Y4" i="1"/>
  <c r="V9" i="1"/>
  <c r="S11" i="1"/>
  <c r="X9" i="1"/>
  <c r="V14" i="1"/>
  <c r="X5" i="1"/>
  <c r="W14" i="1"/>
  <c r="V8" i="1"/>
  <c r="W10" i="1"/>
  <c r="Y14" i="1"/>
  <c r="T11" i="1"/>
  <c r="Y8" i="1"/>
  <c r="U9" i="1"/>
  <c r="S12" i="1"/>
  <c r="X11" i="1"/>
  <c r="X4" i="1"/>
  <c r="V11" i="1"/>
  <c r="T7" i="1"/>
  <c r="X14" i="1"/>
  <c r="S7" i="1"/>
  <c r="U10" i="1"/>
  <c r="Y7" i="1"/>
  <c r="X10" i="1"/>
  <c r="V16" i="1"/>
  <c r="S10" i="1"/>
  <c r="S9" i="1"/>
  <c r="Y12" i="1"/>
  <c r="U5" i="1"/>
  <c r="X16" i="1"/>
  <c r="W6" i="1"/>
  <c r="Y9" i="1"/>
  <c r="X8" i="1"/>
  <c r="W7" i="1"/>
  <c r="V17" i="1"/>
  <c r="N196" i="1"/>
  <c r="O193" i="1"/>
  <c r="M198" i="1"/>
  <c r="L200" i="1"/>
  <c r="V150" i="1"/>
  <c r="V147" i="1"/>
  <c r="V142" i="1"/>
  <c r="V132" i="1"/>
  <c r="V144" i="1"/>
  <c r="V151" i="1"/>
  <c r="V139" i="1"/>
  <c r="V149" i="1"/>
  <c r="V122" i="1"/>
  <c r="V130" i="1"/>
  <c r="V133" i="1"/>
  <c r="R55" i="1"/>
  <c r="V129" i="1"/>
  <c r="V127" i="1"/>
  <c r="V152" i="1"/>
  <c r="V128" i="1"/>
  <c r="V145" i="1"/>
  <c r="V135" i="1"/>
  <c r="V134" i="1"/>
  <c r="V131" i="1"/>
  <c r="V126" i="1"/>
  <c r="V141" i="1"/>
  <c r="V148" i="1"/>
  <c r="V136" i="1"/>
  <c r="V143" i="1"/>
  <c r="V123" i="1"/>
  <c r="V137" i="1"/>
  <c r="V140" i="1"/>
  <c r="V146" i="1"/>
  <c r="V124" i="1"/>
  <c r="V138" i="1"/>
  <c r="N197" i="1" l="1"/>
  <c r="O194" i="1"/>
  <c r="L201" i="1"/>
  <c r="M199" i="1"/>
  <c r="R56" i="1"/>
  <c r="R51" i="1"/>
  <c r="R50" i="1"/>
  <c r="R52" i="1"/>
  <c r="R54" i="1"/>
  <c r="R49" i="1"/>
  <c r="R57" i="1"/>
  <c r="S50" i="1"/>
  <c r="S49" i="1"/>
  <c r="S60" i="1"/>
  <c r="S54" i="1"/>
  <c r="S55" i="1"/>
  <c r="S52" i="1"/>
  <c r="S53" i="1"/>
  <c r="S58" i="1"/>
  <c r="S61" i="1"/>
  <c r="S57" i="1"/>
  <c r="S62" i="1"/>
  <c r="S51" i="1"/>
  <c r="S59" i="1"/>
  <c r="S56" i="1"/>
  <c r="N198" i="1" l="1"/>
  <c r="O195" i="1"/>
  <c r="M200" i="1"/>
  <c r="L202" i="1"/>
  <c r="N199" i="1" l="1"/>
  <c r="O196" i="1"/>
  <c r="L203" i="1"/>
  <c r="M201" i="1"/>
  <c r="N200" i="1" l="1"/>
  <c r="O197" i="1"/>
  <c r="M202" i="1"/>
  <c r="L204" i="1"/>
  <c r="N201" i="1" l="1"/>
  <c r="O198" i="1"/>
  <c r="M203" i="1"/>
  <c r="L205" i="1"/>
  <c r="N202" i="1" l="1"/>
  <c r="O199" i="1"/>
  <c r="L206" i="1"/>
  <c r="M204" i="1"/>
  <c r="N203" i="1" l="1"/>
  <c r="O200" i="1"/>
  <c r="L207" i="1"/>
  <c r="M205" i="1"/>
  <c r="N204" i="1" l="1"/>
  <c r="O201" i="1"/>
  <c r="M206" i="1"/>
  <c r="L208" i="1"/>
  <c r="N205" i="1" l="1"/>
  <c r="O202" i="1"/>
  <c r="L209" i="1"/>
  <c r="M207" i="1"/>
  <c r="N206" i="1" l="1"/>
  <c r="O203" i="1"/>
  <c r="M208" i="1"/>
  <c r="L210" i="1"/>
  <c r="N207" i="1" l="1"/>
  <c r="O204" i="1"/>
  <c r="L211" i="1"/>
  <c r="M209" i="1"/>
  <c r="N208" i="1" l="1"/>
  <c r="O205" i="1"/>
  <c r="M210" i="1"/>
  <c r="L212" i="1"/>
  <c r="N209" i="1" l="1"/>
  <c r="O206" i="1"/>
  <c r="L213" i="1"/>
  <c r="M211" i="1"/>
  <c r="N210" i="1" l="1"/>
  <c r="O207" i="1"/>
  <c r="M212" i="1"/>
  <c r="L214" i="1"/>
  <c r="N211" i="1" l="1"/>
  <c r="O208" i="1"/>
  <c r="L215" i="1"/>
  <c r="M213" i="1"/>
  <c r="N212" i="1" l="1"/>
  <c r="O209" i="1"/>
  <c r="M214" i="1"/>
  <c r="L216" i="1"/>
  <c r="N213" i="1" l="1"/>
  <c r="O210" i="1"/>
  <c r="L217" i="1"/>
  <c r="M215" i="1"/>
  <c r="N214" i="1" l="1"/>
  <c r="O211" i="1"/>
  <c r="M216" i="1"/>
  <c r="L218" i="1"/>
  <c r="N215" i="1" l="1"/>
  <c r="O212" i="1"/>
  <c r="L219" i="1"/>
  <c r="M217" i="1"/>
  <c r="N216" i="1" l="1"/>
  <c r="O213" i="1"/>
  <c r="M218" i="1"/>
  <c r="L220" i="1"/>
  <c r="N217" i="1" l="1"/>
  <c r="O214" i="1"/>
  <c r="L221" i="1"/>
  <c r="M219" i="1"/>
  <c r="N218" i="1" l="1"/>
  <c r="O215" i="1"/>
  <c r="M220" i="1"/>
  <c r="L222" i="1"/>
  <c r="N219" i="1" l="1"/>
  <c r="O216" i="1"/>
  <c r="L223" i="1"/>
  <c r="M221" i="1"/>
  <c r="N220" i="1" l="1"/>
  <c r="O217" i="1"/>
  <c r="M222" i="1"/>
  <c r="L224" i="1"/>
  <c r="N221" i="1" l="1"/>
  <c r="O218" i="1"/>
  <c r="L225" i="1"/>
  <c r="M223" i="1"/>
  <c r="N222" i="1" l="1"/>
  <c r="O219" i="1"/>
  <c r="M224" i="1"/>
  <c r="L226" i="1"/>
  <c r="N223" i="1" l="1"/>
  <c r="O220" i="1"/>
  <c r="L227" i="1"/>
  <c r="M225" i="1"/>
  <c r="N224" i="1" l="1"/>
  <c r="O221" i="1"/>
  <c r="M226" i="1"/>
  <c r="L228" i="1"/>
  <c r="N225" i="1" l="1"/>
  <c r="O222" i="1"/>
  <c r="L229" i="1"/>
  <c r="M227" i="1"/>
  <c r="N226" i="1" l="1"/>
  <c r="O223" i="1"/>
  <c r="L230" i="1"/>
  <c r="M228" i="1"/>
  <c r="N227" i="1" l="1"/>
  <c r="O224" i="1"/>
  <c r="M229" i="1"/>
  <c r="L231" i="1"/>
  <c r="N228" i="1" l="1"/>
  <c r="O225" i="1"/>
  <c r="L232" i="1"/>
  <c r="M230" i="1"/>
  <c r="N229" i="1" l="1"/>
  <c r="O226" i="1"/>
  <c r="M231" i="1"/>
  <c r="L233" i="1"/>
  <c r="N230" i="1" l="1"/>
  <c r="O227" i="1"/>
  <c r="M232" i="1"/>
  <c r="L234" i="1"/>
  <c r="N231" i="1" l="1"/>
  <c r="O228" i="1"/>
  <c r="L235" i="1"/>
  <c r="M233" i="1"/>
  <c r="N232" i="1" l="1"/>
  <c r="O229" i="1"/>
  <c r="M234" i="1"/>
  <c r="L236" i="1"/>
  <c r="N233" i="1" l="1"/>
  <c r="O230" i="1"/>
  <c r="L237" i="1"/>
  <c r="M235" i="1"/>
  <c r="N234" i="1" l="1"/>
  <c r="O231" i="1"/>
  <c r="M236" i="1"/>
  <c r="L238" i="1"/>
  <c r="N235" i="1" l="1"/>
  <c r="O232" i="1"/>
  <c r="L239" i="1"/>
  <c r="M237" i="1"/>
  <c r="N236" i="1" l="1"/>
  <c r="O233" i="1"/>
  <c r="M238" i="1"/>
  <c r="L240" i="1"/>
  <c r="N237" i="1" l="1"/>
  <c r="O234" i="1"/>
  <c r="M239" i="1"/>
  <c r="L241" i="1"/>
  <c r="N238" i="1" l="1"/>
  <c r="O235" i="1"/>
  <c r="M240" i="1"/>
  <c r="L242" i="1"/>
  <c r="N239" i="1" l="1"/>
  <c r="O236" i="1"/>
  <c r="L243" i="1"/>
  <c r="M241" i="1"/>
  <c r="N240" i="1" l="1"/>
  <c r="O237" i="1"/>
  <c r="L244" i="1"/>
  <c r="M242" i="1"/>
  <c r="N241" i="1" l="1"/>
  <c r="O238" i="1"/>
  <c r="M243" i="1"/>
  <c r="L245" i="1"/>
  <c r="N242" i="1" l="1"/>
  <c r="O239" i="1"/>
  <c r="L246" i="1"/>
  <c r="M244" i="1"/>
  <c r="N243" i="1" l="1"/>
  <c r="O240" i="1"/>
  <c r="M245" i="1"/>
  <c r="L247" i="1"/>
  <c r="N244" i="1" l="1"/>
  <c r="N245" i="1"/>
  <c r="O241" i="1"/>
  <c r="L248" i="1"/>
  <c r="M246" i="1"/>
  <c r="N246" i="1"/>
  <c r="O242" i="1" l="1"/>
  <c r="N247" i="1"/>
  <c r="L249" i="1"/>
  <c r="M247" i="1"/>
  <c r="O243" i="1" l="1"/>
  <c r="L250" i="1"/>
  <c r="M248" i="1"/>
  <c r="N248" i="1"/>
  <c r="O244" i="1" l="1"/>
  <c r="N249" i="1"/>
  <c r="L251" i="1"/>
  <c r="M249" i="1"/>
  <c r="O245" i="1" l="1"/>
  <c r="M250" i="1"/>
  <c r="L252" i="1"/>
  <c r="N250" i="1"/>
  <c r="O246" i="1" l="1"/>
  <c r="N251" i="1"/>
  <c r="L253" i="1"/>
  <c r="M251" i="1"/>
  <c r="O247" i="1" l="1"/>
  <c r="L254" i="1"/>
  <c r="M252" i="1"/>
  <c r="N252" i="1"/>
  <c r="O248" i="1" l="1"/>
  <c r="M253" i="1"/>
  <c r="N253" i="1"/>
  <c r="L255" i="1"/>
  <c r="O249" i="1" l="1"/>
  <c r="L256" i="1"/>
  <c r="N254" i="1"/>
  <c r="M254" i="1"/>
  <c r="O250" i="1" l="1"/>
  <c r="M255" i="1"/>
  <c r="L257" i="1"/>
  <c r="N255" i="1"/>
  <c r="O251" i="1" l="1"/>
  <c r="N256" i="1"/>
  <c r="L258" i="1"/>
  <c r="M256" i="1"/>
  <c r="O252" i="1" l="1"/>
  <c r="M257" i="1"/>
  <c r="N257" i="1"/>
  <c r="L259" i="1"/>
  <c r="O253" i="1" l="1"/>
  <c r="L260" i="1"/>
  <c r="N258" i="1"/>
  <c r="M258" i="1"/>
  <c r="O254" i="1" l="1"/>
  <c r="M259" i="1"/>
  <c r="N259" i="1"/>
  <c r="L261" i="1"/>
  <c r="O255" i="1" l="1"/>
  <c r="L262" i="1"/>
  <c r="N260" i="1"/>
  <c r="M260" i="1"/>
  <c r="O256" i="1" l="1"/>
  <c r="M261" i="1"/>
  <c r="N261" i="1"/>
  <c r="L263" i="1"/>
  <c r="O257" i="1" l="1"/>
  <c r="N262" i="1"/>
  <c r="L264" i="1"/>
  <c r="M262" i="1"/>
  <c r="O258" i="1" l="1"/>
  <c r="L265" i="1"/>
  <c r="N263" i="1"/>
  <c r="M263" i="1"/>
  <c r="O259" i="1" l="1"/>
  <c r="M264" i="1"/>
  <c r="N264" i="1"/>
  <c r="L266" i="1"/>
  <c r="O260" i="1" l="1"/>
  <c r="L267" i="1"/>
  <c r="N265" i="1"/>
  <c r="M265" i="1"/>
  <c r="O261" i="1" l="1"/>
  <c r="N266" i="1"/>
  <c r="M266" i="1"/>
  <c r="L268" i="1"/>
  <c r="O262" i="1" l="1"/>
  <c r="L269" i="1"/>
  <c r="M267" i="1"/>
  <c r="N267" i="1"/>
  <c r="O263" i="1" l="1"/>
  <c r="N268" i="1"/>
  <c r="M268" i="1"/>
  <c r="L270" i="1"/>
  <c r="O264" i="1" l="1"/>
  <c r="M269" i="1"/>
  <c r="L271" i="1"/>
  <c r="N269" i="1"/>
  <c r="O265" i="1" l="1"/>
  <c r="L272" i="1"/>
  <c r="N270" i="1"/>
  <c r="M270" i="1"/>
  <c r="O266" i="1" l="1"/>
  <c r="M271" i="1"/>
  <c r="N271" i="1"/>
  <c r="L273" i="1"/>
  <c r="O267" i="1" l="1"/>
  <c r="L274" i="1"/>
  <c r="N272" i="1"/>
  <c r="M272" i="1"/>
  <c r="O268" i="1" l="1"/>
  <c r="M273" i="1"/>
  <c r="N273" i="1"/>
  <c r="L275" i="1"/>
  <c r="O269" i="1" l="1"/>
  <c r="N274" i="1"/>
  <c r="L276" i="1"/>
  <c r="M274" i="1"/>
  <c r="O270" i="1" l="1"/>
  <c r="L277" i="1"/>
  <c r="N275" i="1"/>
  <c r="M275" i="1"/>
  <c r="O271" i="1" l="1"/>
  <c r="M276" i="1"/>
  <c r="N276" i="1"/>
  <c r="L278" i="1"/>
  <c r="O272" i="1" l="1"/>
  <c r="L279" i="1"/>
  <c r="M277" i="1"/>
  <c r="N277" i="1"/>
  <c r="X24" i="1" s="1"/>
  <c r="O273" i="1" l="1"/>
  <c r="N278" i="1"/>
  <c r="L280" i="1"/>
  <c r="M278" i="1"/>
  <c r="O274" i="1" l="1"/>
  <c r="N279" i="1"/>
  <c r="M279" i="1"/>
  <c r="L281" i="1"/>
  <c r="O275" i="1" l="1"/>
  <c r="L282" i="1"/>
  <c r="M280" i="1"/>
  <c r="N280" i="1"/>
  <c r="O276" i="1" l="1"/>
  <c r="N281" i="1"/>
  <c r="M281" i="1"/>
  <c r="L283" i="1"/>
  <c r="O277" i="1" l="1"/>
  <c r="Y24" i="1" s="1"/>
  <c r="L284" i="1"/>
  <c r="M282" i="1"/>
  <c r="N282" i="1"/>
  <c r="O279" i="1" l="1"/>
  <c r="O278" i="1"/>
  <c r="N283" i="1"/>
  <c r="M283" i="1"/>
  <c r="L285" i="1"/>
  <c r="O281" i="1" l="1"/>
  <c r="O280" i="1"/>
  <c r="L286" i="1"/>
  <c r="N284" i="1"/>
  <c r="M284" i="1"/>
  <c r="O282" i="1" l="1"/>
  <c r="L287" i="1"/>
  <c r="M285" i="1"/>
  <c r="N285" i="1"/>
  <c r="O283" i="1" l="1"/>
  <c r="N286" i="1"/>
  <c r="M286" i="1"/>
  <c r="L288" i="1"/>
  <c r="O284" i="1" l="1"/>
  <c r="L289" i="1"/>
  <c r="M287" i="1"/>
  <c r="N287" i="1"/>
  <c r="N288" i="1" l="1"/>
  <c r="M288" i="1"/>
  <c r="L290" i="1"/>
  <c r="O285" i="1"/>
  <c r="O286" i="1" l="1"/>
  <c r="L291" i="1"/>
  <c r="M289" i="1"/>
  <c r="N289" i="1"/>
  <c r="M290" i="1" l="1"/>
  <c r="N290" i="1"/>
  <c r="L292" i="1"/>
  <c r="O287" i="1"/>
  <c r="L293" i="1" l="1"/>
  <c r="N291" i="1"/>
  <c r="M291" i="1"/>
  <c r="O288" i="1"/>
  <c r="O289" i="1" l="1"/>
  <c r="M292" i="1"/>
  <c r="N292" i="1"/>
  <c r="L294" i="1"/>
  <c r="L295" i="1" l="1"/>
  <c r="M293" i="1"/>
  <c r="N293" i="1"/>
  <c r="O290" i="1"/>
  <c r="O291" i="1" l="1"/>
  <c r="L296" i="1"/>
  <c r="N294" i="1"/>
  <c r="M294" i="1"/>
  <c r="M295" i="1" l="1"/>
  <c r="N295" i="1"/>
  <c r="L297" i="1"/>
  <c r="O292" i="1"/>
  <c r="O293" i="1" l="1"/>
  <c r="L298" i="1"/>
  <c r="M296" i="1"/>
  <c r="N296" i="1"/>
  <c r="L299" i="1" l="1"/>
  <c r="N297" i="1"/>
  <c r="O294" i="1"/>
  <c r="M297" i="1"/>
  <c r="M298" i="1" l="1"/>
  <c r="N298" i="1"/>
  <c r="L300" i="1"/>
  <c r="O295" i="1"/>
  <c r="O296" i="1" l="1"/>
  <c r="M299" i="1"/>
  <c r="N299" i="1"/>
  <c r="L301" i="1"/>
  <c r="L302" i="1" l="1"/>
  <c r="N300" i="1"/>
  <c r="M300" i="1"/>
  <c r="O297" i="1"/>
  <c r="O298" i="1" l="1"/>
  <c r="M301" i="1"/>
  <c r="N301" i="1"/>
  <c r="L303" i="1"/>
  <c r="L304" i="1" l="1"/>
  <c r="N302" i="1"/>
  <c r="M302" i="1"/>
  <c r="O299" i="1"/>
  <c r="M303" i="1" l="1"/>
  <c r="N303" i="1"/>
  <c r="O300" i="1"/>
  <c r="L305" i="1"/>
  <c r="L306" i="1" l="1"/>
  <c r="O301" i="1"/>
  <c r="M304" i="1"/>
  <c r="N304" i="1"/>
  <c r="N305" i="1" l="1"/>
  <c r="O302" i="1"/>
  <c r="M305" i="1"/>
  <c r="L307" i="1"/>
  <c r="L308" i="1" l="1"/>
  <c r="M306" i="1"/>
  <c r="O303" i="1"/>
  <c r="N306" i="1"/>
  <c r="O304" i="1" l="1"/>
  <c r="M307" i="1"/>
  <c r="L309" i="1"/>
  <c r="N307" i="1"/>
  <c r="N308" i="1" l="1"/>
  <c r="M308" i="1"/>
  <c r="L310" i="1"/>
  <c r="O305" i="1"/>
  <c r="O306" i="1" l="1"/>
  <c r="L311" i="1"/>
  <c r="M309" i="1"/>
  <c r="N309" i="1"/>
  <c r="M310" i="1" l="1"/>
  <c r="L312" i="1"/>
  <c r="O307" i="1"/>
  <c r="N310" i="1"/>
  <c r="L313" i="1" l="1"/>
  <c r="M311" i="1"/>
  <c r="N311" i="1"/>
  <c r="O308" i="1"/>
  <c r="N312" i="1" l="1"/>
  <c r="M312" i="1"/>
  <c r="L314" i="1"/>
  <c r="O309" i="1"/>
  <c r="O310" i="1" l="1"/>
  <c r="L315" i="1"/>
  <c r="M313" i="1"/>
  <c r="N313" i="1"/>
  <c r="L316" i="1" l="1"/>
  <c r="N314" i="1"/>
  <c r="M314" i="1"/>
  <c r="O311" i="1"/>
  <c r="O312" i="1" l="1"/>
  <c r="L317" i="1"/>
  <c r="M315" i="1"/>
  <c r="N315" i="1"/>
  <c r="N316" i="1" l="1"/>
  <c r="M316" i="1"/>
  <c r="L318" i="1"/>
  <c r="O313" i="1"/>
  <c r="O314" i="1" l="1"/>
  <c r="L319" i="1"/>
  <c r="M317" i="1"/>
  <c r="N317" i="1"/>
  <c r="M318" i="1" l="1"/>
  <c r="N318" i="1"/>
  <c r="L320" i="1"/>
  <c r="O315" i="1"/>
  <c r="O316" i="1" l="1"/>
  <c r="L321" i="1"/>
  <c r="N319" i="1"/>
  <c r="M319" i="1"/>
  <c r="M320" i="1" l="1"/>
  <c r="N320" i="1"/>
  <c r="O317" i="1"/>
  <c r="L322" i="1"/>
  <c r="L323" i="1" l="1"/>
  <c r="O318" i="1"/>
  <c r="N321" i="1"/>
  <c r="M321" i="1"/>
  <c r="M322" i="1" l="1"/>
  <c r="N322" i="1"/>
  <c r="O319" i="1"/>
  <c r="L324" i="1"/>
  <c r="N323" i="1" l="1"/>
  <c r="L325" i="1"/>
  <c r="M323" i="1"/>
  <c r="O320" i="1"/>
  <c r="M324" i="1" l="1"/>
  <c r="L326" i="1"/>
  <c r="N324" i="1"/>
  <c r="O321" i="1"/>
  <c r="O322" i="1" l="1"/>
  <c r="N325" i="1"/>
  <c r="X28" i="1"/>
  <c r="L327" i="1"/>
  <c r="M325" i="1"/>
  <c r="M326" i="1" l="1"/>
  <c r="L328" i="1"/>
  <c r="N326" i="1"/>
  <c r="O323" i="1"/>
  <c r="N327" i="1" l="1"/>
  <c r="O324" i="1"/>
  <c r="L329" i="1"/>
  <c r="M327" i="1"/>
  <c r="L330" i="1" l="1"/>
  <c r="N328" i="1"/>
  <c r="M328" i="1"/>
  <c r="O325" i="1"/>
  <c r="Y28" i="1" s="1"/>
  <c r="O326" i="1" l="1"/>
  <c r="N329" i="1"/>
  <c r="M329" i="1"/>
  <c r="L331" i="1"/>
  <c r="L332" i="1" l="1"/>
  <c r="N330" i="1"/>
  <c r="M330" i="1"/>
  <c r="O327" i="1"/>
  <c r="M331" i="1" l="1"/>
  <c r="N331" i="1"/>
  <c r="O328" i="1"/>
  <c r="L333" i="1"/>
  <c r="L334" i="1" l="1"/>
  <c r="O329" i="1"/>
  <c r="N332" i="1"/>
  <c r="M332" i="1"/>
  <c r="M333" i="1" l="1"/>
  <c r="N333" i="1"/>
  <c r="O330" i="1"/>
  <c r="L335" i="1"/>
  <c r="N334" i="1" l="1"/>
  <c r="L336" i="1"/>
  <c r="O331" i="1"/>
  <c r="M334" i="1"/>
  <c r="O332" i="1" l="1"/>
  <c r="M335" i="1"/>
  <c r="L337" i="1"/>
  <c r="N335" i="1"/>
  <c r="L338" i="1" l="1"/>
  <c r="M336" i="1"/>
  <c r="N336" i="1"/>
  <c r="O333" i="1"/>
  <c r="O334" i="1" l="1"/>
  <c r="M337" i="1"/>
  <c r="N337" i="1"/>
  <c r="L339" i="1"/>
  <c r="L340" i="1" l="1"/>
  <c r="M338" i="1"/>
  <c r="O335" i="1"/>
  <c r="N338" i="1"/>
  <c r="N339" i="1" l="1"/>
  <c r="L341" i="1"/>
  <c r="O336" i="1"/>
  <c r="M339" i="1"/>
  <c r="O337" i="1" l="1"/>
  <c r="N340" i="1"/>
  <c r="M340" i="1"/>
  <c r="L342" i="1"/>
  <c r="L343" i="1" l="1"/>
  <c r="M341" i="1"/>
  <c r="O338" i="1"/>
  <c r="N341" i="1"/>
  <c r="N342" i="1" l="1"/>
  <c r="O339" i="1"/>
  <c r="M342" i="1"/>
  <c r="L344" i="1"/>
  <c r="M343" i="1" l="1"/>
  <c r="L345" i="1"/>
  <c r="O340" i="1"/>
  <c r="N343" i="1"/>
  <c r="O341" i="1" l="1"/>
  <c r="N344" i="1"/>
  <c r="L346" i="1"/>
  <c r="M344" i="1"/>
  <c r="N345" i="1" l="1"/>
  <c r="O342" i="1"/>
  <c r="M345" i="1"/>
  <c r="L347" i="1"/>
  <c r="O343" i="1" l="1"/>
  <c r="L348" i="1"/>
  <c r="M346" i="1"/>
  <c r="N346" i="1"/>
  <c r="M347" i="1" l="1"/>
  <c r="N347" i="1"/>
  <c r="L349" i="1"/>
  <c r="O344" i="1"/>
  <c r="O345" i="1" l="1"/>
  <c r="L350" i="1"/>
  <c r="N348" i="1"/>
  <c r="M348" i="1"/>
  <c r="M349" i="1" l="1"/>
  <c r="N349" i="1"/>
  <c r="L351" i="1"/>
  <c r="O346" i="1"/>
  <c r="O347" i="1" l="1"/>
  <c r="L352" i="1"/>
  <c r="N350" i="1"/>
  <c r="M350" i="1"/>
  <c r="M351" i="1" l="1"/>
  <c r="N351" i="1"/>
  <c r="L353" i="1"/>
  <c r="O348" i="1"/>
  <c r="O349" i="1" l="1"/>
  <c r="L354" i="1"/>
  <c r="N352" i="1"/>
  <c r="M352" i="1"/>
  <c r="N353" i="1" l="1"/>
  <c r="L355" i="1"/>
  <c r="M353" i="1"/>
  <c r="O350" i="1"/>
  <c r="O351" i="1" l="1"/>
  <c r="M354" i="1"/>
  <c r="L356" i="1"/>
  <c r="N354" i="1"/>
  <c r="M355" i="1" l="1"/>
  <c r="L357" i="1"/>
  <c r="N355" i="1"/>
  <c r="O352" i="1"/>
  <c r="O353" i="1" l="1"/>
  <c r="N356" i="1"/>
  <c r="L358" i="1"/>
  <c r="M356" i="1"/>
  <c r="M357" i="1" l="1"/>
  <c r="N357" i="1"/>
  <c r="O354" i="1"/>
  <c r="L359" i="1"/>
  <c r="L360" i="1" l="1"/>
  <c r="O355" i="1"/>
  <c r="M358" i="1"/>
  <c r="N358" i="1"/>
  <c r="O356" i="1" l="1"/>
  <c r="N359" i="1"/>
  <c r="M359" i="1"/>
  <c r="L361" i="1"/>
  <c r="M360" i="1" l="1"/>
  <c r="N360" i="1"/>
  <c r="L362" i="1"/>
  <c r="O357" i="1"/>
  <c r="O358" i="1" l="1"/>
  <c r="L363" i="1"/>
  <c r="N361" i="1"/>
  <c r="M361" i="1"/>
  <c r="M362" i="1" l="1"/>
  <c r="N362" i="1"/>
  <c r="L364" i="1"/>
  <c r="O359" i="1"/>
  <c r="O360" i="1" l="1"/>
  <c r="L365" i="1"/>
  <c r="N363" i="1"/>
  <c r="M363" i="1"/>
  <c r="M364" i="1" l="1"/>
  <c r="L366" i="1"/>
  <c r="N364" i="1"/>
  <c r="O361" i="1"/>
  <c r="N365" i="1" l="1"/>
  <c r="L367" i="1"/>
  <c r="O362" i="1"/>
  <c r="M365" i="1"/>
  <c r="O363" i="1" l="1"/>
  <c r="N366" i="1"/>
  <c r="L368" i="1"/>
  <c r="M366" i="1"/>
  <c r="M367" i="1" l="1"/>
  <c r="L369" i="1"/>
  <c r="N367" i="1"/>
  <c r="O364" i="1"/>
  <c r="N368" i="1" l="1"/>
  <c r="O365" i="1"/>
  <c r="L370" i="1"/>
  <c r="M368" i="1"/>
  <c r="L371" i="1" l="1"/>
  <c r="O366" i="1"/>
  <c r="N369" i="1"/>
  <c r="M369" i="1"/>
  <c r="M370" i="1" l="1"/>
  <c r="N370" i="1"/>
  <c r="O367" i="1"/>
  <c r="L372" i="1"/>
  <c r="L373" i="1" l="1"/>
  <c r="O368" i="1"/>
  <c r="N371" i="1"/>
  <c r="M371" i="1"/>
  <c r="O369" i="1" l="1"/>
  <c r="M372" i="1"/>
  <c r="N372" i="1"/>
  <c r="L374" i="1"/>
  <c r="L375" i="1" l="1"/>
  <c r="N373" i="1"/>
  <c r="X32" i="1" s="1"/>
  <c r="M373" i="1"/>
  <c r="O370" i="1"/>
  <c r="O371" i="1" l="1"/>
  <c r="M374" i="1"/>
  <c r="N374" i="1"/>
  <c r="L376" i="1"/>
  <c r="L377" i="1" l="1"/>
  <c r="M375" i="1"/>
  <c r="N375" i="1"/>
  <c r="O372" i="1"/>
  <c r="O373" i="1" l="1"/>
  <c r="Y32" i="1" s="1"/>
  <c r="N376" i="1"/>
  <c r="M376" i="1"/>
  <c r="L378" i="1"/>
  <c r="L379" i="1" l="1"/>
  <c r="M377" i="1"/>
  <c r="N377" i="1"/>
  <c r="O374" i="1"/>
  <c r="O375" i="1" l="1"/>
  <c r="L380" i="1"/>
  <c r="N378" i="1"/>
  <c r="M378" i="1"/>
  <c r="L381" i="1" l="1"/>
  <c r="O376" i="1"/>
  <c r="M379" i="1"/>
  <c r="N379" i="1"/>
  <c r="O377" i="1" l="1"/>
  <c r="L382" i="1"/>
  <c r="N380" i="1"/>
  <c r="M380" i="1"/>
  <c r="L383" i="1" l="1"/>
  <c r="M381" i="1"/>
  <c r="N381" i="1"/>
  <c r="O378" i="1"/>
  <c r="M382" i="1" l="1"/>
  <c r="O379" i="1"/>
  <c r="L384" i="1"/>
  <c r="N382" i="1"/>
  <c r="L385" i="1" l="1"/>
  <c r="N383" i="1"/>
  <c r="O380" i="1"/>
  <c r="M383" i="1"/>
  <c r="M384" i="1" l="1"/>
  <c r="O381" i="1"/>
  <c r="N384" i="1"/>
  <c r="L386" i="1"/>
  <c r="L387" i="1" l="1"/>
  <c r="N385" i="1"/>
  <c r="O382" i="1"/>
  <c r="M385" i="1"/>
  <c r="M386" i="1" l="1"/>
  <c r="O383" i="1"/>
  <c r="N386" i="1"/>
  <c r="L388" i="1"/>
  <c r="L389" i="1" l="1"/>
  <c r="N387" i="1"/>
  <c r="O384" i="1"/>
  <c r="M387" i="1"/>
  <c r="M388" i="1" l="1"/>
  <c r="O385" i="1"/>
  <c r="N388" i="1"/>
  <c r="L390" i="1"/>
  <c r="N389" i="1" l="1"/>
  <c r="O386" i="1"/>
  <c r="M389" i="1"/>
  <c r="L391" i="1"/>
  <c r="L392" i="1" l="1"/>
  <c r="M390" i="1"/>
  <c r="O387" i="1"/>
  <c r="N390" i="1"/>
  <c r="O388" i="1" l="1"/>
  <c r="L393" i="1"/>
  <c r="N391" i="1"/>
  <c r="M391" i="1"/>
  <c r="N392" i="1" l="1"/>
  <c r="M392" i="1"/>
  <c r="L394" i="1"/>
  <c r="O389" i="1"/>
  <c r="O390" i="1" l="1"/>
  <c r="N393" i="1"/>
  <c r="M393" i="1"/>
  <c r="L395" i="1"/>
  <c r="L396" i="1" l="1"/>
  <c r="M394" i="1"/>
  <c r="N394" i="1"/>
  <c r="O391" i="1"/>
  <c r="O392" i="1" l="1"/>
  <c r="M395" i="1"/>
  <c r="L397" i="1"/>
  <c r="N395" i="1"/>
  <c r="L398" i="1" l="1"/>
  <c r="N396" i="1"/>
  <c r="M396" i="1"/>
  <c r="O393" i="1"/>
  <c r="O394" i="1" l="1"/>
  <c r="N397" i="1"/>
  <c r="M397" i="1"/>
  <c r="L399" i="1"/>
  <c r="N398" i="1" l="1"/>
  <c r="M398" i="1"/>
  <c r="O395" i="1"/>
  <c r="L400" i="1"/>
  <c r="L401" i="1" l="1"/>
  <c r="O396" i="1"/>
  <c r="M399" i="1"/>
  <c r="N399" i="1"/>
  <c r="M400" i="1" l="1"/>
  <c r="O397" i="1"/>
  <c r="N400" i="1"/>
  <c r="L402" i="1"/>
  <c r="L403" i="1" l="1"/>
  <c r="N401" i="1"/>
  <c r="O398" i="1"/>
  <c r="M401" i="1"/>
  <c r="O399" i="1" l="1"/>
  <c r="N402" i="1"/>
  <c r="L404" i="1"/>
  <c r="M402" i="1"/>
  <c r="M403" i="1" l="1"/>
  <c r="L405" i="1"/>
  <c r="N403" i="1"/>
  <c r="O400" i="1"/>
  <c r="N404" i="1" l="1"/>
  <c r="O401" i="1"/>
  <c r="L406" i="1"/>
  <c r="M404" i="1"/>
  <c r="M405" i="1" l="1"/>
  <c r="L407" i="1"/>
  <c r="O402" i="1"/>
  <c r="N405" i="1"/>
  <c r="N406" i="1" l="1"/>
  <c r="L408" i="1"/>
  <c r="O403" i="1"/>
  <c r="M406" i="1"/>
  <c r="L409" i="1" l="1"/>
  <c r="M407" i="1"/>
  <c r="N407" i="1"/>
  <c r="O404" i="1"/>
  <c r="O405" i="1" l="1"/>
  <c r="M408" i="1"/>
  <c r="L410" i="1"/>
  <c r="N408" i="1"/>
  <c r="M409" i="1" l="1"/>
  <c r="N409" i="1"/>
  <c r="L411" i="1"/>
  <c r="O406" i="1"/>
  <c r="O407" i="1" l="1"/>
  <c r="L412" i="1"/>
  <c r="N410" i="1"/>
  <c r="M410" i="1"/>
  <c r="M411" i="1" l="1"/>
  <c r="N411" i="1"/>
  <c r="O408" i="1"/>
  <c r="L413" i="1"/>
  <c r="O409" i="1" l="1"/>
  <c r="L414" i="1"/>
  <c r="N412" i="1"/>
  <c r="M412" i="1"/>
  <c r="M413" i="1" l="1"/>
  <c r="N413" i="1"/>
  <c r="L415" i="1"/>
  <c r="O410" i="1"/>
  <c r="L416" i="1" l="1"/>
  <c r="N414" i="1"/>
  <c r="O411" i="1"/>
  <c r="M414" i="1"/>
  <c r="M415" i="1" l="1"/>
  <c r="O412" i="1"/>
  <c r="N415" i="1"/>
  <c r="L417" i="1"/>
  <c r="L418" i="1" l="1"/>
  <c r="N416" i="1"/>
  <c r="O413" i="1"/>
  <c r="M416" i="1"/>
  <c r="M417" i="1" l="1"/>
  <c r="O414" i="1"/>
  <c r="N417" i="1"/>
  <c r="L419" i="1"/>
  <c r="L420" i="1" l="1"/>
  <c r="N418" i="1"/>
  <c r="O415" i="1"/>
  <c r="M418" i="1"/>
  <c r="M419" i="1" l="1"/>
  <c r="O416" i="1"/>
  <c r="N419" i="1"/>
  <c r="L421" i="1"/>
  <c r="N420" i="1" l="1"/>
  <c r="O417" i="1"/>
  <c r="L422" i="1"/>
  <c r="M420" i="1"/>
  <c r="L423" i="1" l="1"/>
  <c r="M421" i="1"/>
  <c r="O418" i="1"/>
  <c r="N421" i="1"/>
  <c r="X36" i="1"/>
  <c r="N422" i="1" l="1"/>
  <c r="M422" i="1"/>
  <c r="L424" i="1"/>
  <c r="O419" i="1"/>
  <c r="O420" i="1" l="1"/>
  <c r="L425" i="1"/>
  <c r="M423" i="1"/>
  <c r="N423" i="1"/>
  <c r="N424" i="1" l="1"/>
  <c r="M424" i="1"/>
  <c r="L426" i="1"/>
  <c r="O421" i="1"/>
  <c r="Y36" i="1" s="1"/>
  <c r="L427" i="1" l="1"/>
  <c r="M425" i="1"/>
  <c r="N425" i="1"/>
  <c r="O422" i="1"/>
  <c r="O423" i="1" l="1"/>
  <c r="N426" i="1"/>
  <c r="M426" i="1"/>
  <c r="L428" i="1"/>
  <c r="L429" i="1" l="1"/>
  <c r="M427" i="1"/>
  <c r="N427" i="1"/>
  <c r="O424" i="1"/>
  <c r="O425" i="1" l="1"/>
  <c r="M428" i="1"/>
  <c r="N428" i="1"/>
  <c r="L430" i="1"/>
  <c r="L431" i="1" l="1"/>
  <c r="M429" i="1"/>
  <c r="N429" i="1"/>
  <c r="O426" i="1"/>
  <c r="M430" i="1" l="1"/>
  <c r="L432" i="1"/>
  <c r="N430" i="1"/>
  <c r="O427" i="1"/>
  <c r="O428" i="1" l="1"/>
  <c r="M431" i="1"/>
  <c r="N431" i="1"/>
  <c r="L433" i="1"/>
  <c r="N432" i="1" l="1"/>
  <c r="L434" i="1"/>
  <c r="M432" i="1"/>
  <c r="O429" i="1"/>
  <c r="O430" i="1" l="1"/>
  <c r="M433" i="1"/>
  <c r="L435" i="1"/>
  <c r="N433" i="1"/>
  <c r="L436" i="1" l="1"/>
  <c r="M434" i="1"/>
  <c r="O431" i="1"/>
  <c r="N434" i="1"/>
  <c r="N435" i="1" l="1"/>
  <c r="O432" i="1"/>
  <c r="M435" i="1"/>
  <c r="L437" i="1"/>
  <c r="L438" i="1" l="1"/>
  <c r="M436" i="1"/>
  <c r="O433" i="1"/>
  <c r="N436" i="1"/>
  <c r="N437" i="1" l="1"/>
  <c r="L439" i="1"/>
  <c r="M437" i="1"/>
  <c r="O434" i="1"/>
  <c r="O435" i="1" l="1"/>
  <c r="M438" i="1"/>
  <c r="L440" i="1"/>
  <c r="N438" i="1"/>
  <c r="M439" i="1" l="1"/>
  <c r="O436" i="1"/>
  <c r="N439" i="1"/>
  <c r="L441" i="1"/>
  <c r="N440" i="1" l="1"/>
  <c r="L442" i="1"/>
  <c r="O437" i="1"/>
  <c r="M440" i="1"/>
  <c r="M441" i="1" l="1"/>
  <c r="O438" i="1"/>
  <c r="L443" i="1"/>
  <c r="N441" i="1"/>
  <c r="L444" i="1" l="1"/>
  <c r="N442" i="1"/>
  <c r="M442" i="1"/>
  <c r="O439" i="1"/>
  <c r="O440" i="1" l="1"/>
  <c r="N443" i="1"/>
  <c r="L445" i="1"/>
  <c r="M443" i="1"/>
  <c r="M444" i="1" l="1"/>
  <c r="O441" i="1"/>
  <c r="L446" i="1"/>
  <c r="N444" i="1"/>
  <c r="L447" i="1" l="1"/>
  <c r="O442" i="1"/>
  <c r="M445" i="1"/>
  <c r="N445" i="1"/>
  <c r="N446" i="1" l="1"/>
  <c r="M446" i="1"/>
  <c r="O443" i="1"/>
  <c r="L448" i="1"/>
  <c r="L449" i="1" l="1"/>
  <c r="M447" i="1"/>
  <c r="O444" i="1"/>
  <c r="N447" i="1"/>
  <c r="N448" i="1" l="1"/>
  <c r="O445" i="1"/>
  <c r="M448" i="1"/>
  <c r="L450" i="1"/>
  <c r="L451" i="1" l="1"/>
  <c r="O446" i="1"/>
  <c r="M449" i="1"/>
  <c r="N449" i="1"/>
  <c r="N450" i="1" l="1"/>
  <c r="M450" i="1"/>
  <c r="O447" i="1"/>
  <c r="L452" i="1"/>
  <c r="L453" i="1" l="1"/>
  <c r="M451" i="1"/>
  <c r="O448" i="1"/>
  <c r="N451" i="1"/>
  <c r="M452" i="1" l="1"/>
  <c r="L454" i="1"/>
  <c r="N452" i="1"/>
  <c r="O449" i="1"/>
  <c r="O450" i="1" l="1"/>
  <c r="N453" i="1"/>
  <c r="L455" i="1"/>
  <c r="M453" i="1"/>
  <c r="M454" i="1" l="1"/>
  <c r="L456" i="1"/>
  <c r="N454" i="1"/>
  <c r="O451" i="1"/>
  <c r="O452" i="1" l="1"/>
  <c r="N455" i="1"/>
  <c r="L457" i="1"/>
  <c r="M455" i="1"/>
  <c r="M456" i="1" l="1"/>
  <c r="L458" i="1"/>
  <c r="N456" i="1"/>
  <c r="O453" i="1"/>
  <c r="O454" i="1" l="1"/>
  <c r="N457" i="1"/>
  <c r="L459" i="1"/>
  <c r="M457" i="1"/>
  <c r="M458" i="1" l="1"/>
  <c r="N458" i="1"/>
  <c r="L460" i="1"/>
  <c r="O455" i="1"/>
  <c r="L461" i="1" l="1"/>
  <c r="O456" i="1"/>
  <c r="N459" i="1"/>
  <c r="M459" i="1"/>
  <c r="M460" i="1" l="1"/>
  <c r="N460" i="1"/>
  <c r="O457" i="1"/>
  <c r="L462" i="1"/>
  <c r="O458" i="1" l="1"/>
  <c r="L463" i="1"/>
  <c r="N461" i="1"/>
  <c r="M461" i="1"/>
  <c r="M462" i="1" l="1"/>
  <c r="N462" i="1"/>
  <c r="L464" i="1"/>
  <c r="O459" i="1"/>
  <c r="L465" i="1" l="1"/>
  <c r="O460" i="1"/>
  <c r="N463" i="1"/>
  <c r="M463" i="1"/>
  <c r="O461" i="1" l="1"/>
  <c r="M464" i="1"/>
  <c r="N464" i="1"/>
  <c r="L466" i="1"/>
  <c r="O462" i="1" l="1"/>
  <c r="L467" i="1"/>
  <c r="N465" i="1"/>
  <c r="M465" i="1"/>
  <c r="L468" i="1" l="1"/>
  <c r="O463" i="1"/>
  <c r="M466" i="1"/>
  <c r="N466" i="1"/>
  <c r="N467" i="1" l="1"/>
  <c r="M467" i="1"/>
  <c r="O464" i="1"/>
  <c r="L469" i="1"/>
  <c r="O465" i="1" l="1"/>
  <c r="L470" i="1"/>
  <c r="M468" i="1"/>
  <c r="N468" i="1"/>
  <c r="N469" i="1" l="1"/>
  <c r="X40" i="1" s="1"/>
  <c r="M469" i="1"/>
  <c r="L471" i="1"/>
  <c r="O466" i="1"/>
  <c r="L472" i="1" l="1"/>
  <c r="O467" i="1"/>
  <c r="N470" i="1"/>
  <c r="M470" i="1"/>
  <c r="N471" i="1" l="1"/>
  <c r="O468" i="1"/>
  <c r="M471" i="1"/>
  <c r="L473" i="1"/>
  <c r="L474" i="1" l="1"/>
  <c r="M472" i="1"/>
  <c r="O469" i="1"/>
  <c r="Y40" i="1" s="1"/>
  <c r="N472" i="1"/>
  <c r="O470" i="1" l="1"/>
  <c r="M473" i="1"/>
  <c r="N473" i="1"/>
  <c r="L475" i="1"/>
  <c r="L476" i="1" l="1"/>
  <c r="N474" i="1"/>
  <c r="O471" i="1"/>
  <c r="M474" i="1"/>
  <c r="M475" i="1" l="1"/>
  <c r="N475" i="1"/>
  <c r="L477" i="1"/>
  <c r="O472" i="1"/>
  <c r="O473" i="1" l="1"/>
  <c r="L478" i="1"/>
  <c r="N476" i="1"/>
  <c r="M476" i="1"/>
  <c r="N477" i="1" l="1"/>
  <c r="O474" i="1"/>
  <c r="M477" i="1"/>
  <c r="L479" i="1"/>
  <c r="M478" i="1" l="1"/>
  <c r="L480" i="1"/>
  <c r="O475" i="1"/>
  <c r="N478" i="1"/>
  <c r="N479" i="1" l="1"/>
  <c r="O476" i="1"/>
  <c r="L481" i="1"/>
  <c r="M479" i="1"/>
  <c r="M480" i="1" l="1"/>
  <c r="L482" i="1"/>
  <c r="O477" i="1"/>
  <c r="N480" i="1"/>
  <c r="N481" i="1" l="1"/>
  <c r="O478" i="1"/>
  <c r="L483" i="1"/>
  <c r="M481" i="1"/>
  <c r="O479" i="1" l="1"/>
  <c r="M482" i="1"/>
  <c r="L484" i="1"/>
  <c r="N482" i="1"/>
  <c r="L485" i="1" l="1"/>
  <c r="N483" i="1"/>
  <c r="M483" i="1"/>
  <c r="O480" i="1"/>
  <c r="M484" i="1" l="1"/>
  <c r="N484" i="1"/>
  <c r="O481" i="1"/>
  <c r="L486" i="1"/>
  <c r="O482" i="1" l="1"/>
  <c r="L487" i="1"/>
  <c r="N485" i="1"/>
  <c r="M485" i="1"/>
  <c r="N486" i="1" l="1"/>
  <c r="M486" i="1"/>
  <c r="L488" i="1"/>
  <c r="O483" i="1"/>
  <c r="O484" i="1" l="1"/>
  <c r="N487" i="1"/>
  <c r="L489" i="1"/>
  <c r="M487" i="1"/>
  <c r="M488" i="1" l="1"/>
  <c r="L490" i="1"/>
  <c r="N488" i="1"/>
  <c r="O485" i="1"/>
  <c r="O486" i="1" l="1"/>
  <c r="N489" i="1"/>
  <c r="L491" i="1"/>
  <c r="M489" i="1"/>
  <c r="M490" i="1" l="1"/>
  <c r="L492" i="1"/>
  <c r="N490" i="1"/>
  <c r="O487" i="1"/>
  <c r="L493" i="1" l="1"/>
  <c r="N491" i="1"/>
  <c r="O488" i="1"/>
  <c r="M491" i="1"/>
  <c r="M492" i="1" l="1"/>
  <c r="O489" i="1"/>
  <c r="N492" i="1"/>
  <c r="L494" i="1"/>
  <c r="L495" i="1" l="1"/>
  <c r="N493" i="1"/>
  <c r="O490" i="1"/>
  <c r="M493" i="1"/>
  <c r="M494" i="1" l="1"/>
  <c r="O491" i="1"/>
  <c r="L496" i="1"/>
  <c r="N494" i="1"/>
  <c r="L497" i="1" l="1"/>
  <c r="O492" i="1"/>
  <c r="N495" i="1"/>
  <c r="M495" i="1"/>
  <c r="M496" i="1" l="1"/>
  <c r="N496" i="1"/>
  <c r="O493" i="1"/>
  <c r="L498" i="1"/>
  <c r="L499" i="1" l="1"/>
  <c r="N497" i="1"/>
  <c r="O494" i="1"/>
  <c r="M497" i="1"/>
  <c r="M498" i="1" l="1"/>
  <c r="O495" i="1"/>
  <c r="N498" i="1"/>
  <c r="L500" i="1"/>
  <c r="L501" i="1" l="1"/>
  <c r="N499" i="1"/>
  <c r="O496" i="1"/>
  <c r="M499" i="1"/>
  <c r="O497" i="1" l="1"/>
  <c r="N500" i="1"/>
  <c r="M500" i="1"/>
  <c r="L502" i="1"/>
  <c r="N501" i="1" l="1"/>
  <c r="L503" i="1"/>
  <c r="M501" i="1"/>
  <c r="O498" i="1"/>
  <c r="M502" i="1" l="1"/>
  <c r="O499" i="1"/>
  <c r="L504" i="1"/>
  <c r="N502" i="1"/>
  <c r="N503" i="1" l="1"/>
  <c r="L505" i="1"/>
  <c r="O500" i="1"/>
  <c r="M503" i="1"/>
  <c r="M504" i="1" l="1"/>
  <c r="O501" i="1"/>
  <c r="L506" i="1"/>
  <c r="N504" i="1"/>
  <c r="L507" i="1" l="1"/>
  <c r="O502" i="1"/>
  <c r="N505" i="1"/>
  <c r="M505" i="1"/>
  <c r="M506" i="1" l="1"/>
  <c r="N506" i="1"/>
  <c r="O503" i="1"/>
  <c r="L508" i="1"/>
  <c r="O504" i="1" l="1"/>
  <c r="M507" i="1"/>
  <c r="L509" i="1"/>
  <c r="N507" i="1"/>
  <c r="N508" i="1" l="1"/>
  <c r="M508" i="1"/>
  <c r="L510" i="1"/>
  <c r="O505" i="1"/>
  <c r="O506" i="1" l="1"/>
  <c r="L511" i="1"/>
  <c r="N509" i="1"/>
  <c r="M509" i="1"/>
  <c r="M510" i="1" l="1"/>
  <c r="N510" i="1"/>
  <c r="L512" i="1"/>
  <c r="O507" i="1"/>
  <c r="O508" i="1" l="1"/>
  <c r="N511" i="1"/>
  <c r="M511" i="1"/>
  <c r="L513" i="1"/>
  <c r="L514" i="1" l="1"/>
  <c r="M512" i="1"/>
  <c r="N512" i="1"/>
  <c r="O509" i="1"/>
  <c r="O510" i="1" l="1"/>
  <c r="L515" i="1"/>
  <c r="N513" i="1"/>
  <c r="M513" i="1"/>
  <c r="L516" i="1" l="1"/>
  <c r="L517" i="1"/>
  <c r="M514" i="1"/>
  <c r="N514" i="1"/>
  <c r="O511" i="1"/>
  <c r="O512" i="1" l="1"/>
  <c r="N515" i="1"/>
  <c r="M515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O513" i="1" l="1"/>
  <c r="N516" i="1"/>
  <c r="N517" i="1"/>
  <c r="M516" i="1"/>
  <c r="M517" i="1"/>
  <c r="W18" i="1" l="1"/>
  <c r="S63" i="1" s="1"/>
  <c r="W19" i="1"/>
  <c r="S64" i="1" s="1"/>
  <c r="W20" i="1"/>
  <c r="S65" i="1" s="1"/>
  <c r="W21" i="1"/>
  <c r="S66" i="1" s="1"/>
  <c r="W22" i="1"/>
  <c r="S67" i="1" s="1"/>
  <c r="W23" i="1"/>
  <c r="S68" i="1" s="1"/>
  <c r="W24" i="1"/>
  <c r="S69" i="1" s="1"/>
  <c r="W25" i="1"/>
  <c r="S70" i="1" s="1"/>
  <c r="W26" i="1"/>
  <c r="S71" i="1" s="1"/>
  <c r="W27" i="1"/>
  <c r="S72" i="1" s="1"/>
  <c r="W28" i="1"/>
  <c r="S73" i="1" s="1"/>
  <c r="W29" i="1"/>
  <c r="S74" i="1" s="1"/>
  <c r="W30" i="1"/>
  <c r="S75" i="1" s="1"/>
  <c r="W31" i="1"/>
  <c r="S76" i="1" s="1"/>
  <c r="W32" i="1"/>
  <c r="S77" i="1" s="1"/>
  <c r="W33" i="1"/>
  <c r="S78" i="1" s="1"/>
  <c r="W34" i="1"/>
  <c r="S79" i="1" s="1"/>
  <c r="W35" i="1"/>
  <c r="S80" i="1" s="1"/>
  <c r="W36" i="1"/>
  <c r="S81" i="1" s="1"/>
  <c r="W37" i="1"/>
  <c r="S82" i="1" s="1"/>
  <c r="W38" i="1"/>
  <c r="S83" i="1" s="1"/>
  <c r="W39" i="1"/>
  <c r="S84" i="1" s="1"/>
  <c r="W40" i="1"/>
  <c r="S85" i="1" s="1"/>
  <c r="W41" i="1"/>
  <c r="S86" i="1" s="1"/>
  <c r="W42" i="1"/>
  <c r="S87" i="1" s="1"/>
  <c r="W43" i="1"/>
  <c r="W44" i="1"/>
  <c r="X15" i="1"/>
  <c r="X17" i="1"/>
  <c r="X18" i="1"/>
  <c r="X19" i="1"/>
  <c r="X20" i="1"/>
  <c r="X21" i="1"/>
  <c r="X22" i="1"/>
  <c r="X23" i="1"/>
  <c r="X25" i="1"/>
  <c r="X26" i="1"/>
  <c r="X27" i="1"/>
  <c r="X29" i="1"/>
  <c r="X30" i="1"/>
  <c r="X31" i="1"/>
  <c r="X33" i="1"/>
  <c r="X34" i="1"/>
  <c r="X35" i="1"/>
  <c r="X37" i="1"/>
  <c r="X38" i="1"/>
  <c r="X39" i="1"/>
  <c r="X41" i="1"/>
  <c r="X42" i="1"/>
  <c r="X43" i="1"/>
  <c r="X44" i="1"/>
  <c r="O514" i="1"/>
  <c r="O515" i="1" l="1"/>
  <c r="O516" i="1" l="1"/>
  <c r="O517" i="1"/>
  <c r="Y15" i="1" l="1"/>
  <c r="Y17" i="1"/>
  <c r="Y18" i="1"/>
  <c r="Y19" i="1"/>
  <c r="Y20" i="1"/>
  <c r="Y21" i="1"/>
  <c r="Y22" i="1"/>
  <c r="Y23" i="1"/>
  <c r="Y25" i="1"/>
  <c r="Y26" i="1"/>
  <c r="Y27" i="1"/>
  <c r="Y29" i="1"/>
  <c r="Y30" i="1"/>
  <c r="Y31" i="1"/>
  <c r="Y33" i="1"/>
  <c r="Y34" i="1"/>
  <c r="Y35" i="1"/>
  <c r="Y37" i="1"/>
  <c r="Y38" i="1"/>
  <c r="Y39" i="1"/>
  <c r="Y41" i="1"/>
  <c r="Y42" i="1"/>
  <c r="Y43" i="1"/>
  <c r="Y44" i="1"/>
</calcChain>
</file>

<file path=xl/sharedStrings.xml><?xml version="1.0" encoding="utf-8"?>
<sst xmlns="http://schemas.openxmlformats.org/spreadsheetml/2006/main" count="41" uniqueCount="38">
  <si>
    <t>GS1_Allocation</t>
  </si>
  <si>
    <t>GS3_Allocation</t>
  </si>
  <si>
    <t>GS1_Forecast</t>
  </si>
  <si>
    <t>GS3_Forecast</t>
  </si>
  <si>
    <t>GS1_Actual</t>
  </si>
  <si>
    <t>GS3_Actual</t>
  </si>
  <si>
    <t>GS1_Actuals</t>
  </si>
  <si>
    <t>GS3_Actuals</t>
  </si>
  <si>
    <t>PS_Allocation</t>
  </si>
  <si>
    <t>TOD_Allocation</t>
  </si>
  <si>
    <t>PS_Actuals</t>
  </si>
  <si>
    <t>TOD_Actuals</t>
  </si>
  <si>
    <t>PS_Forecast</t>
  </si>
  <si>
    <t>TOD_Forecast</t>
  </si>
  <si>
    <t>TOD_Actual</t>
  </si>
  <si>
    <t>PS_Actual</t>
  </si>
  <si>
    <t>ODP_GS_MetrixOutput</t>
  </si>
  <si>
    <t>Year</t>
  </si>
  <si>
    <t>Month</t>
  </si>
  <si>
    <t>GS1</t>
  </si>
  <si>
    <t>GS3</t>
  </si>
  <si>
    <t>Fcast</t>
  </si>
  <si>
    <t>Actual</t>
  </si>
  <si>
    <t>WN</t>
  </si>
  <si>
    <t>Actual 3+9</t>
  </si>
  <si>
    <t>GS_Actual</t>
  </si>
  <si>
    <t>PS_2023BP</t>
  </si>
  <si>
    <t>TOD_2023BP</t>
  </si>
  <si>
    <t>GS1_2023BP</t>
  </si>
  <si>
    <t>GS3_2023BP</t>
  </si>
  <si>
    <t>ODP</t>
  </si>
  <si>
    <t>ODPGS1</t>
  </si>
  <si>
    <t>ODPGS3</t>
  </si>
  <si>
    <t>PS-Sec</t>
  </si>
  <si>
    <t>ODPPS-Sec</t>
  </si>
  <si>
    <t>TOD-Sec</t>
  </si>
  <si>
    <t>ODPTOD-Sec</t>
  </si>
  <si>
    <t>GS_2023BP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</si>
</sst>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9" fontId="0" fillId="0" borderId="0" xfId="1" applyFont="1"/>
    <xf numFmtId="3" fontId="0" fillId="0" borderId="0" xfId="0" applyNumberFormat="1"/>
    <xf numFmtId="0" fontId="0" fillId="2" borderId="0" xfId="0" applyFill="1" applyBorder="1"/>
    <xf numFmtId="3" fontId="0" fillId="2" borderId="0" xfId="0" applyNumberFormat="1" applyFill="1" applyBorder="1"/>
    <xf numFmtId="3" fontId="0" fillId="2" borderId="0" xfId="0" applyNumberFormat="1" applyFill="1"/>
    <xf numFmtId="9" fontId="0" fillId="2" borderId="0" xfId="1" applyFont="1" applyFill="1"/>
    <xf numFmtId="0" fontId="0" fillId="0" borderId="0" xfId="0" quotePrefix="1"/>
    <xf numFmtId="3" fontId="0" fillId="3" borderId="0" xfId="0" applyNumberFormat="1" applyFill="1" applyBorder="1"/>
    <xf numFmtId="3" fontId="0" fillId="3" borderId="0" xfId="1" applyNumberFormat="1" applyFont="1" applyFill="1"/>
    <xf numFmtId="3" fontId="0" fillId="4" borderId="0" xfId="0" applyNumberFormat="1" applyFill="1" applyAlignment="1">
      <alignment horizontal="center"/>
    </xf>
    <xf numFmtId="0" fontId="0" fillId="5" borderId="0" xfId="0" applyFill="1"/>
    <xf numFmtId="164" fontId="0" fillId="0" borderId="0" xfId="2" applyNumberFormat="1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ODP Com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Com_Sales!$H$26:$H$517</c:f>
              <c:numCache>
                <c:formatCode>#,##0</c:formatCode>
                <c:ptCount val="492"/>
                <c:pt idx="0">
                  <c:v>5360430</c:v>
                </c:pt>
                <c:pt idx="1">
                  <c:v>4792941</c:v>
                </c:pt>
                <c:pt idx="2">
                  <c:v>4276037</c:v>
                </c:pt>
                <c:pt idx="3">
                  <c:v>3237582</c:v>
                </c:pt>
                <c:pt idx="4">
                  <c:v>3281905</c:v>
                </c:pt>
                <c:pt idx="5">
                  <c:v>3478465</c:v>
                </c:pt>
                <c:pt idx="6">
                  <c:v>3715632</c:v>
                </c:pt>
                <c:pt idx="7">
                  <c:v>3668205</c:v>
                </c:pt>
                <c:pt idx="8">
                  <c:v>3562497</c:v>
                </c:pt>
                <c:pt idx="9">
                  <c:v>3136811</c:v>
                </c:pt>
                <c:pt idx="10">
                  <c:v>3745338</c:v>
                </c:pt>
                <c:pt idx="11">
                  <c:v>4500943</c:v>
                </c:pt>
                <c:pt idx="12">
                  <c:v>5582120</c:v>
                </c:pt>
                <c:pt idx="13">
                  <c:v>5140666</c:v>
                </c:pt>
                <c:pt idx="14">
                  <c:v>4870845</c:v>
                </c:pt>
                <c:pt idx="15">
                  <c:v>4232542</c:v>
                </c:pt>
                <c:pt idx="16">
                  <c:v>3137288</c:v>
                </c:pt>
                <c:pt idx="17">
                  <c:v>3320851</c:v>
                </c:pt>
                <c:pt idx="18">
                  <c:v>3405432</c:v>
                </c:pt>
                <c:pt idx="19">
                  <c:v>3356548</c:v>
                </c:pt>
                <c:pt idx="20">
                  <c:v>3338684</c:v>
                </c:pt>
                <c:pt idx="21">
                  <c:v>2937095</c:v>
                </c:pt>
                <c:pt idx="22">
                  <c:v>3518502</c:v>
                </c:pt>
                <c:pt idx="23">
                  <c:v>4966463</c:v>
                </c:pt>
                <c:pt idx="24">
                  <c:v>6595496</c:v>
                </c:pt>
                <c:pt idx="25">
                  <c:v>6068774</c:v>
                </c:pt>
                <c:pt idx="26">
                  <c:v>4927680</c:v>
                </c:pt>
                <c:pt idx="27">
                  <c:v>3686397</c:v>
                </c:pt>
                <c:pt idx="28">
                  <c:v>3034466</c:v>
                </c:pt>
                <c:pt idx="29">
                  <c:v>2963443</c:v>
                </c:pt>
                <c:pt idx="30">
                  <c:v>3143539</c:v>
                </c:pt>
                <c:pt idx="31">
                  <c:v>2878006</c:v>
                </c:pt>
                <c:pt idx="32">
                  <c:v>3099855</c:v>
                </c:pt>
                <c:pt idx="33">
                  <c:v>2736356</c:v>
                </c:pt>
                <c:pt idx="34">
                  <c:v>3178294</c:v>
                </c:pt>
                <c:pt idx="35">
                  <c:v>4411732</c:v>
                </c:pt>
                <c:pt idx="36">
                  <c:v>4918713</c:v>
                </c:pt>
                <c:pt idx="37">
                  <c:v>5294910</c:v>
                </c:pt>
                <c:pt idx="38">
                  <c:v>5172270</c:v>
                </c:pt>
                <c:pt idx="39">
                  <c:v>3203629</c:v>
                </c:pt>
                <c:pt idx="40">
                  <c:v>2615986</c:v>
                </c:pt>
                <c:pt idx="41">
                  <c:v>3096843</c:v>
                </c:pt>
                <c:pt idx="42">
                  <c:v>3126834</c:v>
                </c:pt>
                <c:pt idx="43">
                  <c:v>3151241</c:v>
                </c:pt>
                <c:pt idx="44">
                  <c:v>3090063</c:v>
                </c:pt>
                <c:pt idx="45">
                  <c:v>2648239</c:v>
                </c:pt>
                <c:pt idx="46">
                  <c:v>2716476</c:v>
                </c:pt>
                <c:pt idx="47">
                  <c:v>3526754</c:v>
                </c:pt>
                <c:pt idx="48">
                  <c:v>4395945</c:v>
                </c:pt>
                <c:pt idx="49">
                  <c:v>4881351</c:v>
                </c:pt>
                <c:pt idx="50">
                  <c:v>3847508</c:v>
                </c:pt>
                <c:pt idx="51">
                  <c:v>2953918</c:v>
                </c:pt>
                <c:pt idx="52">
                  <c:v>2575193</c:v>
                </c:pt>
                <c:pt idx="53">
                  <c:v>2883611</c:v>
                </c:pt>
                <c:pt idx="54">
                  <c:v>3144202</c:v>
                </c:pt>
                <c:pt idx="55">
                  <c:v>3257224</c:v>
                </c:pt>
                <c:pt idx="56">
                  <c:v>3123542</c:v>
                </c:pt>
                <c:pt idx="57">
                  <c:v>2606735</c:v>
                </c:pt>
                <c:pt idx="58">
                  <c:v>2703101</c:v>
                </c:pt>
                <c:pt idx="59">
                  <c:v>3928914</c:v>
                </c:pt>
                <c:pt idx="60">
                  <c:v>4486592</c:v>
                </c:pt>
                <c:pt idx="61">
                  <c:v>3741988</c:v>
                </c:pt>
                <c:pt idx="62">
                  <c:v>3435443</c:v>
                </c:pt>
                <c:pt idx="63">
                  <c:v>2967972</c:v>
                </c:pt>
                <c:pt idx="64">
                  <c:v>2607446</c:v>
                </c:pt>
                <c:pt idx="65">
                  <c:v>2820150</c:v>
                </c:pt>
                <c:pt idx="66">
                  <c:v>2932572</c:v>
                </c:pt>
                <c:pt idx="67">
                  <c:v>2907664</c:v>
                </c:pt>
                <c:pt idx="68">
                  <c:v>2739617</c:v>
                </c:pt>
                <c:pt idx="69">
                  <c:v>2710740</c:v>
                </c:pt>
                <c:pt idx="70">
                  <c:v>2792541</c:v>
                </c:pt>
                <c:pt idx="71">
                  <c:v>3862800</c:v>
                </c:pt>
                <c:pt idx="72">
                  <c:v>5678463</c:v>
                </c:pt>
                <c:pt idx="73">
                  <c:v>4547724</c:v>
                </c:pt>
                <c:pt idx="74">
                  <c:v>3372445</c:v>
                </c:pt>
                <c:pt idx="75">
                  <c:v>3411379</c:v>
                </c:pt>
                <c:pt idx="76">
                  <c:v>2826001</c:v>
                </c:pt>
                <c:pt idx="77">
                  <c:v>2851570</c:v>
                </c:pt>
                <c:pt idx="78">
                  <c:v>3120456</c:v>
                </c:pt>
                <c:pt idx="79">
                  <c:v>2895466</c:v>
                </c:pt>
                <c:pt idx="80">
                  <c:v>3013369</c:v>
                </c:pt>
                <c:pt idx="81">
                  <c:v>2746547</c:v>
                </c:pt>
                <c:pt idx="82">
                  <c:v>3020298</c:v>
                </c:pt>
                <c:pt idx="83">
                  <c:v>4077090</c:v>
                </c:pt>
                <c:pt idx="84">
                  <c:v>4283677</c:v>
                </c:pt>
                <c:pt idx="85">
                  <c:v>4230937</c:v>
                </c:pt>
                <c:pt idx="86">
                  <c:v>3561922</c:v>
                </c:pt>
                <c:pt idx="87">
                  <c:v>2947858</c:v>
                </c:pt>
                <c:pt idx="88">
                  <c:v>2527070</c:v>
                </c:pt>
                <c:pt idx="89">
                  <c:v>2663738</c:v>
                </c:pt>
                <c:pt idx="90">
                  <c:v>2781767</c:v>
                </c:pt>
                <c:pt idx="91">
                  <c:v>2802028</c:v>
                </c:pt>
                <c:pt idx="92">
                  <c:v>2860641</c:v>
                </c:pt>
                <c:pt idx="93">
                  <c:v>2620648</c:v>
                </c:pt>
                <c:pt idx="94">
                  <c:v>2795071</c:v>
                </c:pt>
                <c:pt idx="95">
                  <c:v>3887484</c:v>
                </c:pt>
                <c:pt idx="96">
                  <c:v>3911660</c:v>
                </c:pt>
                <c:pt idx="97">
                  <c:v>3813709</c:v>
                </c:pt>
                <c:pt idx="98">
                  <c:v>3589250</c:v>
                </c:pt>
                <c:pt idx="99">
                  <c:v>2685042</c:v>
                </c:pt>
                <c:pt idx="100">
                  <c:v>2366223</c:v>
                </c:pt>
                <c:pt idx="101">
                  <c:v>2477998</c:v>
                </c:pt>
                <c:pt idx="102">
                  <c:v>2687738</c:v>
                </c:pt>
                <c:pt idx="103">
                  <c:v>2674980</c:v>
                </c:pt>
                <c:pt idx="104">
                  <c:v>2677062</c:v>
                </c:pt>
                <c:pt idx="105">
                  <c:v>2294297</c:v>
                </c:pt>
                <c:pt idx="106">
                  <c:v>2473789</c:v>
                </c:pt>
                <c:pt idx="107">
                  <c:v>3648394</c:v>
                </c:pt>
                <c:pt idx="108">
                  <c:v>4641014</c:v>
                </c:pt>
                <c:pt idx="109">
                  <c:v>4523689</c:v>
                </c:pt>
                <c:pt idx="110">
                  <c:v>3692707</c:v>
                </c:pt>
                <c:pt idx="111">
                  <c:v>2873548</c:v>
                </c:pt>
                <c:pt idx="112">
                  <c:v>2429106</c:v>
                </c:pt>
                <c:pt idx="113">
                  <c:v>2535198</c:v>
                </c:pt>
                <c:pt idx="114">
                  <c:v>2747144</c:v>
                </c:pt>
                <c:pt idx="115">
                  <c:v>2817161</c:v>
                </c:pt>
                <c:pt idx="116">
                  <c:v>2780000</c:v>
                </c:pt>
                <c:pt idx="117">
                  <c:v>2287622</c:v>
                </c:pt>
                <c:pt idx="118">
                  <c:v>2676010</c:v>
                </c:pt>
                <c:pt idx="119">
                  <c:v>3754222</c:v>
                </c:pt>
                <c:pt idx="120">
                  <c:v>4212771</c:v>
                </c:pt>
                <c:pt idx="121">
                  <c:v>4482692</c:v>
                </c:pt>
                <c:pt idx="122">
                  <c:v>3493031</c:v>
                </c:pt>
                <c:pt idx="123">
                  <c:v>2921694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20-4ECE-BE8D-1EA13E8897A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Com_Sales!$I$26:$I$517</c:f>
              <c:numCache>
                <c:formatCode>#,##0</c:formatCode>
                <c:ptCount val="492"/>
                <c:pt idx="0">
                  <c:v>5062041</c:v>
                </c:pt>
                <c:pt idx="1">
                  <c:v>4526090</c:v>
                </c:pt>
                <c:pt idx="2">
                  <c:v>4012192</c:v>
                </c:pt>
                <c:pt idx="3">
                  <c:v>3399406</c:v>
                </c:pt>
                <c:pt idx="4">
                  <c:v>3440897</c:v>
                </c:pt>
                <c:pt idx="5">
                  <c:v>3577978</c:v>
                </c:pt>
                <c:pt idx="6">
                  <c:v>3885249</c:v>
                </c:pt>
                <c:pt idx="7">
                  <c:v>3742664</c:v>
                </c:pt>
                <c:pt idx="8">
                  <c:v>3614115</c:v>
                </c:pt>
                <c:pt idx="9">
                  <c:v>3248679</c:v>
                </c:pt>
                <c:pt idx="10">
                  <c:v>3593490</c:v>
                </c:pt>
                <c:pt idx="11">
                  <c:v>3842516</c:v>
                </c:pt>
                <c:pt idx="12">
                  <c:v>4723703</c:v>
                </c:pt>
                <c:pt idx="13">
                  <c:v>4532757</c:v>
                </c:pt>
                <c:pt idx="14">
                  <c:v>4247416</c:v>
                </c:pt>
                <c:pt idx="15">
                  <c:v>3714775</c:v>
                </c:pt>
                <c:pt idx="16">
                  <c:v>2943304</c:v>
                </c:pt>
                <c:pt idx="17">
                  <c:v>3106151</c:v>
                </c:pt>
                <c:pt idx="18">
                  <c:v>3340939</c:v>
                </c:pt>
                <c:pt idx="19">
                  <c:v>3283459</c:v>
                </c:pt>
                <c:pt idx="20">
                  <c:v>3355131</c:v>
                </c:pt>
                <c:pt idx="21">
                  <c:v>3056441</c:v>
                </c:pt>
                <c:pt idx="22">
                  <c:v>3241975</c:v>
                </c:pt>
                <c:pt idx="23">
                  <c:v>4222262</c:v>
                </c:pt>
                <c:pt idx="24">
                  <c:v>5461756</c:v>
                </c:pt>
                <c:pt idx="25">
                  <c:v>5209121</c:v>
                </c:pt>
                <c:pt idx="26">
                  <c:v>4199912</c:v>
                </c:pt>
                <c:pt idx="27">
                  <c:v>3267714</c:v>
                </c:pt>
                <c:pt idx="28">
                  <c:v>2830143</c:v>
                </c:pt>
                <c:pt idx="29">
                  <c:v>3282987</c:v>
                </c:pt>
                <c:pt idx="30">
                  <c:v>3294853</c:v>
                </c:pt>
                <c:pt idx="31">
                  <c:v>3184268</c:v>
                </c:pt>
                <c:pt idx="32">
                  <c:v>3346296</c:v>
                </c:pt>
                <c:pt idx="33">
                  <c:v>3053436</c:v>
                </c:pt>
                <c:pt idx="34">
                  <c:v>3557023</c:v>
                </c:pt>
                <c:pt idx="35">
                  <c:v>4505624</c:v>
                </c:pt>
                <c:pt idx="36">
                  <c:v>4871289</c:v>
                </c:pt>
                <c:pt idx="37">
                  <c:v>4885626</c:v>
                </c:pt>
                <c:pt idx="38">
                  <c:v>4676251</c:v>
                </c:pt>
                <c:pt idx="39">
                  <c:v>3168067</c:v>
                </c:pt>
                <c:pt idx="40">
                  <c:v>2700665</c:v>
                </c:pt>
                <c:pt idx="41">
                  <c:v>3275092</c:v>
                </c:pt>
                <c:pt idx="42">
                  <c:v>3316292</c:v>
                </c:pt>
                <c:pt idx="43">
                  <c:v>3465470</c:v>
                </c:pt>
                <c:pt idx="44">
                  <c:v>3288025</c:v>
                </c:pt>
                <c:pt idx="45">
                  <c:v>2827893</c:v>
                </c:pt>
                <c:pt idx="46">
                  <c:v>2880444</c:v>
                </c:pt>
                <c:pt idx="47">
                  <c:v>3501608</c:v>
                </c:pt>
                <c:pt idx="48">
                  <c:v>4286292</c:v>
                </c:pt>
                <c:pt idx="49">
                  <c:v>4444480</c:v>
                </c:pt>
                <c:pt idx="50">
                  <c:v>3522249</c:v>
                </c:pt>
                <c:pt idx="51">
                  <c:v>2944984</c:v>
                </c:pt>
                <c:pt idx="52">
                  <c:v>2709354</c:v>
                </c:pt>
                <c:pt idx="53">
                  <c:v>3102833</c:v>
                </c:pt>
                <c:pt idx="54">
                  <c:v>3386945</c:v>
                </c:pt>
                <c:pt idx="55">
                  <c:v>3506890</c:v>
                </c:pt>
                <c:pt idx="56">
                  <c:v>3271299</c:v>
                </c:pt>
                <c:pt idx="57">
                  <c:v>2730000</c:v>
                </c:pt>
                <c:pt idx="58">
                  <c:v>2861570</c:v>
                </c:pt>
                <c:pt idx="59">
                  <c:v>3812169</c:v>
                </c:pt>
                <c:pt idx="60">
                  <c:v>4259979</c:v>
                </c:pt>
                <c:pt idx="61">
                  <c:v>3678520</c:v>
                </c:pt>
                <c:pt idx="62">
                  <c:v>3361366</c:v>
                </c:pt>
                <c:pt idx="63">
                  <c:v>3016472</c:v>
                </c:pt>
                <c:pt idx="64">
                  <c:v>2788208</c:v>
                </c:pt>
                <c:pt idx="65">
                  <c:v>3065964</c:v>
                </c:pt>
                <c:pt idx="66">
                  <c:v>3126707</c:v>
                </c:pt>
                <c:pt idx="67">
                  <c:v>3124238</c:v>
                </c:pt>
                <c:pt idx="68">
                  <c:v>2899938</c:v>
                </c:pt>
                <c:pt idx="69">
                  <c:v>2886186</c:v>
                </c:pt>
                <c:pt idx="70">
                  <c:v>3042807</c:v>
                </c:pt>
                <c:pt idx="71">
                  <c:v>3802414</c:v>
                </c:pt>
                <c:pt idx="72">
                  <c:v>5303930</c:v>
                </c:pt>
                <c:pt idx="73">
                  <c:v>4377236</c:v>
                </c:pt>
                <c:pt idx="74">
                  <c:v>3448693</c:v>
                </c:pt>
                <c:pt idx="75">
                  <c:v>3444208</c:v>
                </c:pt>
                <c:pt idx="76">
                  <c:v>3065671</c:v>
                </c:pt>
                <c:pt idx="77">
                  <c:v>3196161</c:v>
                </c:pt>
                <c:pt idx="78">
                  <c:v>3463574</c:v>
                </c:pt>
                <c:pt idx="79">
                  <c:v>3208189</c:v>
                </c:pt>
                <c:pt idx="80">
                  <c:v>3305813</c:v>
                </c:pt>
                <c:pt idx="81">
                  <c:v>2996692</c:v>
                </c:pt>
                <c:pt idx="82">
                  <c:v>3209686</c:v>
                </c:pt>
                <c:pt idx="83">
                  <c:v>4014696</c:v>
                </c:pt>
                <c:pt idx="84">
                  <c:v>4254033</c:v>
                </c:pt>
                <c:pt idx="85">
                  <c:v>4148663</c:v>
                </c:pt>
                <c:pt idx="86">
                  <c:v>3600443</c:v>
                </c:pt>
                <c:pt idx="87">
                  <c:v>3031785</c:v>
                </c:pt>
                <c:pt idx="88">
                  <c:v>2799027</c:v>
                </c:pt>
                <c:pt idx="89">
                  <c:v>2982263</c:v>
                </c:pt>
                <c:pt idx="90">
                  <c:v>3134865</c:v>
                </c:pt>
                <c:pt idx="91">
                  <c:v>3044207</c:v>
                </c:pt>
                <c:pt idx="92">
                  <c:v>3052289</c:v>
                </c:pt>
                <c:pt idx="93">
                  <c:v>2830637</c:v>
                </c:pt>
                <c:pt idx="94">
                  <c:v>2876580</c:v>
                </c:pt>
                <c:pt idx="95">
                  <c:v>3813485</c:v>
                </c:pt>
                <c:pt idx="96">
                  <c:v>3759499</c:v>
                </c:pt>
                <c:pt idx="97">
                  <c:v>3758453</c:v>
                </c:pt>
                <c:pt idx="98">
                  <c:v>3491944</c:v>
                </c:pt>
                <c:pt idx="99">
                  <c:v>2693114</c:v>
                </c:pt>
                <c:pt idx="100">
                  <c:v>2379793</c:v>
                </c:pt>
                <c:pt idx="101">
                  <c:v>2555096</c:v>
                </c:pt>
                <c:pt idx="102">
                  <c:v>2844667</c:v>
                </c:pt>
                <c:pt idx="103">
                  <c:v>2855092</c:v>
                </c:pt>
                <c:pt idx="104">
                  <c:v>2814586</c:v>
                </c:pt>
                <c:pt idx="105">
                  <c:v>2372142</c:v>
                </c:pt>
                <c:pt idx="106">
                  <c:v>2546404</c:v>
                </c:pt>
                <c:pt idx="107">
                  <c:v>3527325</c:v>
                </c:pt>
                <c:pt idx="108">
                  <c:v>4286948</c:v>
                </c:pt>
                <c:pt idx="109">
                  <c:v>4259595</c:v>
                </c:pt>
                <c:pt idx="110">
                  <c:v>3534517</c:v>
                </c:pt>
                <c:pt idx="111">
                  <c:v>2909761</c:v>
                </c:pt>
                <c:pt idx="112">
                  <c:v>2602985</c:v>
                </c:pt>
                <c:pt idx="113">
                  <c:v>2804996</c:v>
                </c:pt>
                <c:pt idx="114">
                  <c:v>3015544</c:v>
                </c:pt>
                <c:pt idx="115">
                  <c:v>3078245</c:v>
                </c:pt>
                <c:pt idx="116">
                  <c:v>2975824</c:v>
                </c:pt>
                <c:pt idx="117">
                  <c:v>2485930</c:v>
                </c:pt>
                <c:pt idx="118">
                  <c:v>2755276</c:v>
                </c:pt>
                <c:pt idx="119">
                  <c:v>3523277</c:v>
                </c:pt>
                <c:pt idx="120">
                  <c:v>4080736</c:v>
                </c:pt>
                <c:pt idx="121">
                  <c:v>4095756</c:v>
                </c:pt>
                <c:pt idx="122">
                  <c:v>3358792</c:v>
                </c:pt>
                <c:pt idx="123">
                  <c:v>2896837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20-4ECE-BE8D-1EA13E8897A3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Com_Sales!$J$26:$J$517</c:f>
              <c:numCache>
                <c:formatCode>#,##0</c:formatCode>
                <c:ptCount val="492"/>
                <c:pt idx="0">
                  <c:v>9471983</c:v>
                </c:pt>
                <c:pt idx="1">
                  <c:v>8389005</c:v>
                </c:pt>
                <c:pt idx="2">
                  <c:v>7985144</c:v>
                </c:pt>
                <c:pt idx="3">
                  <c:v>7787185</c:v>
                </c:pt>
                <c:pt idx="4">
                  <c:v>8003145</c:v>
                </c:pt>
                <c:pt idx="5">
                  <c:v>8295678</c:v>
                </c:pt>
                <c:pt idx="6">
                  <c:v>8986360</c:v>
                </c:pt>
                <c:pt idx="7">
                  <c:v>8606607</c:v>
                </c:pt>
                <c:pt idx="8">
                  <c:v>8500010</c:v>
                </c:pt>
                <c:pt idx="9">
                  <c:v>7541435</c:v>
                </c:pt>
                <c:pt idx="10">
                  <c:v>7802288</c:v>
                </c:pt>
                <c:pt idx="11">
                  <c:v>8378581</c:v>
                </c:pt>
                <c:pt idx="12">
                  <c:v>9531424</c:v>
                </c:pt>
                <c:pt idx="13">
                  <c:v>8951069</c:v>
                </c:pt>
                <c:pt idx="14">
                  <c:v>8745967</c:v>
                </c:pt>
                <c:pt idx="15">
                  <c:v>8418893</c:v>
                </c:pt>
                <c:pt idx="16">
                  <c:v>7742022</c:v>
                </c:pt>
                <c:pt idx="17">
                  <c:v>8342257</c:v>
                </c:pt>
                <c:pt idx="18">
                  <c:v>8743723</c:v>
                </c:pt>
                <c:pt idx="19">
                  <c:v>8724338</c:v>
                </c:pt>
                <c:pt idx="20">
                  <c:v>7756774</c:v>
                </c:pt>
                <c:pt idx="21">
                  <c:v>7209988</c:v>
                </c:pt>
                <c:pt idx="22">
                  <c:v>7171918</c:v>
                </c:pt>
                <c:pt idx="23">
                  <c:v>8338827</c:v>
                </c:pt>
                <c:pt idx="24">
                  <c:v>9670360</c:v>
                </c:pt>
                <c:pt idx="25">
                  <c:v>8754723</c:v>
                </c:pt>
                <c:pt idx="26">
                  <c:v>7965319</c:v>
                </c:pt>
                <c:pt idx="27">
                  <c:v>7129435</c:v>
                </c:pt>
                <c:pt idx="28">
                  <c:v>6795930</c:v>
                </c:pt>
                <c:pt idx="29">
                  <c:v>7411536</c:v>
                </c:pt>
                <c:pt idx="30">
                  <c:v>7528068</c:v>
                </c:pt>
                <c:pt idx="31">
                  <c:v>7075160</c:v>
                </c:pt>
                <c:pt idx="32">
                  <c:v>7478845</c:v>
                </c:pt>
                <c:pt idx="33">
                  <c:v>6774737</c:v>
                </c:pt>
                <c:pt idx="34">
                  <c:v>7113761</c:v>
                </c:pt>
                <c:pt idx="35">
                  <c:v>7967605</c:v>
                </c:pt>
                <c:pt idx="36">
                  <c:v>8400052</c:v>
                </c:pt>
                <c:pt idx="37">
                  <c:v>8373406</c:v>
                </c:pt>
                <c:pt idx="38">
                  <c:v>8174052</c:v>
                </c:pt>
                <c:pt idx="39">
                  <c:v>6917535</c:v>
                </c:pt>
                <c:pt idx="40">
                  <c:v>6393500</c:v>
                </c:pt>
                <c:pt idx="41">
                  <c:v>7439616</c:v>
                </c:pt>
                <c:pt idx="42">
                  <c:v>7294193</c:v>
                </c:pt>
                <c:pt idx="43">
                  <c:v>7367166</c:v>
                </c:pt>
                <c:pt idx="44">
                  <c:v>7275838</c:v>
                </c:pt>
                <c:pt idx="45">
                  <c:v>6611125</c:v>
                </c:pt>
                <c:pt idx="46">
                  <c:v>6486763</c:v>
                </c:pt>
                <c:pt idx="47">
                  <c:v>7297884</c:v>
                </c:pt>
                <c:pt idx="48">
                  <c:v>8194509</c:v>
                </c:pt>
                <c:pt idx="49">
                  <c:v>8125353</c:v>
                </c:pt>
                <c:pt idx="50">
                  <c:v>7115991</c:v>
                </c:pt>
                <c:pt idx="51">
                  <c:v>6856499</c:v>
                </c:pt>
                <c:pt idx="52">
                  <c:v>6563056</c:v>
                </c:pt>
                <c:pt idx="53">
                  <c:v>7280092</c:v>
                </c:pt>
                <c:pt idx="54">
                  <c:v>7600733</c:v>
                </c:pt>
                <c:pt idx="55">
                  <c:v>7699772</c:v>
                </c:pt>
                <c:pt idx="56">
                  <c:v>7453192</c:v>
                </c:pt>
                <c:pt idx="57">
                  <c:v>6510717</c:v>
                </c:pt>
                <c:pt idx="58">
                  <c:v>6662625</c:v>
                </c:pt>
                <c:pt idx="59">
                  <c:v>7824050</c:v>
                </c:pt>
                <c:pt idx="60">
                  <c:v>8278069</c:v>
                </c:pt>
                <c:pt idx="61">
                  <c:v>7201658</c:v>
                </c:pt>
                <c:pt idx="62">
                  <c:v>6942751</c:v>
                </c:pt>
                <c:pt idx="63">
                  <c:v>6544993</c:v>
                </c:pt>
                <c:pt idx="64">
                  <c:v>6482804</c:v>
                </c:pt>
                <c:pt idx="65">
                  <c:v>7024429</c:v>
                </c:pt>
                <c:pt idx="66">
                  <c:v>6981459</c:v>
                </c:pt>
                <c:pt idx="67">
                  <c:v>6806924</c:v>
                </c:pt>
                <c:pt idx="68">
                  <c:v>6527199</c:v>
                </c:pt>
                <c:pt idx="69">
                  <c:v>6663542</c:v>
                </c:pt>
                <c:pt idx="70">
                  <c:v>6263820</c:v>
                </c:pt>
                <c:pt idx="71">
                  <c:v>7514601</c:v>
                </c:pt>
                <c:pt idx="72">
                  <c:v>8769471</c:v>
                </c:pt>
                <c:pt idx="73">
                  <c:v>7513825</c:v>
                </c:pt>
                <c:pt idx="74">
                  <c:v>6646732</c:v>
                </c:pt>
                <c:pt idx="75">
                  <c:v>6866399</c:v>
                </c:pt>
                <c:pt idx="76">
                  <c:v>6751743</c:v>
                </c:pt>
                <c:pt idx="77">
                  <c:v>6960958</c:v>
                </c:pt>
                <c:pt idx="78">
                  <c:v>7398994</c:v>
                </c:pt>
                <c:pt idx="79">
                  <c:v>6852693</c:v>
                </c:pt>
                <c:pt idx="80">
                  <c:v>7204859</c:v>
                </c:pt>
                <c:pt idx="81">
                  <c:v>6568979</c:v>
                </c:pt>
                <c:pt idx="82">
                  <c:v>6484141</c:v>
                </c:pt>
                <c:pt idx="83">
                  <c:v>7126005</c:v>
                </c:pt>
                <c:pt idx="84">
                  <c:v>7776197</c:v>
                </c:pt>
                <c:pt idx="85">
                  <c:v>7232401</c:v>
                </c:pt>
                <c:pt idx="86">
                  <c:v>6777836</c:v>
                </c:pt>
                <c:pt idx="87">
                  <c:v>6425174</c:v>
                </c:pt>
                <c:pt idx="88">
                  <c:v>6517737</c:v>
                </c:pt>
                <c:pt idx="89">
                  <c:v>6635251</c:v>
                </c:pt>
                <c:pt idx="90">
                  <c:v>6721653</c:v>
                </c:pt>
                <c:pt idx="91">
                  <c:v>6459057</c:v>
                </c:pt>
                <c:pt idx="92">
                  <c:v>6680608</c:v>
                </c:pt>
                <c:pt idx="93">
                  <c:v>6235067</c:v>
                </c:pt>
                <c:pt idx="94">
                  <c:v>5951125</c:v>
                </c:pt>
                <c:pt idx="95">
                  <c:v>6930562</c:v>
                </c:pt>
                <c:pt idx="96">
                  <c:v>6982320</c:v>
                </c:pt>
                <c:pt idx="97">
                  <c:v>6776575</c:v>
                </c:pt>
                <c:pt idx="98">
                  <c:v>6443896</c:v>
                </c:pt>
                <c:pt idx="99">
                  <c:v>5734521</c:v>
                </c:pt>
                <c:pt idx="100">
                  <c:v>5295291</c:v>
                </c:pt>
                <c:pt idx="101">
                  <c:v>5942104</c:v>
                </c:pt>
                <c:pt idx="102">
                  <c:v>6072759</c:v>
                </c:pt>
                <c:pt idx="103">
                  <c:v>6059337</c:v>
                </c:pt>
                <c:pt idx="104">
                  <c:v>6016084</c:v>
                </c:pt>
                <c:pt idx="105">
                  <c:v>5151279</c:v>
                </c:pt>
                <c:pt idx="106">
                  <c:v>5344769</c:v>
                </c:pt>
                <c:pt idx="107">
                  <c:v>6399334</c:v>
                </c:pt>
                <c:pt idx="108">
                  <c:v>7122370</c:v>
                </c:pt>
                <c:pt idx="109">
                  <c:v>6710443</c:v>
                </c:pt>
                <c:pt idx="110">
                  <c:v>6102172</c:v>
                </c:pt>
                <c:pt idx="111">
                  <c:v>5566844</c:v>
                </c:pt>
                <c:pt idx="112">
                  <c:v>5317804</c:v>
                </c:pt>
                <c:pt idx="113">
                  <c:v>5800479</c:v>
                </c:pt>
                <c:pt idx="114">
                  <c:v>6049657</c:v>
                </c:pt>
                <c:pt idx="115">
                  <c:v>6208322</c:v>
                </c:pt>
                <c:pt idx="116">
                  <c:v>6055320</c:v>
                </c:pt>
                <c:pt idx="117">
                  <c:v>5329437</c:v>
                </c:pt>
                <c:pt idx="118">
                  <c:v>5595046</c:v>
                </c:pt>
                <c:pt idx="119">
                  <c:v>6674479</c:v>
                </c:pt>
                <c:pt idx="120">
                  <c:v>7250776</c:v>
                </c:pt>
                <c:pt idx="121">
                  <c:v>6734738</c:v>
                </c:pt>
                <c:pt idx="122">
                  <c:v>6184069</c:v>
                </c:pt>
                <c:pt idx="123">
                  <c:v>5759010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20-4ECE-BE8D-1EA13E8897A3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Com_Sales!$K$26:$K$517</c:f>
              <c:numCache>
                <c:formatCode>#,##0</c:formatCode>
                <c:ptCount val="492"/>
                <c:pt idx="0">
                  <c:v>595488</c:v>
                </c:pt>
                <c:pt idx="1">
                  <c:v>493896</c:v>
                </c:pt>
                <c:pt idx="2">
                  <c:v>463680</c:v>
                </c:pt>
                <c:pt idx="3">
                  <c:v>481008</c:v>
                </c:pt>
                <c:pt idx="4">
                  <c:v>501840</c:v>
                </c:pt>
                <c:pt idx="5">
                  <c:v>530160</c:v>
                </c:pt>
                <c:pt idx="6">
                  <c:v>572784</c:v>
                </c:pt>
                <c:pt idx="7">
                  <c:v>552072</c:v>
                </c:pt>
                <c:pt idx="8">
                  <c:v>614568</c:v>
                </c:pt>
                <c:pt idx="9">
                  <c:v>584760</c:v>
                </c:pt>
                <c:pt idx="10">
                  <c:v>551232</c:v>
                </c:pt>
                <c:pt idx="11">
                  <c:v>513768</c:v>
                </c:pt>
                <c:pt idx="12">
                  <c:v>591888</c:v>
                </c:pt>
                <c:pt idx="13">
                  <c:v>681280</c:v>
                </c:pt>
                <c:pt idx="14">
                  <c:v>739712</c:v>
                </c:pt>
                <c:pt idx="15">
                  <c:v>712056</c:v>
                </c:pt>
                <c:pt idx="16">
                  <c:v>663480</c:v>
                </c:pt>
                <c:pt idx="17">
                  <c:v>745472</c:v>
                </c:pt>
                <c:pt idx="18">
                  <c:v>854428</c:v>
                </c:pt>
                <c:pt idx="19">
                  <c:v>832252</c:v>
                </c:pt>
                <c:pt idx="20">
                  <c:v>1842648</c:v>
                </c:pt>
                <c:pt idx="21">
                  <c:v>1781936</c:v>
                </c:pt>
                <c:pt idx="22">
                  <c:v>1791444</c:v>
                </c:pt>
                <c:pt idx="23">
                  <c:v>1744864</c:v>
                </c:pt>
                <c:pt idx="24">
                  <c:v>2023332</c:v>
                </c:pt>
                <c:pt idx="25">
                  <c:v>1799740</c:v>
                </c:pt>
                <c:pt idx="26">
                  <c:v>2003568</c:v>
                </c:pt>
                <c:pt idx="27">
                  <c:v>1782884</c:v>
                </c:pt>
                <c:pt idx="28">
                  <c:v>1787660</c:v>
                </c:pt>
                <c:pt idx="29">
                  <c:v>1883444</c:v>
                </c:pt>
                <c:pt idx="30">
                  <c:v>1864344</c:v>
                </c:pt>
                <c:pt idx="31">
                  <c:v>1804000</c:v>
                </c:pt>
                <c:pt idx="32">
                  <c:v>1884200</c:v>
                </c:pt>
                <c:pt idx="33">
                  <c:v>1795032</c:v>
                </c:pt>
                <c:pt idx="34">
                  <c:v>1733160</c:v>
                </c:pt>
                <c:pt idx="35">
                  <c:v>2076508</c:v>
                </c:pt>
                <c:pt idx="36">
                  <c:v>2267316</c:v>
                </c:pt>
                <c:pt idx="37">
                  <c:v>2380220</c:v>
                </c:pt>
                <c:pt idx="38">
                  <c:v>2250644</c:v>
                </c:pt>
                <c:pt idx="39">
                  <c:v>1898128</c:v>
                </c:pt>
                <c:pt idx="40">
                  <c:v>1650776</c:v>
                </c:pt>
                <c:pt idx="41">
                  <c:v>1893368</c:v>
                </c:pt>
                <c:pt idx="42">
                  <c:v>1774632</c:v>
                </c:pt>
                <c:pt idx="43">
                  <c:v>1823636</c:v>
                </c:pt>
                <c:pt idx="44">
                  <c:v>1821276</c:v>
                </c:pt>
                <c:pt idx="45">
                  <c:v>1657312</c:v>
                </c:pt>
                <c:pt idx="46">
                  <c:v>1721156</c:v>
                </c:pt>
                <c:pt idx="47">
                  <c:v>1806480</c:v>
                </c:pt>
                <c:pt idx="48">
                  <c:v>2069684</c:v>
                </c:pt>
                <c:pt idx="49">
                  <c:v>2002940</c:v>
                </c:pt>
                <c:pt idx="50">
                  <c:v>1766628</c:v>
                </c:pt>
                <c:pt idx="51">
                  <c:v>1725456</c:v>
                </c:pt>
                <c:pt idx="52">
                  <c:v>1669500</c:v>
                </c:pt>
                <c:pt idx="53">
                  <c:v>1811336</c:v>
                </c:pt>
                <c:pt idx="54">
                  <c:v>1826612</c:v>
                </c:pt>
                <c:pt idx="55">
                  <c:v>1796696</c:v>
                </c:pt>
                <c:pt idx="56">
                  <c:v>1813368</c:v>
                </c:pt>
                <c:pt idx="57">
                  <c:v>1759024</c:v>
                </c:pt>
                <c:pt idx="58">
                  <c:v>1691024</c:v>
                </c:pt>
                <c:pt idx="59">
                  <c:v>1927056</c:v>
                </c:pt>
                <c:pt idx="60">
                  <c:v>2108884</c:v>
                </c:pt>
                <c:pt idx="61">
                  <c:v>1943460</c:v>
                </c:pt>
                <c:pt idx="62">
                  <c:v>1843036</c:v>
                </c:pt>
                <c:pt idx="63">
                  <c:v>1888264</c:v>
                </c:pt>
                <c:pt idx="64">
                  <c:v>1768344</c:v>
                </c:pt>
                <c:pt idx="65">
                  <c:v>1872008</c:v>
                </c:pt>
                <c:pt idx="66">
                  <c:v>1923848</c:v>
                </c:pt>
                <c:pt idx="67">
                  <c:v>1816972</c:v>
                </c:pt>
                <c:pt idx="68">
                  <c:v>1831100</c:v>
                </c:pt>
                <c:pt idx="69">
                  <c:v>1790604</c:v>
                </c:pt>
                <c:pt idx="70">
                  <c:v>1743072</c:v>
                </c:pt>
                <c:pt idx="71">
                  <c:v>2012488</c:v>
                </c:pt>
                <c:pt idx="72">
                  <c:v>2349044</c:v>
                </c:pt>
                <c:pt idx="73">
                  <c:v>2071032</c:v>
                </c:pt>
                <c:pt idx="74">
                  <c:v>1880356</c:v>
                </c:pt>
                <c:pt idx="75">
                  <c:v>1961452</c:v>
                </c:pt>
                <c:pt idx="76">
                  <c:v>1974300</c:v>
                </c:pt>
                <c:pt idx="77">
                  <c:v>2006624</c:v>
                </c:pt>
                <c:pt idx="78">
                  <c:v>2104880</c:v>
                </c:pt>
                <c:pt idx="79">
                  <c:v>2070856</c:v>
                </c:pt>
                <c:pt idx="80">
                  <c:v>2148880</c:v>
                </c:pt>
                <c:pt idx="81">
                  <c:v>1968968</c:v>
                </c:pt>
                <c:pt idx="82">
                  <c:v>1990616</c:v>
                </c:pt>
                <c:pt idx="83">
                  <c:v>1934844</c:v>
                </c:pt>
                <c:pt idx="84">
                  <c:v>2177856</c:v>
                </c:pt>
                <c:pt idx="85">
                  <c:v>2008180</c:v>
                </c:pt>
                <c:pt idx="86">
                  <c:v>2048660</c:v>
                </c:pt>
                <c:pt idx="87">
                  <c:v>1863380</c:v>
                </c:pt>
                <c:pt idx="88">
                  <c:v>1827120</c:v>
                </c:pt>
                <c:pt idx="89">
                  <c:v>1966460</c:v>
                </c:pt>
                <c:pt idx="90">
                  <c:v>1902480</c:v>
                </c:pt>
                <c:pt idx="91">
                  <c:v>1779920</c:v>
                </c:pt>
                <c:pt idx="92">
                  <c:v>1894420</c:v>
                </c:pt>
                <c:pt idx="93">
                  <c:v>1876640</c:v>
                </c:pt>
                <c:pt idx="94">
                  <c:v>1842700</c:v>
                </c:pt>
                <c:pt idx="95">
                  <c:v>2202540</c:v>
                </c:pt>
                <c:pt idx="96">
                  <c:v>2066420</c:v>
                </c:pt>
                <c:pt idx="97">
                  <c:v>2145420</c:v>
                </c:pt>
                <c:pt idx="98">
                  <c:v>1821860</c:v>
                </c:pt>
                <c:pt idx="99">
                  <c:v>1842160</c:v>
                </c:pt>
                <c:pt idx="100">
                  <c:v>1691660</c:v>
                </c:pt>
                <c:pt idx="101">
                  <c:v>1853040</c:v>
                </c:pt>
                <c:pt idx="102">
                  <c:v>1812680</c:v>
                </c:pt>
                <c:pt idx="103">
                  <c:v>1774620</c:v>
                </c:pt>
                <c:pt idx="104">
                  <c:v>1887600</c:v>
                </c:pt>
                <c:pt idx="105">
                  <c:v>1838680</c:v>
                </c:pt>
                <c:pt idx="106">
                  <c:v>1812020</c:v>
                </c:pt>
                <c:pt idx="107">
                  <c:v>2049880</c:v>
                </c:pt>
                <c:pt idx="108">
                  <c:v>2130160</c:v>
                </c:pt>
                <c:pt idx="109">
                  <c:v>2021200</c:v>
                </c:pt>
                <c:pt idx="110">
                  <c:v>1886320</c:v>
                </c:pt>
                <c:pt idx="111">
                  <c:v>1817520</c:v>
                </c:pt>
                <c:pt idx="112">
                  <c:v>1668500</c:v>
                </c:pt>
                <c:pt idx="113">
                  <c:v>1709740</c:v>
                </c:pt>
                <c:pt idx="114">
                  <c:v>1694600</c:v>
                </c:pt>
                <c:pt idx="115">
                  <c:v>1754480</c:v>
                </c:pt>
                <c:pt idx="116">
                  <c:v>1722300</c:v>
                </c:pt>
                <c:pt idx="117">
                  <c:v>1537240</c:v>
                </c:pt>
                <c:pt idx="118">
                  <c:v>1640740</c:v>
                </c:pt>
                <c:pt idx="119">
                  <c:v>1825720</c:v>
                </c:pt>
                <c:pt idx="120">
                  <c:v>1954660</c:v>
                </c:pt>
                <c:pt idx="121">
                  <c:v>1909760</c:v>
                </c:pt>
                <c:pt idx="122">
                  <c:v>1832020</c:v>
                </c:pt>
                <c:pt idx="123">
                  <c:v>1704320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20-4ECE-BE8D-1EA13E8897A3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Com_Sales!$L$26:$L$517</c:f>
              <c:numCache>
                <c:formatCode>#,##0</c:formatCode>
                <c:ptCount val="492"/>
                <c:pt idx="0">
                  <c:v>5764038.671116557</c:v>
                </c:pt>
                <c:pt idx="1">
                  <c:v>5129227.7849881435</c:v>
                </c:pt>
                <c:pt idx="2">
                  <c:v>4539582.5426794309</c:v>
                </c:pt>
                <c:pt idx="3">
                  <c:v>3504517.6788972858</c:v>
                </c:pt>
                <c:pt idx="4">
                  <c:v>3365797.2391703674</c:v>
                </c:pt>
                <c:pt idx="5">
                  <c:v>3620808.9772573183</c:v>
                </c:pt>
                <c:pt idx="6">
                  <c:v>3765452.6261477685</c:v>
                </c:pt>
                <c:pt idx="7">
                  <c:v>3707623.6859401301</c:v>
                </c:pt>
                <c:pt idx="8">
                  <c:v>3578946.1677839602</c:v>
                </c:pt>
                <c:pt idx="9">
                  <c:v>3097872.4211846665</c:v>
                </c:pt>
                <c:pt idx="10">
                  <c:v>3687174.5358742918</c:v>
                </c:pt>
                <c:pt idx="11">
                  <c:v>4627742.8940302823</c:v>
                </c:pt>
                <c:pt idx="12">
                  <c:v>5535184.7333666291</c:v>
                </c:pt>
                <c:pt idx="13">
                  <c:v>5204533.3794704173</c:v>
                </c:pt>
                <c:pt idx="14">
                  <c:v>4823551.5897559337</c:v>
                </c:pt>
                <c:pt idx="15">
                  <c:v>3969744.2050012001</c:v>
                </c:pt>
                <c:pt idx="16">
                  <c:v>2980235.841916733</c:v>
                </c:pt>
                <c:pt idx="17">
                  <c:v>3223552.8263029135</c:v>
                </c:pt>
                <c:pt idx="18">
                  <c:v>3221714.4049308999</c:v>
                </c:pt>
                <c:pt idx="19">
                  <c:v>3196794.7921540104</c:v>
                </c:pt>
                <c:pt idx="20">
                  <c:v>3171783.0849227896</c:v>
                </c:pt>
                <c:pt idx="21">
                  <c:v>2718972.7416967065</c:v>
                </c:pt>
                <c:pt idx="22">
                  <c:v>3271478.1375226411</c:v>
                </c:pt>
                <c:pt idx="23">
                  <c:v>4873014.8164845146</c:v>
                </c:pt>
                <c:pt idx="24">
                  <c:v>6608223.7213914562</c:v>
                </c:pt>
                <c:pt idx="25">
                  <c:v>6202371.0290511632</c:v>
                </c:pt>
                <c:pt idx="26">
                  <c:v>4695450.0127570201</c:v>
                </c:pt>
                <c:pt idx="27">
                  <c:v>3654933.4255033433</c:v>
                </c:pt>
                <c:pt idx="28">
                  <c:v>3107406.308922152</c:v>
                </c:pt>
                <c:pt idx="29">
                  <c:v>3001366.3021503421</c:v>
                </c:pt>
                <c:pt idx="30">
                  <c:v>3200028.7332260027</c:v>
                </c:pt>
                <c:pt idx="31">
                  <c:v>2937694.041108897</c:v>
                </c:pt>
                <c:pt idx="32">
                  <c:v>3118704.1125885285</c:v>
                </c:pt>
                <c:pt idx="33">
                  <c:v>2711908.4394522049</c:v>
                </c:pt>
                <c:pt idx="34">
                  <c:v>3179234.2187090721</c:v>
                </c:pt>
                <c:pt idx="35">
                  <c:v>4390583.5633614417</c:v>
                </c:pt>
                <c:pt idx="36">
                  <c:v>4885734.0975614656</c:v>
                </c:pt>
                <c:pt idx="37">
                  <c:v>5256544.0434953813</c:v>
                </c:pt>
                <c:pt idx="38">
                  <c:v>5172269.9999999991</c:v>
                </c:pt>
                <c:pt idx="39">
                  <c:v>3182018.4921887298</c:v>
                </c:pt>
                <c:pt idx="40">
                  <c:v>2674817.8594775368</c:v>
                </c:pt>
                <c:pt idx="41">
                  <c:v>3071865.7403533882</c:v>
                </c:pt>
                <c:pt idx="42">
                  <c:v>3133046.6610309677</c:v>
                </c:pt>
                <c:pt idx="43">
                  <c:v>3122322.0182435475</c:v>
                </c:pt>
                <c:pt idx="44">
                  <c:v>3118011.4451092202</c:v>
                </c:pt>
                <c:pt idx="45">
                  <c:v>2657619.2233451935</c:v>
                </c:pt>
                <c:pt idx="46">
                  <c:v>2780801.89124159</c:v>
                </c:pt>
                <c:pt idx="47">
                  <c:v>3612363.2767817862</c:v>
                </c:pt>
                <c:pt idx="48">
                  <c:v>4502664.9831877612</c:v>
                </c:pt>
                <c:pt idx="49">
                  <c:v>4902620.9549577758</c:v>
                </c:pt>
                <c:pt idx="50">
                  <c:v>3862509.745703192</c:v>
                </c:pt>
                <c:pt idx="51">
                  <c:v>2972035.0844876491</c:v>
                </c:pt>
                <c:pt idx="52">
                  <c:v>2576942.2400031043</c:v>
                </c:pt>
                <c:pt idx="53">
                  <c:v>2838736.2701099683</c:v>
                </c:pt>
                <c:pt idx="54">
                  <c:v>3095303.7370752436</c:v>
                </c:pt>
                <c:pt idx="55">
                  <c:v>3162922.5021543368</c:v>
                </c:pt>
                <c:pt idx="56">
                  <c:v>3090742.4957713247</c:v>
                </c:pt>
                <c:pt idx="57">
                  <c:v>2581437.2024816498</c:v>
                </c:pt>
                <c:pt idx="58">
                  <c:v>2662317.9861910604</c:v>
                </c:pt>
                <c:pt idx="59">
                  <c:v>3853764.837605352</c:v>
                </c:pt>
                <c:pt idx="60">
                  <c:v>4357886.9110748572</c:v>
                </c:pt>
                <c:pt idx="61">
                  <c:v>3699770.3046452864</c:v>
                </c:pt>
                <c:pt idx="62">
                  <c:v>3528632.7727825018</c:v>
                </c:pt>
                <c:pt idx="63">
                  <c:v>3059732.6020033211</c:v>
                </c:pt>
                <c:pt idx="64">
                  <c:v>2661474.0336884689</c:v>
                </c:pt>
                <c:pt idx="65">
                  <c:v>2824226.7096890379</c:v>
                </c:pt>
                <c:pt idx="66">
                  <c:v>3015453.5310516311</c:v>
                </c:pt>
                <c:pt idx="67">
                  <c:v>2975348.926009798</c:v>
                </c:pt>
                <c:pt idx="68">
                  <c:v>2868462.1291785184</c:v>
                </c:pt>
                <c:pt idx="69">
                  <c:v>2714442.9037614996</c:v>
                </c:pt>
                <c:pt idx="70">
                  <c:v>2803676.6996545084</c:v>
                </c:pt>
                <c:pt idx="71">
                  <c:v>3824929.4169764454</c:v>
                </c:pt>
                <c:pt idx="72">
                  <c:v>5657350.6849801242</c:v>
                </c:pt>
                <c:pt idx="73">
                  <c:v>4368265.6272945134</c:v>
                </c:pt>
                <c:pt idx="74">
                  <c:v>3401131.7487881859</c:v>
                </c:pt>
                <c:pt idx="75">
                  <c:v>3311578.8834648989</c:v>
                </c:pt>
                <c:pt idx="76">
                  <c:v>2696292.6553265173</c:v>
                </c:pt>
                <c:pt idx="77">
                  <c:v>2836693.9645406948</c:v>
                </c:pt>
                <c:pt idx="78">
                  <c:v>3029452.6732474011</c:v>
                </c:pt>
                <c:pt idx="79">
                  <c:v>2910710.7413898678</c:v>
                </c:pt>
                <c:pt idx="80">
                  <c:v>2948573.9065285339</c:v>
                </c:pt>
                <c:pt idx="81">
                  <c:v>2761034.2778506209</c:v>
                </c:pt>
                <c:pt idx="82">
                  <c:v>2918995.17189172</c:v>
                </c:pt>
                <c:pt idx="83">
                  <c:v>4220020.9569592997</c:v>
                </c:pt>
                <c:pt idx="84">
                  <c:v>4071233.4480532631</c:v>
                </c:pt>
                <c:pt idx="85">
                  <c:v>4123148.9800544367</c:v>
                </c:pt>
                <c:pt idx="86">
                  <c:v>3459046.9034939338</c:v>
                </c:pt>
                <c:pt idx="87">
                  <c:v>2928758.3737721224</c:v>
                </c:pt>
                <c:pt idx="88">
                  <c:v>2545488.8699969784</c:v>
                </c:pt>
                <c:pt idx="89">
                  <c:v>2667458.0090542077</c:v>
                </c:pt>
                <c:pt idx="90">
                  <c:v>2870689.3153570034</c:v>
                </c:pt>
                <c:pt idx="91">
                  <c:v>2923731.5580825694</c:v>
                </c:pt>
                <c:pt idx="92">
                  <c:v>2951363.8670343319</c:v>
                </c:pt>
                <c:pt idx="93">
                  <c:v>2679612.7917696601</c:v>
                </c:pt>
                <c:pt idx="94">
                  <c:v>2879594.8318744353</c:v>
                </c:pt>
                <c:pt idx="95">
                  <c:v>3802085.0601027985</c:v>
                </c:pt>
                <c:pt idx="96">
                  <c:v>3869452.62997087</c:v>
                </c:pt>
                <c:pt idx="97">
                  <c:v>3669266.8651391715</c:v>
                </c:pt>
                <c:pt idx="98">
                  <c:v>3576008.8359057335</c:v>
                </c:pt>
                <c:pt idx="99">
                  <c:v>2667887.3942508735</c:v>
                </c:pt>
                <c:pt idx="100">
                  <c:v>2332985.7693660413</c:v>
                </c:pt>
                <c:pt idx="101">
                  <c:v>2450911.3116893959</c:v>
                </c:pt>
                <c:pt idx="102">
                  <c:v>2705412.4066133751</c:v>
                </c:pt>
                <c:pt idx="103">
                  <c:v>2683448.2591258506</c:v>
                </c:pt>
                <c:pt idx="104">
                  <c:v>2663744.115716259</c:v>
                </c:pt>
                <c:pt idx="105">
                  <c:v>2344243.9875119217</c:v>
                </c:pt>
                <c:pt idx="106">
                  <c:v>2507855.3252323498</c:v>
                </c:pt>
                <c:pt idx="107">
                  <c:v>3633831.3562093326</c:v>
                </c:pt>
                <c:pt idx="108">
                  <c:v>4638180.284006157</c:v>
                </c:pt>
                <c:pt idx="109">
                  <c:v>4539253.5332013238</c:v>
                </c:pt>
                <c:pt idx="110">
                  <c:v>3680775.7458316097</c:v>
                </c:pt>
                <c:pt idx="111">
                  <c:v>2910385.9079497014</c:v>
                </c:pt>
                <c:pt idx="112">
                  <c:v>2455842.4912871812</c:v>
                </c:pt>
                <c:pt idx="113">
                  <c:v>2563677.1407285221</c:v>
                </c:pt>
                <c:pt idx="114">
                  <c:v>2762957.8850346976</c:v>
                </c:pt>
                <c:pt idx="115">
                  <c:v>2781465.4830796532</c:v>
                </c:pt>
                <c:pt idx="116">
                  <c:v>2770445.2712672395</c:v>
                </c:pt>
                <c:pt idx="117">
                  <c:v>2454912.7198783099</c:v>
                </c:pt>
                <c:pt idx="118">
                  <c:v>2750922.1416409598</c:v>
                </c:pt>
                <c:pt idx="119">
                  <c:v>3732884.8241985161</c:v>
                </c:pt>
                <c:pt idx="120">
                  <c:v>4467468.3498160075</c:v>
                </c:pt>
                <c:pt idx="121">
                  <c:v>4626548.8825159203</c:v>
                </c:pt>
                <c:pt idx="122">
                  <c:v>3663465.8624414699</c:v>
                </c:pt>
                <c:pt idx="123">
                  <c:v>3012437.5785322296</c:v>
                </c:pt>
                <c:pt idx="124">
                  <c:v>2451179.1531419125</c:v>
                </c:pt>
                <c:pt idx="125">
                  <c:v>2495670.846394063</c:v>
                </c:pt>
                <c:pt idx="126">
                  <c:v>2661412.3588259583</c:v>
                </c:pt>
                <c:pt idx="127">
                  <c:v>2661079.7049734965</c:v>
                </c:pt>
                <c:pt idx="128">
                  <c:v>2665837.109460291</c:v>
                </c:pt>
                <c:pt idx="129">
                  <c:v>2415513.0694734715</c:v>
                </c:pt>
                <c:pt idx="130">
                  <c:v>2695883.4329096167</c:v>
                </c:pt>
                <c:pt idx="131">
                  <c:v>3807697.3768315781</c:v>
                </c:pt>
                <c:pt idx="132">
                  <c:v>4465864.9300020589</c:v>
                </c:pt>
                <c:pt idx="133">
                  <c:v>4412541.7632505689</c:v>
                </c:pt>
                <c:pt idx="134">
                  <c:v>3680833.6517564668</c:v>
                </c:pt>
                <c:pt idx="135">
                  <c:v>2940761.7030419963</c:v>
                </c:pt>
                <c:pt idx="136">
                  <c:v>2435477.0399352317</c:v>
                </c:pt>
                <c:pt idx="137">
                  <c:v>2477652.6817147178</c:v>
                </c:pt>
                <c:pt idx="138">
                  <c:v>2641448.560645239</c:v>
                </c:pt>
                <c:pt idx="139">
                  <c:v>2640349.1439395174</c:v>
                </c:pt>
                <c:pt idx="140">
                  <c:v>2643789.5538426992</c:v>
                </c:pt>
                <c:pt idx="141">
                  <c:v>2394088.9902939969</c:v>
                </c:pt>
                <c:pt idx="142">
                  <c:v>2664006.131029509</c:v>
                </c:pt>
                <c:pt idx="143">
                  <c:v>3759554.4677072265</c:v>
                </c:pt>
                <c:pt idx="144">
                  <c:v>4427913.6956443321</c:v>
                </c:pt>
                <c:pt idx="145">
                  <c:v>4379281.7151933694</c:v>
                </c:pt>
                <c:pt idx="146">
                  <c:v>3669867.9229656477</c:v>
                </c:pt>
                <c:pt idx="147">
                  <c:v>2907949.2420575414</c:v>
                </c:pt>
                <c:pt idx="148">
                  <c:v>2411217.5384386233</c:v>
                </c:pt>
                <c:pt idx="149">
                  <c:v>2453422.1465652958</c:v>
                </c:pt>
                <c:pt idx="150">
                  <c:v>2617659.0612183996</c:v>
                </c:pt>
                <c:pt idx="151">
                  <c:v>2614845.0067792498</c:v>
                </c:pt>
                <c:pt idx="152">
                  <c:v>2619095.6704048449</c:v>
                </c:pt>
                <c:pt idx="153">
                  <c:v>2370851.0872782208</c:v>
                </c:pt>
                <c:pt idx="154">
                  <c:v>2642875.2610947965</c:v>
                </c:pt>
                <c:pt idx="155">
                  <c:v>3739255.6582140741</c:v>
                </c:pt>
                <c:pt idx="156">
                  <c:v>4348621.0958404159</c:v>
                </c:pt>
                <c:pt idx="157">
                  <c:v>4296585.593414057</c:v>
                </c:pt>
                <c:pt idx="158">
                  <c:v>3586483.070245198</c:v>
                </c:pt>
                <c:pt idx="159">
                  <c:v>2876162.7719786</c:v>
                </c:pt>
                <c:pt idx="160">
                  <c:v>2386072.184404436</c:v>
                </c:pt>
                <c:pt idx="161">
                  <c:v>2429615.4166123816</c:v>
                </c:pt>
                <c:pt idx="162">
                  <c:v>2591647.7506462601</c:v>
                </c:pt>
                <c:pt idx="163">
                  <c:v>2589906.7308285311</c:v>
                </c:pt>
                <c:pt idx="164">
                  <c:v>2593559.4349859371</c:v>
                </c:pt>
                <c:pt idx="165">
                  <c:v>2344932.3986510052</c:v>
                </c:pt>
                <c:pt idx="166">
                  <c:v>2605676.4395214538</c:v>
                </c:pt>
                <c:pt idx="167">
                  <c:v>3678117.4796099081</c:v>
                </c:pt>
                <c:pt idx="168">
                  <c:v>4275192.8583769752</c:v>
                </c:pt>
                <c:pt idx="169">
                  <c:v>4235528.0501971785</c:v>
                </c:pt>
                <c:pt idx="170">
                  <c:v>3548007.2646081676</c:v>
                </c:pt>
                <c:pt idx="171">
                  <c:v>2846768.7043096735</c:v>
                </c:pt>
                <c:pt idx="172">
                  <c:v>2358505.2566208323</c:v>
                </c:pt>
                <c:pt idx="173">
                  <c:v>2403918.2880495023</c:v>
                </c:pt>
                <c:pt idx="174">
                  <c:v>2564131.6977874124</c:v>
                </c:pt>
                <c:pt idx="175">
                  <c:v>2564401.1105209389</c:v>
                </c:pt>
                <c:pt idx="176">
                  <c:v>2568254.6147448393</c:v>
                </c:pt>
                <c:pt idx="177">
                  <c:v>2320227.6462914017</c:v>
                </c:pt>
                <c:pt idx="178">
                  <c:v>2570939.9494586303</c:v>
                </c:pt>
                <c:pt idx="179">
                  <c:v>3620757.8961567502</c:v>
                </c:pt>
                <c:pt idx="180">
                  <c:v>4210012.5223143501</c:v>
                </c:pt>
                <c:pt idx="181">
                  <c:v>4181943.5935428902</c:v>
                </c:pt>
                <c:pt idx="182">
                  <c:v>3516845.5341203967</c:v>
                </c:pt>
                <c:pt idx="183">
                  <c:v>2822750.13577714</c:v>
                </c:pt>
                <c:pt idx="184">
                  <c:v>2338448.1235515843</c:v>
                </c:pt>
                <c:pt idx="185">
                  <c:v>2384008.713495607</c:v>
                </c:pt>
                <c:pt idx="186">
                  <c:v>2543868.1663991963</c:v>
                </c:pt>
                <c:pt idx="187">
                  <c:v>2546473.0544951311</c:v>
                </c:pt>
                <c:pt idx="188">
                  <c:v>2547799.5725122993</c:v>
                </c:pt>
                <c:pt idx="189">
                  <c:v>2303582.5613906067</c:v>
                </c:pt>
                <c:pt idx="190">
                  <c:v>2557098.7388406945</c:v>
                </c:pt>
                <c:pt idx="191">
                  <c:v>3589778.5102831293</c:v>
                </c:pt>
                <c:pt idx="192">
                  <c:v>4167935.3884292808</c:v>
                </c:pt>
                <c:pt idx="193">
                  <c:v>4118098.9479997507</c:v>
                </c:pt>
                <c:pt idx="194">
                  <c:v>3512277.9179678727</c:v>
                </c:pt>
                <c:pt idx="195">
                  <c:v>2796186.3449143288</c:v>
                </c:pt>
                <c:pt idx="196">
                  <c:v>2320541.7187914881</c:v>
                </c:pt>
                <c:pt idx="197">
                  <c:v>2365483.1823456893</c:v>
                </c:pt>
                <c:pt idx="198">
                  <c:v>2524296.2030396317</c:v>
                </c:pt>
                <c:pt idx="199">
                  <c:v>2529021.8807863439</c:v>
                </c:pt>
                <c:pt idx="200">
                  <c:v>2527768.3168488909</c:v>
                </c:pt>
                <c:pt idx="201">
                  <c:v>2284894.7375090602</c:v>
                </c:pt>
                <c:pt idx="202">
                  <c:v>2530000.8017026568</c:v>
                </c:pt>
                <c:pt idx="203">
                  <c:v>3548715.1303002075</c:v>
                </c:pt>
                <c:pt idx="204">
                  <c:v>4101755.3379394026</c:v>
                </c:pt>
                <c:pt idx="205">
                  <c:v>4061674.5670752903</c:v>
                </c:pt>
                <c:pt idx="206">
                  <c:v>3437713.1091866321</c:v>
                </c:pt>
                <c:pt idx="207">
                  <c:v>2769168.5818099575</c:v>
                </c:pt>
                <c:pt idx="208">
                  <c:v>2301309.3316746848</c:v>
                </c:pt>
                <c:pt idx="209">
                  <c:v>2345871.2958014025</c:v>
                </c:pt>
                <c:pt idx="210">
                  <c:v>2505054.8605642756</c:v>
                </c:pt>
                <c:pt idx="211">
                  <c:v>2507275.7182858996</c:v>
                </c:pt>
                <c:pt idx="212">
                  <c:v>2507181.2142827692</c:v>
                </c:pt>
                <c:pt idx="213">
                  <c:v>2265736.3184727551</c:v>
                </c:pt>
                <c:pt idx="214">
                  <c:v>2506611.0592369321</c:v>
                </c:pt>
                <c:pt idx="215">
                  <c:v>3504657.3908977411</c:v>
                </c:pt>
                <c:pt idx="216">
                  <c:v>4040430.6565409061</c:v>
                </c:pt>
                <c:pt idx="217">
                  <c:v>4009389.1483701281</c:v>
                </c:pt>
                <c:pt idx="218">
                  <c:v>3394346.4155300227</c:v>
                </c:pt>
                <c:pt idx="219">
                  <c:v>2739955.4833717751</c:v>
                </c:pt>
                <c:pt idx="220">
                  <c:v>2279815.1063929172</c:v>
                </c:pt>
                <c:pt idx="221">
                  <c:v>2324157.7294719242</c:v>
                </c:pt>
                <c:pt idx="222">
                  <c:v>2484453.993853509</c:v>
                </c:pt>
                <c:pt idx="223">
                  <c:v>2484752.5629517441</c:v>
                </c:pt>
                <c:pt idx="224">
                  <c:v>2485904.017052948</c:v>
                </c:pt>
                <c:pt idx="225">
                  <c:v>2245987.3119428074</c:v>
                </c:pt>
                <c:pt idx="226">
                  <c:v>2479237.5566547648</c:v>
                </c:pt>
                <c:pt idx="227">
                  <c:v>3469262.965126453</c:v>
                </c:pt>
                <c:pt idx="228">
                  <c:v>3994796.6964728907</c:v>
                </c:pt>
                <c:pt idx="229">
                  <c:v>3956877.6308901641</c:v>
                </c:pt>
                <c:pt idx="230">
                  <c:v>3358170.7741610571</c:v>
                </c:pt>
                <c:pt idx="231">
                  <c:v>2714883.1011383976</c:v>
                </c:pt>
                <c:pt idx="232">
                  <c:v>2260442.2840317944</c:v>
                </c:pt>
                <c:pt idx="233">
                  <c:v>2305998.4384153215</c:v>
                </c:pt>
                <c:pt idx="234">
                  <c:v>2464504.7532919017</c:v>
                </c:pt>
                <c:pt idx="235">
                  <c:v>2466103.1562338229</c:v>
                </c:pt>
                <c:pt idx="236">
                  <c:v>2466422.4268164788</c:v>
                </c:pt>
                <c:pt idx="237">
                  <c:v>2226093.1445695218</c:v>
                </c:pt>
                <c:pt idx="238">
                  <c:v>2449556.1996273156</c:v>
                </c:pt>
                <c:pt idx="239">
                  <c:v>3419578.6532953763</c:v>
                </c:pt>
                <c:pt idx="240">
                  <c:v>3941010.9825285333</c:v>
                </c:pt>
                <c:pt idx="241">
                  <c:v>3917663.2429192299</c:v>
                </c:pt>
                <c:pt idx="242">
                  <c:v>3371642.0242470508</c:v>
                </c:pt>
                <c:pt idx="243">
                  <c:v>2698376.5322768162</c:v>
                </c:pt>
                <c:pt idx="244">
                  <c:v>2242662.1126109823</c:v>
                </c:pt>
                <c:pt idx="245">
                  <c:v>2289677.7136406424</c:v>
                </c:pt>
                <c:pt idx="246">
                  <c:v>2447029.0121570355</c:v>
                </c:pt>
                <c:pt idx="247">
                  <c:v>2452041.4751813253</c:v>
                </c:pt>
                <c:pt idx="248">
                  <c:v>2449662.7854565815</c:v>
                </c:pt>
                <c:pt idx="249">
                  <c:v>2210957.8637239533</c:v>
                </c:pt>
                <c:pt idx="250">
                  <c:v>2433606.3298425674</c:v>
                </c:pt>
                <c:pt idx="251">
                  <c:v>3385298.2916610246</c:v>
                </c:pt>
                <c:pt idx="252">
                  <c:v>3880916.9566599489</c:v>
                </c:pt>
                <c:pt idx="253">
                  <c:v>3867873.8566716271</c:v>
                </c:pt>
                <c:pt idx="254">
                  <c:v>3309959.5397287486</c:v>
                </c:pt>
                <c:pt idx="255">
                  <c:v>2676538.4795495742</c:v>
                </c:pt>
                <c:pt idx="256">
                  <c:v>2226199.6877143872</c:v>
                </c:pt>
                <c:pt idx="257">
                  <c:v>2273205.6876588492</c:v>
                </c:pt>
                <c:pt idx="258">
                  <c:v>2429755.3315356313</c:v>
                </c:pt>
                <c:pt idx="259">
                  <c:v>2436415.1321477727</c:v>
                </c:pt>
                <c:pt idx="260">
                  <c:v>2431024.0203926116</c:v>
                </c:pt>
                <c:pt idx="261">
                  <c:v>2193292.7135669831</c:v>
                </c:pt>
                <c:pt idx="262">
                  <c:v>2406348.2384410184</c:v>
                </c:pt>
                <c:pt idx="263">
                  <c:v>3343224.4800761836</c:v>
                </c:pt>
                <c:pt idx="264">
                  <c:v>3844374.2705194335</c:v>
                </c:pt>
                <c:pt idx="265">
                  <c:v>3816457.6366997617</c:v>
                </c:pt>
                <c:pt idx="266">
                  <c:v>3273659.0593629731</c:v>
                </c:pt>
                <c:pt idx="267">
                  <c:v>2651881.1151757459</c:v>
                </c:pt>
                <c:pt idx="268">
                  <c:v>2208529.9644598425</c:v>
                </c:pt>
                <c:pt idx="269">
                  <c:v>2255165.6919819457</c:v>
                </c:pt>
                <c:pt idx="270">
                  <c:v>2410858.9710575184</c:v>
                </c:pt>
                <c:pt idx="271">
                  <c:v>2418160.8565252675</c:v>
                </c:pt>
                <c:pt idx="272">
                  <c:v>2412239.3399933404</c:v>
                </c:pt>
                <c:pt idx="273">
                  <c:v>2175735.3608857593</c:v>
                </c:pt>
                <c:pt idx="274">
                  <c:v>2384792.5445200792</c:v>
                </c:pt>
                <c:pt idx="275">
                  <c:v>3308452.9168418027</c:v>
                </c:pt>
                <c:pt idx="276">
                  <c:v>3794763.4015272586</c:v>
                </c:pt>
                <c:pt idx="277">
                  <c:v>3766760.8496783292</c:v>
                </c:pt>
                <c:pt idx="278">
                  <c:v>3239241.1246219352</c:v>
                </c:pt>
                <c:pt idx="279">
                  <c:v>2627039.278691798</c:v>
                </c:pt>
                <c:pt idx="280">
                  <c:v>2191507.4399881237</c:v>
                </c:pt>
                <c:pt idx="281">
                  <c:v>2238048.3195654415</c:v>
                </c:pt>
                <c:pt idx="282">
                  <c:v>2394774.5652901335</c:v>
                </c:pt>
                <c:pt idx="283">
                  <c:v>2399769.2838082686</c:v>
                </c:pt>
                <c:pt idx="284">
                  <c:v>2395044.3589996961</c:v>
                </c:pt>
                <c:pt idx="285">
                  <c:v>2159351.9901330844</c:v>
                </c:pt>
                <c:pt idx="286">
                  <c:v>2365144.1606978518</c:v>
                </c:pt>
                <c:pt idx="287">
                  <c:v>3272424.1802653349</c:v>
                </c:pt>
                <c:pt idx="288">
                  <c:v>3747115.0368321971</c:v>
                </c:pt>
                <c:pt idx="289">
                  <c:v>3743373.2415772504</c:v>
                </c:pt>
                <c:pt idx="290">
                  <c:v>3231556.6157907178</c:v>
                </c:pt>
                <c:pt idx="291">
                  <c:v>2605470.2331320364</c:v>
                </c:pt>
                <c:pt idx="292">
                  <c:v>2176299.5185324773</c:v>
                </c:pt>
                <c:pt idx="293">
                  <c:v>2223823.8355539022</c:v>
                </c:pt>
                <c:pt idx="294">
                  <c:v>2380583.2663540016</c:v>
                </c:pt>
                <c:pt idx="295">
                  <c:v>2384331.9855718976</c:v>
                </c:pt>
                <c:pt idx="296">
                  <c:v>2381342.2118409495</c:v>
                </c:pt>
                <c:pt idx="297">
                  <c:v>2145188.395468439</c:v>
                </c:pt>
                <c:pt idx="298">
                  <c:v>2341114.9380554683</c:v>
                </c:pt>
                <c:pt idx="299">
                  <c:v>3237954.8727227412</c:v>
                </c:pt>
                <c:pt idx="300">
                  <c:v>3705886.2699700673</c:v>
                </c:pt>
                <c:pt idx="301">
                  <c:v>3687105.3095293981</c:v>
                </c:pt>
                <c:pt idx="302">
                  <c:v>3181620.5147893154</c:v>
                </c:pt>
                <c:pt idx="303">
                  <c:v>2590845.6298485943</c:v>
                </c:pt>
                <c:pt idx="304">
                  <c:v>2162286.592089559</c:v>
                </c:pt>
                <c:pt idx="305">
                  <c:v>2211237.5925938841</c:v>
                </c:pt>
                <c:pt idx="306">
                  <c:v>2366373.8081665332</c:v>
                </c:pt>
                <c:pt idx="307">
                  <c:v>2371474.3175224494</c:v>
                </c:pt>
                <c:pt idx="308">
                  <c:v>2368235.4300004104</c:v>
                </c:pt>
                <c:pt idx="309">
                  <c:v>2131327.3398074568</c:v>
                </c:pt>
                <c:pt idx="310">
                  <c:v>2319149.2702518399</c:v>
                </c:pt>
                <c:pt idx="311">
                  <c:v>3198489.0333606014</c:v>
                </c:pt>
                <c:pt idx="312">
                  <c:v>3661298.4081779579</c:v>
                </c:pt>
                <c:pt idx="313">
                  <c:v>3651444.8498565303</c:v>
                </c:pt>
                <c:pt idx="314">
                  <c:v>3161505.5267223818</c:v>
                </c:pt>
                <c:pt idx="315">
                  <c:v>2576040.3865996236</c:v>
                </c:pt>
                <c:pt idx="316">
                  <c:v>2149477.9390705405</c:v>
                </c:pt>
                <c:pt idx="317">
                  <c:v>2198473.721244765</c:v>
                </c:pt>
                <c:pt idx="318">
                  <c:v>2353348.9286951609</c:v>
                </c:pt>
                <c:pt idx="319">
                  <c:v>2360310.7261845013</c:v>
                </c:pt>
                <c:pt idx="320">
                  <c:v>2354261.4164095283</c:v>
                </c:pt>
                <c:pt idx="321">
                  <c:v>2119884.4200142226</c:v>
                </c:pt>
                <c:pt idx="322">
                  <c:v>2309852.6376366802</c:v>
                </c:pt>
                <c:pt idx="323">
                  <c:v>3176508.6466066921</c:v>
                </c:pt>
                <c:pt idx="324">
                  <c:v>3612318.5382842678</c:v>
                </c:pt>
                <c:pt idx="325">
                  <c:v>3607993.5556350499</c:v>
                </c:pt>
                <c:pt idx="326">
                  <c:v>3136619.6545098135</c:v>
                </c:pt>
                <c:pt idx="327">
                  <c:v>2558542.307200938</c:v>
                </c:pt>
                <c:pt idx="328">
                  <c:v>2137049.5527488342</c:v>
                </c:pt>
                <c:pt idx="329">
                  <c:v>2186823.6735712211</c:v>
                </c:pt>
                <c:pt idx="330">
                  <c:v>2341647.6428178912</c:v>
                </c:pt>
                <c:pt idx="331">
                  <c:v>2350443.242210729</c:v>
                </c:pt>
                <c:pt idx="332">
                  <c:v>2341606.2054809318</c:v>
                </c:pt>
                <c:pt idx="333">
                  <c:v>2108473.567533446</c:v>
                </c:pt>
                <c:pt idx="334">
                  <c:v>2295182.8614647267</c:v>
                </c:pt>
                <c:pt idx="335">
                  <c:v>3154717.1458179783</c:v>
                </c:pt>
                <c:pt idx="336">
                  <c:v>3588154.8543381449</c:v>
                </c:pt>
                <c:pt idx="337">
                  <c:v>3563833.3053535204</c:v>
                </c:pt>
                <c:pt idx="338">
                  <c:v>3132724.8801303981</c:v>
                </c:pt>
                <c:pt idx="339">
                  <c:v>2538004.0677789007</c:v>
                </c:pt>
                <c:pt idx="340">
                  <c:v>2124595.6250048624</c:v>
                </c:pt>
                <c:pt idx="341">
                  <c:v>2173928.3705412126</c:v>
                </c:pt>
                <c:pt idx="342">
                  <c:v>2329925.261664737</c:v>
                </c:pt>
                <c:pt idx="343">
                  <c:v>2336701.8470679251</c:v>
                </c:pt>
                <c:pt idx="344">
                  <c:v>2329529.1585128144</c:v>
                </c:pt>
                <c:pt idx="345">
                  <c:v>2095904.4474152888</c:v>
                </c:pt>
                <c:pt idx="346">
                  <c:v>2276831.7685130946</c:v>
                </c:pt>
                <c:pt idx="347">
                  <c:v>3119920.1355250189</c:v>
                </c:pt>
                <c:pt idx="348">
                  <c:v>3545078.7723056674</c:v>
                </c:pt>
                <c:pt idx="349">
                  <c:v>3532150.9059579736</c:v>
                </c:pt>
                <c:pt idx="350">
                  <c:v>3076937.6600429676</c:v>
                </c:pt>
                <c:pt idx="351">
                  <c:v>2520347.6704063579</c:v>
                </c:pt>
                <c:pt idx="352">
                  <c:v>2112189.0484215529</c:v>
                </c:pt>
                <c:pt idx="353">
                  <c:v>2161250.2766378024</c:v>
                </c:pt>
                <c:pt idx="354">
                  <c:v>2318239.8951074015</c:v>
                </c:pt>
                <c:pt idx="355">
                  <c:v>2322293.0397456554</c:v>
                </c:pt>
                <c:pt idx="356">
                  <c:v>2316200.8343875022</c:v>
                </c:pt>
                <c:pt idx="357">
                  <c:v>2082811.2738002394</c:v>
                </c:pt>
                <c:pt idx="358">
                  <c:v>2257444.8819214297</c:v>
                </c:pt>
                <c:pt idx="359">
                  <c:v>3094094.1740062987</c:v>
                </c:pt>
                <c:pt idx="360">
                  <c:v>3508830.3796283533</c:v>
                </c:pt>
                <c:pt idx="361">
                  <c:v>3490849.2019576039</c:v>
                </c:pt>
                <c:pt idx="362">
                  <c:v>3049146.6889527207</c:v>
                </c:pt>
                <c:pt idx="363">
                  <c:v>2502581.7838150044</c:v>
                </c:pt>
                <c:pt idx="364">
                  <c:v>2098806.3069737186</c:v>
                </c:pt>
                <c:pt idx="365">
                  <c:v>2149515.7587412712</c:v>
                </c:pt>
                <c:pt idx="366">
                  <c:v>2305134.2315251115</c:v>
                </c:pt>
                <c:pt idx="367">
                  <c:v>2310637.9391911128</c:v>
                </c:pt>
                <c:pt idx="368">
                  <c:v>2304526.6552139535</c:v>
                </c:pt>
                <c:pt idx="369">
                  <c:v>2070583.7534489096</c:v>
                </c:pt>
                <c:pt idx="370">
                  <c:v>2237910.0984695191</c:v>
                </c:pt>
                <c:pt idx="371">
                  <c:v>3059476.7574633863</c:v>
                </c:pt>
                <c:pt idx="372">
                  <c:v>3470914.6285407566</c:v>
                </c:pt>
                <c:pt idx="373">
                  <c:v>3461058.8223387254</c:v>
                </c:pt>
                <c:pt idx="374">
                  <c:v>3032560.5686754854</c:v>
                </c:pt>
                <c:pt idx="375">
                  <c:v>2489519.4200343229</c:v>
                </c:pt>
                <c:pt idx="376">
                  <c:v>2087788.8669546943</c:v>
                </c:pt>
                <c:pt idx="377">
                  <c:v>2139506.0568852709</c:v>
                </c:pt>
                <c:pt idx="378">
                  <c:v>2293842.4364591185</c:v>
                </c:pt>
                <c:pt idx="379">
                  <c:v>2300710.4267041981</c:v>
                </c:pt>
                <c:pt idx="380">
                  <c:v>2294140.6271994463</c:v>
                </c:pt>
                <c:pt idx="381">
                  <c:v>2059908.6413713449</c:v>
                </c:pt>
                <c:pt idx="382">
                  <c:v>2224880.4096649005</c:v>
                </c:pt>
                <c:pt idx="383">
                  <c:v>3035615.1827245313</c:v>
                </c:pt>
                <c:pt idx="384">
                  <c:v>3437699.6409295867</c:v>
                </c:pt>
                <c:pt idx="385">
                  <c:v>3429494.9184920965</c:v>
                </c:pt>
                <c:pt idx="386">
                  <c:v>3039383.4626617879</c:v>
                </c:pt>
                <c:pt idx="387">
                  <c:v>2477466.7834094269</c:v>
                </c:pt>
                <c:pt idx="388">
                  <c:v>2077111.6035684748</c:v>
                </c:pt>
                <c:pt idx="389">
                  <c:v>2129724.0948475841</c:v>
                </c:pt>
                <c:pt idx="390">
                  <c:v>2284377.1624816782</c:v>
                </c:pt>
                <c:pt idx="391">
                  <c:v>2294725.3961656862</c:v>
                </c:pt>
                <c:pt idx="392">
                  <c:v>2283487.0735764303</c:v>
                </c:pt>
                <c:pt idx="393">
                  <c:v>2050351.4812128218</c:v>
                </c:pt>
                <c:pt idx="394">
                  <c:v>2209992.4816056015</c:v>
                </c:pt>
                <c:pt idx="395">
                  <c:v>3007506.5637382292</c:v>
                </c:pt>
                <c:pt idx="396">
                  <c:v>3405111.9428703641</c:v>
                </c:pt>
                <c:pt idx="397">
                  <c:v>3394909.9142665244</c:v>
                </c:pt>
                <c:pt idx="398">
                  <c:v>2993526.6058586412</c:v>
                </c:pt>
                <c:pt idx="399">
                  <c:v>2463028.8941383203</c:v>
                </c:pt>
                <c:pt idx="400">
                  <c:v>2067779.7077300823</c:v>
                </c:pt>
                <c:pt idx="401">
                  <c:v>2120887.0575339636</c:v>
                </c:pt>
                <c:pt idx="402">
                  <c:v>2275686.7843239983</c:v>
                </c:pt>
                <c:pt idx="403">
                  <c:v>2286617.3786046635</c:v>
                </c:pt>
                <c:pt idx="404">
                  <c:v>2274944.6158874771</c:v>
                </c:pt>
                <c:pt idx="405">
                  <c:v>2041488.6830186164</c:v>
                </c:pt>
                <c:pt idx="406">
                  <c:v>2198493.9005074468</c:v>
                </c:pt>
                <c:pt idx="407">
                  <c:v>2987761.1575531503</c:v>
                </c:pt>
                <c:pt idx="408">
                  <c:v>3372962.6656781519</c:v>
                </c:pt>
                <c:pt idx="409">
                  <c:v>3362528.8378509483</c:v>
                </c:pt>
                <c:pt idx="410">
                  <c:v>2971623.7255276158</c:v>
                </c:pt>
                <c:pt idx="411">
                  <c:v>2448246.056796581</c:v>
                </c:pt>
                <c:pt idx="412">
                  <c:v>2058818.3297856634</c:v>
                </c:pt>
                <c:pt idx="413">
                  <c:v>2112370.4599351608</c:v>
                </c:pt>
                <c:pt idx="414">
                  <c:v>2268875.8398881881</c:v>
                </c:pt>
                <c:pt idx="415">
                  <c:v>2277374.8212196254</c:v>
                </c:pt>
                <c:pt idx="416">
                  <c:v>2266997.9068677048</c:v>
                </c:pt>
                <c:pt idx="417">
                  <c:v>2033227.5895665917</c:v>
                </c:pt>
                <c:pt idx="418">
                  <c:v>2187990.4468778595</c:v>
                </c:pt>
                <c:pt idx="419">
                  <c:v>2965670.8850768371</c:v>
                </c:pt>
                <c:pt idx="420">
                  <c:v>3341546.2002222729</c:v>
                </c:pt>
                <c:pt idx="421">
                  <c:v>3336858.9461948969</c:v>
                </c:pt>
                <c:pt idx="422">
                  <c:v>2948942.5337051335</c:v>
                </c:pt>
                <c:pt idx="423">
                  <c:v>2435931.1237082114</c:v>
                </c:pt>
                <c:pt idx="424">
                  <c:v>2050446.5580874477</c:v>
                </c:pt>
                <c:pt idx="425">
                  <c:v>2104421.9231684608</c:v>
                </c:pt>
                <c:pt idx="426">
                  <c:v>2262621.0343451425</c:v>
                </c:pt>
                <c:pt idx="427">
                  <c:v>2268526.7640283029</c:v>
                </c:pt>
                <c:pt idx="428">
                  <c:v>2259401.3841611305</c:v>
                </c:pt>
                <c:pt idx="429">
                  <c:v>2025169.2637875325</c:v>
                </c:pt>
                <c:pt idx="430">
                  <c:v>2174690.9491163148</c:v>
                </c:pt>
                <c:pt idx="431">
                  <c:v>2947933.8286123597</c:v>
                </c:pt>
                <c:pt idx="432">
                  <c:v>3314125.4098607092</c:v>
                </c:pt>
                <c:pt idx="433">
                  <c:v>3307690.695637539</c:v>
                </c:pt>
                <c:pt idx="434">
                  <c:v>2957336.3832396604</c:v>
                </c:pt>
                <c:pt idx="435">
                  <c:v>2425433.8100817851</c:v>
                </c:pt>
                <c:pt idx="436">
                  <c:v>2040879.7707482656</c:v>
                </c:pt>
                <c:pt idx="437">
                  <c:v>2096994.9645582465</c:v>
                </c:pt>
                <c:pt idx="438">
                  <c:v>2252449.6392987864</c:v>
                </c:pt>
                <c:pt idx="439">
                  <c:v>2260632.2601036248</c:v>
                </c:pt>
                <c:pt idx="440">
                  <c:v>2251670.5089889015</c:v>
                </c:pt>
                <c:pt idx="441">
                  <c:v>2015337.0049554647</c:v>
                </c:pt>
                <c:pt idx="442">
                  <c:v>2155935.3212658688</c:v>
                </c:pt>
                <c:pt idx="443">
                  <c:v>2912640.3439551499</c:v>
                </c:pt>
                <c:pt idx="444">
                  <c:v>3279036.4883702029</c:v>
                </c:pt>
                <c:pt idx="445">
                  <c:v>3282744.7009696863</c:v>
                </c:pt>
                <c:pt idx="446">
                  <c:v>2918537.478317345</c:v>
                </c:pt>
                <c:pt idx="447">
                  <c:v>2415249.3136541503</c:v>
                </c:pt>
                <c:pt idx="448">
                  <c:v>2032158.2525883957</c:v>
                </c:pt>
                <c:pt idx="449">
                  <c:v>2088910.7442941058</c:v>
                </c:pt>
                <c:pt idx="450">
                  <c:v>2244737.5177184185</c:v>
                </c:pt>
                <c:pt idx="451">
                  <c:v>2254774.393065297</c:v>
                </c:pt>
                <c:pt idx="452">
                  <c:v>2242867.9650890459</c:v>
                </c:pt>
                <c:pt idx="453">
                  <c:v>2007985.8993996033</c:v>
                </c:pt>
                <c:pt idx="454">
                  <c:v>2150235.5033342922</c:v>
                </c:pt>
                <c:pt idx="455">
                  <c:v>2897602.1728085736</c:v>
                </c:pt>
                <c:pt idx="456">
                  <c:v>3242624.5818560207</c:v>
                </c:pt>
                <c:pt idx="457">
                  <c:v>3250689.5200994601</c:v>
                </c:pt>
                <c:pt idx="458">
                  <c:v>2900351.5130130495</c:v>
                </c:pt>
                <c:pt idx="459">
                  <c:v>2402462.5245336718</c:v>
                </c:pt>
                <c:pt idx="460">
                  <c:v>2023426.611825902</c:v>
                </c:pt>
                <c:pt idx="461">
                  <c:v>2081004.2933805662</c:v>
                </c:pt>
                <c:pt idx="462">
                  <c:v>2237099.9543084712</c:v>
                </c:pt>
                <c:pt idx="463">
                  <c:v>2248928.4239095855</c:v>
                </c:pt>
                <c:pt idx="464">
                  <c:v>2234403.4245185144</c:v>
                </c:pt>
                <c:pt idx="465">
                  <c:v>1999415.7267963833</c:v>
                </c:pt>
                <c:pt idx="466">
                  <c:v>2135371.0354570155</c:v>
                </c:pt>
                <c:pt idx="467">
                  <c:v>2874025.5738168955</c:v>
                </c:pt>
                <c:pt idx="468">
                  <c:v>3223416.334408788</c:v>
                </c:pt>
                <c:pt idx="469">
                  <c:v>3220760.2437119191</c:v>
                </c:pt>
                <c:pt idx="470">
                  <c:v>2879413.5291644093</c:v>
                </c:pt>
                <c:pt idx="471">
                  <c:v>2389290.227677071</c:v>
                </c:pt>
                <c:pt idx="472">
                  <c:v>2014915.0026773051</c:v>
                </c:pt>
                <c:pt idx="473">
                  <c:v>2072823.5221013525</c:v>
                </c:pt>
                <c:pt idx="474">
                  <c:v>2228957.3451243816</c:v>
                </c:pt>
                <c:pt idx="475">
                  <c:v>2241262.4662848748</c:v>
                </c:pt>
                <c:pt idx="476">
                  <c:v>2226289.2528861626</c:v>
                </c:pt>
                <c:pt idx="477">
                  <c:v>1990877.6535465894</c:v>
                </c:pt>
                <c:pt idx="478">
                  <c:v>2124204.1140903565</c:v>
                </c:pt>
                <c:pt idx="479">
                  <c:v>2854987.6473020148</c:v>
                </c:pt>
                <c:pt idx="480">
                  <c:v>3169720.9255708135</c:v>
                </c:pt>
                <c:pt idx="481">
                  <c:v>3181045.4025915847</c:v>
                </c:pt>
                <c:pt idx="482">
                  <c:v>2864929.194890507</c:v>
                </c:pt>
                <c:pt idx="483">
                  <c:v>2366884.7210857249</c:v>
                </c:pt>
                <c:pt idx="484">
                  <c:v>2001483.6321616718</c:v>
                </c:pt>
                <c:pt idx="485">
                  <c:v>2060208.5711360662</c:v>
                </c:pt>
                <c:pt idx="486">
                  <c:v>2220016.9529724414</c:v>
                </c:pt>
                <c:pt idx="487">
                  <c:v>2227117.1462242403</c:v>
                </c:pt>
                <c:pt idx="488">
                  <c:v>2214464.1719047902</c:v>
                </c:pt>
                <c:pt idx="489">
                  <c:v>1977624.3797607324</c:v>
                </c:pt>
                <c:pt idx="490">
                  <c:v>2103712.6599626485</c:v>
                </c:pt>
                <c:pt idx="491">
                  <c:v>2819792.142651828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D26A-485B-A658-4705D1784540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Com_Sales!$M$26:$M$517</c:f>
              <c:numCache>
                <c:formatCode>#,##0</c:formatCode>
                <c:ptCount val="492"/>
                <c:pt idx="0">
                  <c:v>5443182.744439817</c:v>
                </c:pt>
                <c:pt idx="1">
                  <c:v>4843653.7368928557</c:v>
                </c:pt>
                <c:pt idx="2">
                  <c:v>4259475.9495949335</c:v>
                </c:pt>
                <c:pt idx="3">
                  <c:v>3679683.9198974748</c:v>
                </c:pt>
                <c:pt idx="4">
                  <c:v>3528853.4015669562</c:v>
                </c:pt>
                <c:pt idx="5">
                  <c:v>3724394.1976789148</c:v>
                </c:pt>
                <c:pt idx="6">
                  <c:v>3937343.9162672707</c:v>
                </c:pt>
                <c:pt idx="7">
                  <c:v>3782882.825500601</c:v>
                </c:pt>
                <c:pt idx="8">
                  <c:v>3630802.5043054149</c:v>
                </c:pt>
                <c:pt idx="9">
                  <c:v>3208351.7557741865</c:v>
                </c:pt>
                <c:pt idx="10">
                  <c:v>3537684.6690255753</c:v>
                </c:pt>
                <c:pt idx="11">
                  <c:v>3950766.7869150229</c:v>
                </c:pt>
                <c:pt idx="12">
                  <c:v>4683985.4267837573</c:v>
                </c:pt>
                <c:pt idx="13">
                  <c:v>4589071.7481992003</c:v>
                </c:pt>
                <c:pt idx="14">
                  <c:v>4206175.7660436304</c:v>
                </c:pt>
                <c:pt idx="15">
                  <c:v>3484125.2677784017</c:v>
                </c:pt>
                <c:pt idx="16">
                  <c:v>2795962.6513271611</c:v>
                </c:pt>
                <c:pt idx="17">
                  <c:v>3015143.35782413</c:v>
                </c:pt>
                <c:pt idx="18">
                  <c:v>3160700.6988527253</c:v>
                </c:pt>
                <c:pt idx="19">
                  <c:v>3127184.4262174158</c:v>
                </c:pt>
                <c:pt idx="20">
                  <c:v>3187407.8988907263</c:v>
                </c:pt>
                <c:pt idx="21">
                  <c:v>2829455.5557801919</c:v>
                </c:pt>
                <c:pt idx="22">
                  <c:v>3014365.29946408</c:v>
                </c:pt>
                <c:pt idx="23">
                  <c:v>4142816.5849779891</c:v>
                </c:pt>
                <c:pt idx="24">
                  <c:v>5472295.8757995022</c:v>
                </c:pt>
                <c:pt idx="25">
                  <c:v>5323793.7641477548</c:v>
                </c:pt>
                <c:pt idx="26">
                  <c:v>4001980.0096553271</c:v>
                </c:pt>
                <c:pt idx="27">
                  <c:v>3239823.9049091111</c:v>
                </c:pt>
                <c:pt idx="28">
                  <c:v>2898171.9397587143</c:v>
                </c:pt>
                <c:pt idx="29">
                  <c:v>3324999.5198819903</c:v>
                </c:pt>
                <c:pt idx="30">
                  <c:v>3354061.8620465323</c:v>
                </c:pt>
                <c:pt idx="31">
                  <c:v>3250307.7230880498</c:v>
                </c:pt>
                <c:pt idx="32">
                  <c:v>3366643.6324081421</c:v>
                </c:pt>
                <c:pt idx="33">
                  <c:v>3026155.5359489708</c:v>
                </c:pt>
                <c:pt idx="34">
                  <c:v>3558075.256201975</c:v>
                </c:pt>
                <c:pt idx="35">
                  <c:v>4484025.4750485374</c:v>
                </c:pt>
                <c:pt idx="36">
                  <c:v>4838628.0651821103</c:v>
                </c:pt>
                <c:pt idx="37">
                  <c:v>4850225.6410488868</c:v>
                </c:pt>
                <c:pt idx="38">
                  <c:v>4676251</c:v>
                </c:pt>
                <c:pt idx="39">
                  <c:v>3146696.3804151081</c:v>
                </c:pt>
                <c:pt idx="40">
                  <c:v>2761401.2362703397</c:v>
                </c:pt>
                <c:pt idx="41">
                  <c:v>3248677.0918982518</c:v>
                </c:pt>
                <c:pt idx="42">
                  <c:v>3322881.0923776929</c:v>
                </c:pt>
                <c:pt idx="43">
                  <c:v>3433667.3344128444</c:v>
                </c:pt>
                <c:pt idx="44">
                  <c:v>3317763.9361415105</c:v>
                </c:pt>
                <c:pt idx="45">
                  <c:v>2837909.5687221992</c:v>
                </c:pt>
                <c:pt idx="46">
                  <c:v>2948652.6377613833</c:v>
                </c:pt>
                <c:pt idx="47">
                  <c:v>3586606.8767159027</c:v>
                </c:pt>
                <c:pt idx="48">
                  <c:v>4390349.9466253184</c:v>
                </c:pt>
                <c:pt idx="49">
                  <c:v>4463846.3371904073</c:v>
                </c:pt>
                <c:pt idx="50">
                  <c:v>3535982.5344855222</c:v>
                </c:pt>
                <c:pt idx="51">
                  <c:v>2963046.2901322162</c:v>
                </c:pt>
                <c:pt idx="52">
                  <c:v>2711194.3709544758</c:v>
                </c:pt>
                <c:pt idx="53">
                  <c:v>3054546.7392079313</c:v>
                </c:pt>
                <c:pt idx="54">
                  <c:v>3334271.6262403978</c:v>
                </c:pt>
                <c:pt idx="55">
                  <c:v>3405360.2987022148</c:v>
                </c:pt>
                <c:pt idx="56">
                  <c:v>3236947.937845638</c:v>
                </c:pt>
                <c:pt idx="57">
                  <c:v>2703505.9424049254</c:v>
                </c:pt>
                <c:pt idx="58">
                  <c:v>2818396.0864742948</c:v>
                </c:pt>
                <c:pt idx="59">
                  <c:v>3739252.8437143597</c:v>
                </c:pt>
                <c:pt idx="60">
                  <c:v>4137774.6685131518</c:v>
                </c:pt>
                <c:pt idx="61">
                  <c:v>3637018.360572984</c:v>
                </c:pt>
                <c:pt idx="62">
                  <c:v>3452546.3612456466</c:v>
                </c:pt>
                <c:pt idx="63">
                  <c:v>3109732.0734259491</c:v>
                </c:pt>
                <c:pt idx="64">
                  <c:v>2845981.5438258196</c:v>
                </c:pt>
                <c:pt idx="65">
                  <c:v>3070396.0497650984</c:v>
                </c:pt>
                <c:pt idx="66">
                  <c:v>3215075.2526157419</c:v>
                </c:pt>
                <c:pt idx="67">
                  <c:v>3196964.3596711997</c:v>
                </c:pt>
                <c:pt idx="68">
                  <c:v>3036323.0809144834</c:v>
                </c:pt>
                <c:pt idx="69">
                  <c:v>2890128.5651282631</c:v>
                </c:pt>
                <c:pt idx="70">
                  <c:v>3054940.6749786795</c:v>
                </c:pt>
                <c:pt idx="71">
                  <c:v>3765135.4365028157</c:v>
                </c:pt>
                <c:pt idx="72">
                  <c:v>5284210.1847958909</c:v>
                </c:pt>
                <c:pt idx="73">
                  <c:v>4204505.2781030964</c:v>
                </c:pt>
                <c:pt idx="74">
                  <c:v>3478028.3308174256</c:v>
                </c:pt>
                <c:pt idx="75">
                  <c:v>3343447.4689153195</c:v>
                </c:pt>
                <c:pt idx="76">
                  <c:v>2924962.2349558617</c:v>
                </c:pt>
                <c:pt idx="77">
                  <c:v>3179487.3064313172</c:v>
                </c:pt>
                <c:pt idx="78">
                  <c:v>3362564.1615488869</c:v>
                </c:pt>
                <c:pt idx="79">
                  <c:v>3225080.2401785478</c:v>
                </c:pt>
                <c:pt idx="80">
                  <c:v>3234729.6171371024</c:v>
                </c:pt>
                <c:pt idx="81">
                  <c:v>3012498.7237286428</c:v>
                </c:pt>
                <c:pt idx="82">
                  <c:v>3102030.9708805052</c:v>
                </c:pt>
                <c:pt idx="83">
                  <c:v>4155439.6041835411</c:v>
                </c:pt>
                <c:pt idx="84">
                  <c:v>4043059.604802689</c:v>
                </c:pt>
                <c:pt idx="85">
                  <c:v>4042971.0054863924</c:v>
                </c:pt>
                <c:pt idx="86">
                  <c:v>3496455.3435915806</c:v>
                </c:pt>
                <c:pt idx="87">
                  <c:v>3012141.5978065142</c:v>
                </c:pt>
                <c:pt idx="88">
                  <c:v>2819428.0630615824</c:v>
                </c:pt>
                <c:pt idx="89">
                  <c:v>2986427.8410474411</c:v>
                </c:pt>
                <c:pt idx="90">
                  <c:v>3235074.4906336991</c:v>
                </c:pt>
                <c:pt idx="91">
                  <c:v>3176429.3844443606</c:v>
                </c:pt>
                <c:pt idx="92">
                  <c:v>3149089.8250938701</c:v>
                </c:pt>
                <c:pt idx="93">
                  <c:v>2894326.5612384784</c:v>
                </c:pt>
                <c:pt idx="94">
                  <c:v>2963568.6898377049</c:v>
                </c:pt>
                <c:pt idx="95">
                  <c:v>3729711.6452250662</c:v>
                </c:pt>
                <c:pt idx="96">
                  <c:v>3718933.4688911759</c:v>
                </c:pt>
                <c:pt idx="97">
                  <c:v>3616103.6558066998</c:v>
                </c:pt>
                <c:pt idx="98">
                  <c:v>3479061.8091489892</c:v>
                </c:pt>
                <c:pt idx="99">
                  <c:v>2675907.8226264422</c:v>
                </c:pt>
                <c:pt idx="100">
                  <c:v>2346365.1579064694</c:v>
                </c:pt>
                <c:pt idx="101">
                  <c:v>2527166.5630288357</c:v>
                </c:pt>
                <c:pt idx="102">
                  <c:v>2863373.362464515</c:v>
                </c:pt>
                <c:pt idx="103">
                  <c:v>2864130.4447301072</c:v>
                </c:pt>
                <c:pt idx="104">
                  <c:v>2800583.9594590496</c:v>
                </c:pt>
                <c:pt idx="105">
                  <c:v>2423783.6779739084</c:v>
                </c:pt>
                <c:pt idx="106">
                  <c:v>2581470.2998489188</c:v>
                </c:pt>
                <c:pt idx="107">
                  <c:v>3513245.605749018</c:v>
                </c:pt>
                <c:pt idx="108">
                  <c:v>4284330.4700566791</c:v>
                </c:pt>
                <c:pt idx="109">
                  <c:v>4274250.8721878743</c:v>
                </c:pt>
                <c:pt idx="110">
                  <c:v>3523096.8627701853</c:v>
                </c:pt>
                <c:pt idx="111">
                  <c:v>2947063.1462921905</c:v>
                </c:pt>
                <c:pt idx="112">
                  <c:v>2631635.328875382</c:v>
                </c:pt>
                <c:pt idx="113">
                  <c:v>2836505.9159225207</c:v>
                </c:pt>
                <c:pt idx="114">
                  <c:v>3032902.9248081176</c:v>
                </c:pt>
                <c:pt idx="115">
                  <c:v>3039241.3553795922</c:v>
                </c:pt>
                <c:pt idx="116">
                  <c:v>2965596.233425742</c:v>
                </c:pt>
                <c:pt idx="117">
                  <c:v>2667722.7171827718</c:v>
                </c:pt>
                <c:pt idx="118">
                  <c:v>2832407.1116071832</c:v>
                </c:pt>
                <c:pt idx="119">
                  <c:v>3503252.4034933671</c:v>
                </c:pt>
                <c:pt idx="120">
                  <c:v>4327450.7263639001</c:v>
                </c:pt>
                <c:pt idx="121">
                  <c:v>4227195.4764810689</c:v>
                </c:pt>
                <c:pt idx="122">
                  <c:v>3522676.9619397912</c:v>
                </c:pt>
                <c:pt idx="123">
                  <c:v>2986808.556160422</c:v>
                </c:pt>
                <c:pt idx="124">
                  <c:v>2630111.8638476226</c:v>
                </c:pt>
                <c:pt idx="125">
                  <c:v>2764919.0673789498</c:v>
                </c:pt>
                <c:pt idx="126">
                  <c:v>2925303.6082324702</c:v>
                </c:pt>
                <c:pt idx="127">
                  <c:v>2911547.0335143749</c:v>
                </c:pt>
                <c:pt idx="128">
                  <c:v>2857393.1636951799</c:v>
                </c:pt>
                <c:pt idx="129">
                  <c:v>2628380.8734583254</c:v>
                </c:pt>
                <c:pt idx="130">
                  <c:v>2779405.3142561358</c:v>
                </c:pt>
                <c:pt idx="131">
                  <c:v>3578187.5298952926</c:v>
                </c:pt>
                <c:pt idx="132">
                  <c:v>4331612.9057385735</c:v>
                </c:pt>
                <c:pt idx="133">
                  <c:v>4036996.9872091105</c:v>
                </c:pt>
                <c:pt idx="134">
                  <c:v>3544054.0974379224</c:v>
                </c:pt>
                <c:pt idx="135">
                  <c:v>2919593.8614816349</c:v>
                </c:pt>
                <c:pt idx="136">
                  <c:v>2616719.6729075215</c:v>
                </c:pt>
                <c:pt idx="137">
                  <c:v>2748592.3816873189</c:v>
                </c:pt>
                <c:pt idx="138">
                  <c:v>2907203.9760563713</c:v>
                </c:pt>
                <c:pt idx="139">
                  <c:v>2892688.9249260221</c:v>
                </c:pt>
                <c:pt idx="140">
                  <c:v>2837508.9937039372</c:v>
                </c:pt>
                <c:pt idx="141">
                  <c:v>2608515.9927453371</c:v>
                </c:pt>
                <c:pt idx="142">
                  <c:v>2750169.1224200069</c:v>
                </c:pt>
                <c:pt idx="143">
                  <c:v>3537617.4325110558</c:v>
                </c:pt>
                <c:pt idx="144">
                  <c:v>4300476.7030639341</c:v>
                </c:pt>
                <c:pt idx="145">
                  <c:v>4011870.139682285</c:v>
                </c:pt>
                <c:pt idx="146">
                  <c:v>3538164.7655171221</c:v>
                </c:pt>
                <c:pt idx="147">
                  <c:v>2890831.0079910238</c:v>
                </c:pt>
                <c:pt idx="148">
                  <c:v>2594081.2513307552</c:v>
                </c:pt>
                <c:pt idx="149">
                  <c:v>2725317.006585978</c:v>
                </c:pt>
                <c:pt idx="150">
                  <c:v>2884835.3574015284</c:v>
                </c:pt>
                <c:pt idx="151">
                  <c:v>2868539.3120729416</c:v>
                </c:pt>
                <c:pt idx="152">
                  <c:v>2814723.4171004295</c:v>
                </c:pt>
                <c:pt idx="153">
                  <c:v>2586615.2360167983</c:v>
                </c:pt>
                <c:pt idx="154">
                  <c:v>2731959.5668139607</c:v>
                </c:pt>
                <c:pt idx="155">
                  <c:v>3523168.6406457368</c:v>
                </c:pt>
                <c:pt idx="156">
                  <c:v>4229045.9672668362</c:v>
                </c:pt>
                <c:pt idx="157">
                  <c:v>3941320.9723781301</c:v>
                </c:pt>
                <c:pt idx="158">
                  <c:v>3462341.1493991953</c:v>
                </c:pt>
                <c:pt idx="159">
                  <c:v>2863008.3593904525</c:v>
                </c:pt>
                <c:pt idx="160">
                  <c:v>2570424.2380090221</c:v>
                </c:pt>
                <c:pt idx="161">
                  <c:v>2702446.7988294256</c:v>
                </c:pt>
                <c:pt idx="162">
                  <c:v>2859950.8296779366</c:v>
                </c:pt>
                <c:pt idx="163">
                  <c:v>2844942.5124034313</c:v>
                </c:pt>
                <c:pt idx="164">
                  <c:v>2790966.3154728399</c:v>
                </c:pt>
                <c:pt idx="165">
                  <c:v>2561723.5153441238</c:v>
                </c:pt>
                <c:pt idx="166">
                  <c:v>2697065.6661995505</c:v>
                </c:pt>
                <c:pt idx="167">
                  <c:v>3470145.0965225194</c:v>
                </c:pt>
                <c:pt idx="168">
                  <c:v>4163129.5271786703</c:v>
                </c:pt>
                <c:pt idx="169">
                  <c:v>3890453.413533289</c:v>
                </c:pt>
                <c:pt idx="170">
                  <c:v>3429722.7370478953</c:v>
                </c:pt>
                <c:pt idx="171">
                  <c:v>2837491.7610981823</c:v>
                </c:pt>
                <c:pt idx="172">
                  <c:v>2544088.1518060816</c:v>
                </c:pt>
                <c:pt idx="173">
                  <c:v>2677406.0082139485</c:v>
                </c:pt>
                <c:pt idx="174">
                  <c:v>2833332.8717301306</c:v>
                </c:pt>
                <c:pt idx="175">
                  <c:v>2820654.4079904915</c:v>
                </c:pt>
                <c:pt idx="176">
                  <c:v>2767390.9826235292</c:v>
                </c:pt>
                <c:pt idx="177">
                  <c:v>2538089.4970616028</c:v>
                </c:pt>
                <c:pt idx="178">
                  <c:v>2664626.9300154285</c:v>
                </c:pt>
                <c:pt idx="179">
                  <c:v>3420544.6794687738</c:v>
                </c:pt>
                <c:pt idx="180">
                  <c:v>4105073.7587247677</c:v>
                </c:pt>
                <c:pt idx="181">
                  <c:v>3846317.3683540546</c:v>
                </c:pt>
                <c:pt idx="182">
                  <c:v>3404091.5624872711</c:v>
                </c:pt>
                <c:pt idx="183">
                  <c:v>2817267.8099931008</c:v>
                </c:pt>
                <c:pt idx="184">
                  <c:v>2525789.4945035246</c:v>
                </c:pt>
                <c:pt idx="185">
                  <c:v>2658748.9132143175</c:v>
                </c:pt>
                <c:pt idx="186">
                  <c:v>2814664.2095984877</c:v>
                </c:pt>
                <c:pt idx="187">
                  <c:v>2804643.0472168149</c:v>
                </c:pt>
                <c:pt idx="188">
                  <c:v>2748981.3112836527</c:v>
                </c:pt>
                <c:pt idx="189">
                  <c:v>2523216.7430786979</c:v>
                </c:pt>
                <c:pt idx="190">
                  <c:v>2653783.1805526186</c:v>
                </c:pt>
                <c:pt idx="191">
                  <c:v>3395761.3144269651</c:v>
                </c:pt>
                <c:pt idx="192">
                  <c:v>4069414.3332362408</c:v>
                </c:pt>
                <c:pt idx="193">
                  <c:v>3792608.1967789484</c:v>
                </c:pt>
                <c:pt idx="194">
                  <c:v>3404162.0624806224</c:v>
                </c:pt>
                <c:pt idx="195">
                  <c:v>2794441.8425786658</c:v>
                </c:pt>
                <c:pt idx="196">
                  <c:v>2509764.2471719892</c:v>
                </c:pt>
                <c:pt idx="197">
                  <c:v>2641583.5288300328</c:v>
                </c:pt>
                <c:pt idx="198">
                  <c:v>2796707.5831770077</c:v>
                </c:pt>
                <c:pt idx="199">
                  <c:v>2789110.5084118685</c:v>
                </c:pt>
                <c:pt idx="200">
                  <c:v>2730976.1313144509</c:v>
                </c:pt>
                <c:pt idx="201">
                  <c:v>2506059.9072389393</c:v>
                </c:pt>
                <c:pt idx="202">
                  <c:v>2629130.0634589428</c:v>
                </c:pt>
                <c:pt idx="203">
                  <c:v>3361354.6931241187</c:v>
                </c:pt>
                <c:pt idx="204">
                  <c:v>4010089.1782280835</c:v>
                </c:pt>
                <c:pt idx="205">
                  <c:v>3745592.7072571139</c:v>
                </c:pt>
                <c:pt idx="206">
                  <c:v>3336294.560805283</c:v>
                </c:pt>
                <c:pt idx="207">
                  <c:v>2771096.369710919</c:v>
                </c:pt>
                <c:pt idx="208">
                  <c:v>2492256.348517789</c:v>
                </c:pt>
                <c:pt idx="209">
                  <c:v>2623153.4854197679</c:v>
                </c:pt>
                <c:pt idx="210">
                  <c:v>2779065.4949388611</c:v>
                </c:pt>
                <c:pt idx="211">
                  <c:v>2768789.1964953914</c:v>
                </c:pt>
                <c:pt idx="212">
                  <c:v>2712317.3632693156</c:v>
                </c:pt>
                <c:pt idx="213">
                  <c:v>2488336.6027852134</c:v>
                </c:pt>
                <c:pt idx="214">
                  <c:v>2608265.829063002</c:v>
                </c:pt>
                <c:pt idx="215">
                  <c:v>3324011.0027007489</c:v>
                </c:pt>
                <c:pt idx="216">
                  <c:v>3955353.2324296311</c:v>
                </c:pt>
                <c:pt idx="217">
                  <c:v>3702267.8221758776</c:v>
                </c:pt>
                <c:pt idx="218">
                  <c:v>3298559.4189986633</c:v>
                </c:pt>
                <c:pt idx="219">
                  <c:v>2745484.584878033</c:v>
                </c:pt>
                <c:pt idx="220">
                  <c:v>2472245.1551081087</c:v>
                </c:pt>
                <c:pt idx="221">
                  <c:v>2602317.0092177074</c:v>
                </c:pt>
                <c:pt idx="222">
                  <c:v>2759861.7912643165</c:v>
                </c:pt>
                <c:pt idx="223">
                  <c:v>2747550.2482187427</c:v>
                </c:pt>
                <c:pt idx="224">
                  <c:v>2692857.0888161696</c:v>
                </c:pt>
                <c:pt idx="225">
                  <c:v>2469912.7183694816</c:v>
                </c:pt>
                <c:pt idx="226">
                  <c:v>2583191.1569080423</c:v>
                </c:pt>
                <c:pt idx="227">
                  <c:v>3294790.1910219784</c:v>
                </c:pt>
                <c:pt idx="228">
                  <c:v>3915846.2209400702</c:v>
                </c:pt>
                <c:pt idx="229">
                  <c:v>3658612.4324238859</c:v>
                </c:pt>
                <c:pt idx="230">
                  <c:v>3267716.0206675837</c:v>
                </c:pt>
                <c:pt idx="231">
                  <c:v>2723954.8626662106</c:v>
                </c:pt>
                <c:pt idx="232">
                  <c:v>2454480.3287839778</c:v>
                </c:pt>
                <c:pt idx="233">
                  <c:v>2585405.8950832188</c:v>
                </c:pt>
                <c:pt idx="234">
                  <c:v>2741327.4140017591</c:v>
                </c:pt>
                <c:pt idx="235">
                  <c:v>2730539.5615419736</c:v>
                </c:pt>
                <c:pt idx="236">
                  <c:v>2675288.4298319863</c:v>
                </c:pt>
                <c:pt idx="237">
                  <c:v>2451276.0524513209</c:v>
                </c:pt>
                <c:pt idx="238">
                  <c:v>2555637.9544825307</c:v>
                </c:pt>
                <c:pt idx="239">
                  <c:v>3251897.0078058308</c:v>
                </c:pt>
                <c:pt idx="240">
                  <c:v>3868226.6574672787</c:v>
                </c:pt>
                <c:pt idx="241">
                  <c:v>3627145.8795664711</c:v>
                </c:pt>
                <c:pt idx="242">
                  <c:v>3285158.7305162502</c:v>
                </c:pt>
                <c:pt idx="243">
                  <c:v>2710969.2703034235</c:v>
                </c:pt>
                <c:pt idx="244">
                  <c:v>2438395.9950087401</c:v>
                </c:pt>
                <c:pt idx="245">
                  <c:v>2570509.7179406094</c:v>
                </c:pt>
                <c:pt idx="246">
                  <c:v>2725494.3250059914</c:v>
                </c:pt>
                <c:pt idx="247">
                  <c:v>2718565.6329269875</c:v>
                </c:pt>
                <c:pt idx="248">
                  <c:v>2660625.1188347801</c:v>
                </c:pt>
                <c:pt idx="249">
                  <c:v>2437833.1313131419</c:v>
                </c:pt>
                <c:pt idx="250">
                  <c:v>2542352.5964158713</c:v>
                </c:pt>
                <c:pt idx="251">
                  <c:v>3223552.5082470244</c:v>
                </c:pt>
                <c:pt idx="252">
                  <c:v>3814274.4018098237</c:v>
                </c:pt>
                <c:pt idx="253">
                  <c:v>3585785.6777221272</c:v>
                </c:pt>
                <c:pt idx="254">
                  <c:v>3229318.9857606282</c:v>
                </c:pt>
                <c:pt idx="255">
                  <c:v>2692581.1917542187</c:v>
                </c:pt>
                <c:pt idx="256">
                  <c:v>2423699.6291965968</c:v>
                </c:pt>
                <c:pt idx="257">
                  <c:v>2555399.6932050348</c:v>
                </c:pt>
                <c:pt idx="258">
                  <c:v>2709840.0868157437</c:v>
                </c:pt>
                <c:pt idx="259">
                  <c:v>2704818.4141693725</c:v>
                </c:pt>
                <c:pt idx="260">
                  <c:v>2643874.8613648727</c:v>
                </c:pt>
                <c:pt idx="261">
                  <c:v>2421557.3611289267</c:v>
                </c:pt>
                <c:pt idx="262">
                  <c:v>2517198.6150115272</c:v>
                </c:pt>
                <c:pt idx="263">
                  <c:v>3187696.3710573567</c:v>
                </c:pt>
                <c:pt idx="264">
                  <c:v>3783350.2955729007</c:v>
                </c:pt>
                <c:pt idx="265">
                  <c:v>3542799.2901602681</c:v>
                </c:pt>
                <c:pt idx="266">
                  <c:v>3198122.2379918424</c:v>
                </c:pt>
                <c:pt idx="267">
                  <c:v>2671299.863873974</c:v>
                </c:pt>
                <c:pt idx="268">
                  <c:v>2407644.1351113957</c:v>
                </c:pt>
                <c:pt idx="269">
                  <c:v>2538480.4090157086</c:v>
                </c:pt>
                <c:pt idx="270">
                  <c:v>2692327.7181255994</c:v>
                </c:pt>
                <c:pt idx="271">
                  <c:v>2688108.9598441757</c:v>
                </c:pt>
                <c:pt idx="272">
                  <c:v>2626916.9106570561</c:v>
                </c:pt>
                <c:pt idx="273">
                  <c:v>2405353.5988006503</c:v>
                </c:pt>
                <c:pt idx="274">
                  <c:v>2497946.7745980108</c:v>
                </c:pt>
                <c:pt idx="275">
                  <c:v>3158711.4408518723</c:v>
                </c:pt>
                <c:pt idx="276">
                  <c:v>3739460.0496807774</c:v>
                </c:pt>
                <c:pt idx="277">
                  <c:v>3501290.934790527</c:v>
                </c:pt>
                <c:pt idx="278">
                  <c:v>3168678.9013675628</c:v>
                </c:pt>
                <c:pt idx="279">
                  <c:v>2649771.5661754743</c:v>
                </c:pt>
                <c:pt idx="280">
                  <c:v>2392248.5667666458</c:v>
                </c:pt>
                <c:pt idx="281">
                  <c:v>2522551.9538290333</c:v>
                </c:pt>
                <c:pt idx="282">
                  <c:v>2677908.8611056665</c:v>
                </c:pt>
                <c:pt idx="283">
                  <c:v>2671197.9171127761</c:v>
                </c:pt>
                <c:pt idx="284">
                  <c:v>2611643.1120806267</c:v>
                </c:pt>
                <c:pt idx="285">
                  <c:v>2390402.4854961419</c:v>
                </c:pt>
                <c:pt idx="286">
                  <c:v>2480640.2019644347</c:v>
                </c:pt>
                <c:pt idx="287">
                  <c:v>3128442.3439318785</c:v>
                </c:pt>
                <c:pt idx="288">
                  <c:v>3697383.6594510917</c:v>
                </c:pt>
                <c:pt idx="289">
                  <c:v>3484153.6888634586</c:v>
                </c:pt>
                <c:pt idx="290">
                  <c:v>3165337.7542602825</c:v>
                </c:pt>
                <c:pt idx="291">
                  <c:v>2631487.2257653228</c:v>
                </c:pt>
                <c:pt idx="292">
                  <c:v>2378791.6571481037</c:v>
                </c:pt>
                <c:pt idx="293">
                  <c:v>2509842.0316840685</c:v>
                </c:pt>
                <c:pt idx="294">
                  <c:v>2665567.0636931844</c:v>
                </c:pt>
                <c:pt idx="295">
                  <c:v>2657530.3825105499</c:v>
                </c:pt>
                <c:pt idx="296">
                  <c:v>2600138.2387183593</c:v>
                </c:pt>
                <c:pt idx="297">
                  <c:v>2377868.3137462228</c:v>
                </c:pt>
                <c:pt idx="298">
                  <c:v>2458682.7849053955</c:v>
                </c:pt>
                <c:pt idx="299">
                  <c:v>3099580.3904177346</c:v>
                </c:pt>
                <c:pt idx="300">
                  <c:v>3661532.3060658704</c:v>
                </c:pt>
                <c:pt idx="301">
                  <c:v>3436320.8540135277</c:v>
                </c:pt>
                <c:pt idx="302">
                  <c:v>3120541.7208961104</c:v>
                </c:pt>
                <c:pt idx="303">
                  <c:v>2620173.0319045782</c:v>
                </c:pt>
                <c:pt idx="304">
                  <c:v>2366603.0334853404</c:v>
                </c:pt>
                <c:pt idx="305">
                  <c:v>2498945.6386650484</c:v>
                </c:pt>
                <c:pt idx="306">
                  <c:v>2653167.7601645654</c:v>
                </c:pt>
                <c:pt idx="307">
                  <c:v>2646701.2152544414</c:v>
                </c:pt>
                <c:pt idx="308">
                  <c:v>2589249.4668866908</c:v>
                </c:pt>
                <c:pt idx="309">
                  <c:v>2365632.7621872844</c:v>
                </c:pt>
                <c:pt idx="310">
                  <c:v>2438833.1474592411</c:v>
                </c:pt>
                <c:pt idx="311">
                  <c:v>3065847.2480843598</c:v>
                </c:pt>
                <c:pt idx="312">
                  <c:v>3622256.4738844512</c:v>
                </c:pt>
                <c:pt idx="313">
                  <c:v>3407586.4156665276</c:v>
                </c:pt>
                <c:pt idx="314">
                  <c:v>3104909.0230069044</c:v>
                </c:pt>
                <c:pt idx="315">
                  <c:v>2608641.4561205534</c:v>
                </c:pt>
                <c:pt idx="316">
                  <c:v>2355697.975615737</c:v>
                </c:pt>
                <c:pt idx="317">
                  <c:v>2487815.2027111426</c:v>
                </c:pt>
                <c:pt idx="318">
                  <c:v>2642061.083064286</c:v>
                </c:pt>
                <c:pt idx="319">
                  <c:v>2637732.1355594178</c:v>
                </c:pt>
                <c:pt idx="320">
                  <c:v>2577378.099493606</c:v>
                </c:pt>
                <c:pt idx="321">
                  <c:v>2356048.3705795202</c:v>
                </c:pt>
                <c:pt idx="322">
                  <c:v>2432267.3039897005</c:v>
                </c:pt>
                <c:pt idx="323">
                  <c:v>3048801.9017063016</c:v>
                </c:pt>
                <c:pt idx="324">
                  <c:v>3578519.5456433408</c:v>
                </c:pt>
                <c:pt idx="325">
                  <c:v>3371489.6165431184</c:v>
                </c:pt>
                <c:pt idx="326">
                  <c:v>3084537.8636089875</c:v>
                </c:pt>
                <c:pt idx="327">
                  <c:v>2594344.3551118472</c:v>
                </c:pt>
                <c:pt idx="328">
                  <c:v>2345177.3923626277</c:v>
                </c:pt>
                <c:pt idx="329">
                  <c:v>2477913.2125625634</c:v>
                </c:pt>
                <c:pt idx="330">
                  <c:v>2632408.5180411786</c:v>
                </c:pt>
                <c:pt idx="331">
                  <c:v>2630185.265095708</c:v>
                </c:pt>
                <c:pt idx="332">
                  <c:v>2566916.6733579398</c:v>
                </c:pt>
                <c:pt idx="333">
                  <c:v>2346470.3433732712</c:v>
                </c:pt>
                <c:pt idx="334">
                  <c:v>2420014.5715024434</c:v>
                </c:pt>
                <c:pt idx="335">
                  <c:v>3031887.5758647984</c:v>
                </c:pt>
                <c:pt idx="336">
                  <c:v>3559277.1876385151</c:v>
                </c:pt>
                <c:pt idx="337">
                  <c:v>3334627.8305084542</c:v>
                </c:pt>
                <c:pt idx="338">
                  <c:v>3084777.2425786434</c:v>
                </c:pt>
                <c:pt idx="339">
                  <c:v>2576918.1892283917</c:v>
                </c:pt>
                <c:pt idx="340">
                  <c:v>2334596.953350388</c:v>
                </c:pt>
                <c:pt idx="341">
                  <c:v>2466567.9756873907</c:v>
                </c:pt>
                <c:pt idx="342">
                  <c:v>2622702.2488536579</c:v>
                </c:pt>
                <c:pt idx="343">
                  <c:v>2618273.3071055249</c:v>
                </c:pt>
                <c:pt idx="344">
                  <c:v>2557057.8772178693</c:v>
                </c:pt>
                <c:pt idx="345">
                  <c:v>2335572.3105871002</c:v>
                </c:pt>
                <c:pt idx="346">
                  <c:v>2403838.6410847316</c:v>
                </c:pt>
                <c:pt idx="347">
                  <c:v>3002407.467188267</c:v>
                </c:pt>
                <c:pt idx="348">
                  <c:v>3521192.7564671719</c:v>
                </c:pt>
                <c:pt idx="349">
                  <c:v>3309353.2532874192</c:v>
                </c:pt>
                <c:pt idx="350">
                  <c:v>3033846.1217866843</c:v>
                </c:pt>
                <c:pt idx="351">
                  <c:v>2562371.3857848994</c:v>
                </c:pt>
                <c:pt idx="352">
                  <c:v>2324036.6845521298</c:v>
                </c:pt>
                <c:pt idx="353">
                  <c:v>2455435.3387790383</c:v>
                </c:pt>
                <c:pt idx="354">
                  <c:v>2613007.6166131725</c:v>
                </c:pt>
                <c:pt idx="355">
                  <c:v>2605576.5952820447</c:v>
                </c:pt>
                <c:pt idx="356">
                  <c:v>2545793.3811322968</c:v>
                </c:pt>
                <c:pt idx="357">
                  <c:v>2324056.7542300397</c:v>
                </c:pt>
                <c:pt idx="358">
                  <c:v>2386520.8139024605</c:v>
                </c:pt>
                <c:pt idx="359">
                  <c:v>2981488.6156905247</c:v>
                </c:pt>
                <c:pt idx="360">
                  <c:v>3489792.1276573194</c:v>
                </c:pt>
                <c:pt idx="361">
                  <c:v>3274981.3533798959</c:v>
                </c:pt>
                <c:pt idx="362">
                  <c:v>3010415.6610597721</c:v>
                </c:pt>
                <c:pt idx="363">
                  <c:v>2547670.2293247236</c:v>
                </c:pt>
                <c:pt idx="364">
                  <c:v>2312369.0631877272</c:v>
                </c:pt>
                <c:pt idx="365">
                  <c:v>2445342.5444342429</c:v>
                </c:pt>
                <c:pt idx="366">
                  <c:v>2601679.9352903627</c:v>
                </c:pt>
                <c:pt idx="367">
                  <c:v>2595935.6060709083</c:v>
                </c:pt>
                <c:pt idx="368">
                  <c:v>2536315.3083814732</c:v>
                </c:pt>
                <c:pt idx="369">
                  <c:v>2313474.0080046845</c:v>
                </c:pt>
                <c:pt idx="370">
                  <c:v>2368996.5575259905</c:v>
                </c:pt>
                <c:pt idx="371">
                  <c:v>2952026.4497026019</c:v>
                </c:pt>
                <c:pt idx="372">
                  <c:v>3456641.8836702718</c:v>
                </c:pt>
                <c:pt idx="373">
                  <c:v>3251326.3545690002</c:v>
                </c:pt>
                <c:pt idx="374">
                  <c:v>2997995.1100611445</c:v>
                </c:pt>
                <c:pt idx="375">
                  <c:v>2537720.3918184428</c:v>
                </c:pt>
                <c:pt idx="376">
                  <c:v>2303276.1005007252</c:v>
                </c:pt>
                <c:pt idx="377">
                  <c:v>2437183.7299748682</c:v>
                </c:pt>
                <c:pt idx="378">
                  <c:v>2592367.8323944933</c:v>
                </c:pt>
                <c:pt idx="379">
                  <c:v>2588208.217885545</c:v>
                </c:pt>
                <c:pt idx="380">
                  <c:v>2528227.4802030087</c:v>
                </c:pt>
                <c:pt idx="381">
                  <c:v>2304596.1759967133</c:v>
                </c:pt>
                <c:pt idx="382">
                  <c:v>2358317.1526505309</c:v>
                </c:pt>
                <c:pt idx="383">
                  <c:v>2932872.933854627</c:v>
                </c:pt>
                <c:pt idx="384">
                  <c:v>3428085.5808052211</c:v>
                </c:pt>
                <c:pt idx="385">
                  <c:v>3225934.6462186859</c:v>
                </c:pt>
                <c:pt idx="386">
                  <c:v>3008709.2279755441</c:v>
                </c:pt>
                <c:pt idx="387">
                  <c:v>2528770.5004124129</c:v>
                </c:pt>
                <c:pt idx="388">
                  <c:v>2294530.9870089316</c:v>
                </c:pt>
                <c:pt idx="389">
                  <c:v>2429259.0168412807</c:v>
                </c:pt>
                <c:pt idx="390">
                  <c:v>2585093.707462864</c:v>
                </c:pt>
                <c:pt idx="391">
                  <c:v>2584897.066839708</c:v>
                </c:pt>
                <c:pt idx="392">
                  <c:v>2519818.7912025535</c:v>
                </c:pt>
                <c:pt idx="393">
                  <c:v>2296943.3879378317</c:v>
                </c:pt>
                <c:pt idx="394">
                  <c:v>2345633.2006255374</c:v>
                </c:pt>
                <c:pt idx="395">
                  <c:v>2909554.8407998718</c:v>
                </c:pt>
                <c:pt idx="396">
                  <c:v>3400074.1616457133</c:v>
                </c:pt>
                <c:pt idx="397">
                  <c:v>3197624.4031935544</c:v>
                </c:pt>
                <c:pt idx="398">
                  <c:v>2967229.417300113</c:v>
                </c:pt>
                <c:pt idx="399">
                  <c:v>2517354.7169329724</c:v>
                </c:pt>
                <c:pt idx="400">
                  <c:v>2287247.0358662712</c:v>
                </c:pt>
                <c:pt idx="401">
                  <c:v>2422388.5230908389</c:v>
                </c:pt>
                <c:pt idx="402">
                  <c:v>2578674.0818345491</c:v>
                </c:pt>
                <c:pt idx="403">
                  <c:v>2579178.2475976511</c:v>
                </c:pt>
                <c:pt idx="404">
                  <c:v>2513716.2900873637</c:v>
                </c:pt>
                <c:pt idx="405">
                  <c:v>2290045.4022061173</c:v>
                </c:pt>
                <c:pt idx="406">
                  <c:v>2336513.8391338219</c:v>
                </c:pt>
                <c:pt idx="407">
                  <c:v>2894271.4469648935</c:v>
                </c:pt>
                <c:pt idx="408">
                  <c:v>3372421.1085479786</c:v>
                </c:pt>
                <c:pt idx="409">
                  <c:v>3171312.0962070045</c:v>
                </c:pt>
                <c:pt idx="410">
                  <c:v>2949409.6641561356</c:v>
                </c:pt>
                <c:pt idx="411">
                  <c:v>2505551.3850452569</c:v>
                </c:pt>
                <c:pt idx="412">
                  <c:v>2280350.3579886123</c:v>
                </c:pt>
                <c:pt idx="413">
                  <c:v>2415862.2843751786</c:v>
                </c:pt>
                <c:pt idx="414">
                  <c:v>2574365.6558671431</c:v>
                </c:pt>
                <c:pt idx="415">
                  <c:v>2572158.6008477584</c:v>
                </c:pt>
                <c:pt idx="416">
                  <c:v>2508252.5774429627</c:v>
                </c:pt>
                <c:pt idx="417">
                  <c:v>2283801.1887191525</c:v>
                </c:pt>
                <c:pt idx="418">
                  <c:v>2328425.3877137052</c:v>
                </c:pt>
                <c:pt idx="419">
                  <c:v>2876668.0145265786</c:v>
                </c:pt>
                <c:pt idx="420">
                  <c:v>3345422.7324578082</c:v>
                </c:pt>
                <c:pt idx="421">
                  <c:v>3151262.3762541893</c:v>
                </c:pt>
                <c:pt idx="422">
                  <c:v>2930764.1250651837</c:v>
                </c:pt>
                <c:pt idx="423">
                  <c:v>2496241.531249987</c:v>
                </c:pt>
                <c:pt idx="424">
                  <c:v>2274085.5195991499</c:v>
                </c:pt>
                <c:pt idx="425">
                  <c:v>2409965.2858356694</c:v>
                </c:pt>
                <c:pt idx="426">
                  <c:v>2570673.4095145646</c:v>
                </c:pt>
                <c:pt idx="427">
                  <c:v>2565562.237734267</c:v>
                </c:pt>
                <c:pt idx="428">
                  <c:v>2503158.1745207272</c:v>
                </c:pt>
                <c:pt idx="429">
                  <c:v>2277764.6926336302</c:v>
                </c:pt>
                <c:pt idx="430">
                  <c:v>2317332.1493206476</c:v>
                </c:pt>
                <c:pt idx="431">
                  <c:v>2863241.0892319139</c:v>
                </c:pt>
                <c:pt idx="432">
                  <c:v>3322352.7474501217</c:v>
                </c:pt>
                <c:pt idx="433">
                  <c:v>3127845.800034448</c:v>
                </c:pt>
                <c:pt idx="434">
                  <c:v>2942988.4433764806</c:v>
                </c:pt>
                <c:pt idx="435">
                  <c:v>2488767.8420185717</c:v>
                </c:pt>
                <c:pt idx="436">
                  <c:v>2266473.1835893965</c:v>
                </c:pt>
                <c:pt idx="437">
                  <c:v>2404646.7698426633</c:v>
                </c:pt>
                <c:pt idx="438">
                  <c:v>2562511.4003058774</c:v>
                </c:pt>
                <c:pt idx="439">
                  <c:v>2560023.9771654587</c:v>
                </c:pt>
                <c:pt idx="440">
                  <c:v>2497897.0593476682</c:v>
                </c:pt>
                <c:pt idx="441">
                  <c:v>2269710.5803292859</c:v>
                </c:pt>
                <c:pt idx="442">
                  <c:v>2300383.940645664</c:v>
                </c:pt>
                <c:pt idx="443">
                  <c:v>2832699.0235281442</c:v>
                </c:pt>
                <c:pt idx="444">
                  <c:v>3291518.6666662074</c:v>
                </c:pt>
                <c:pt idx="445">
                  <c:v>3108359.6178305303</c:v>
                </c:pt>
                <c:pt idx="446">
                  <c:v>2908214.1040526661</c:v>
                </c:pt>
                <c:pt idx="447">
                  <c:v>2481591.5149474288</c:v>
                </c:pt>
                <c:pt idx="448">
                  <c:v>2259776.8475065711</c:v>
                </c:pt>
                <c:pt idx="449">
                  <c:v>2398555.4936057972</c:v>
                </c:pt>
                <c:pt idx="450">
                  <c:v>2557125.0238425098</c:v>
                </c:pt>
                <c:pt idx="451">
                  <c:v>2556776.2195282993</c:v>
                </c:pt>
                <c:pt idx="452">
                  <c:v>2491427.411120981</c:v>
                </c:pt>
                <c:pt idx="453">
                  <c:v>2264429.3761831331</c:v>
                </c:pt>
                <c:pt idx="454">
                  <c:v>2297335.9660171675</c:v>
                </c:pt>
                <c:pt idx="455">
                  <c:v>2821796.5960761108</c:v>
                </c:pt>
                <c:pt idx="456">
                  <c:v>3259267.5688729328</c:v>
                </c:pt>
                <c:pt idx="457">
                  <c:v>3082075.8743742923</c:v>
                </c:pt>
                <c:pt idx="458">
                  <c:v>2893909.9147582846</c:v>
                </c:pt>
                <c:pt idx="459">
                  <c:v>2471714.6362997349</c:v>
                </c:pt>
                <c:pt idx="460">
                  <c:v>2253047.7337658447</c:v>
                </c:pt>
                <c:pt idx="461">
                  <c:v>2392648.4961068183</c:v>
                </c:pt>
                <c:pt idx="462">
                  <c:v>2551805.1879014536</c:v>
                </c:pt>
                <c:pt idx="463">
                  <c:v>2553529.1378582865</c:v>
                </c:pt>
                <c:pt idx="464">
                  <c:v>2485312.430631747</c:v>
                </c:pt>
                <c:pt idx="465">
                  <c:v>2257753.8413455696</c:v>
                </c:pt>
                <c:pt idx="466">
                  <c:v>2284471.477441065</c:v>
                </c:pt>
                <c:pt idx="467">
                  <c:v>2802534.3180730543</c:v>
                </c:pt>
                <c:pt idx="468">
                  <c:v>3244240.3417945886</c:v>
                </c:pt>
                <c:pt idx="469">
                  <c:v>3057735.370280134</c:v>
                </c:pt>
                <c:pt idx="470">
                  <c:v>2876813.3244425529</c:v>
                </c:pt>
                <c:pt idx="471">
                  <c:v>2461410.2459341376</c:v>
                </c:pt>
                <c:pt idx="472">
                  <c:v>2246542.3644575444</c:v>
                </c:pt>
                <c:pt idx="473">
                  <c:v>2386406.0653111506</c:v>
                </c:pt>
                <c:pt idx="474">
                  <c:v>2545890.1745708161</c:v>
                </c:pt>
                <c:pt idx="475">
                  <c:v>2548199.9983174317</c:v>
                </c:pt>
                <c:pt idx="476">
                  <c:v>2479567.3397898818</c:v>
                </c:pt>
                <c:pt idx="477">
                  <c:v>2251093.161874216</c:v>
                </c:pt>
                <c:pt idx="478">
                  <c:v>2275530.0384787298</c:v>
                </c:pt>
                <c:pt idx="479">
                  <c:v>2787647.7795990957</c:v>
                </c:pt>
                <c:pt idx="480">
                  <c:v>3194411.9435570352</c:v>
                </c:pt>
                <c:pt idx="481">
                  <c:v>3024022.4689664221</c:v>
                </c:pt>
                <c:pt idx="482">
                  <c:v>2866122.8564926544</c:v>
                </c:pt>
                <c:pt idx="483">
                  <c:v>2441549.8991960422</c:v>
                </c:pt>
                <c:pt idx="484">
                  <c:v>2234523.4322023042</c:v>
                </c:pt>
                <c:pt idx="485">
                  <c:v>2375031.3695401778</c:v>
                </c:pt>
                <c:pt idx="486">
                  <c:v>2539042.8441078439</c:v>
                </c:pt>
                <c:pt idx="487">
                  <c:v>2535476.045301463</c:v>
                </c:pt>
                <c:pt idx="488">
                  <c:v>2469664.3371387781</c:v>
                </c:pt>
                <c:pt idx="489">
                  <c:v>2239072.5290517919</c:v>
                </c:pt>
                <c:pt idx="490">
                  <c:v>2256559.0803252142</c:v>
                </c:pt>
                <c:pt idx="491">
                  <c:v>2756919.6451085247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D26A-485B-A658-4705D1784540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Com_Sales!$N$26:$N$517</c:f>
              <c:numCache>
                <c:formatCode>#,##0</c:formatCode>
                <c:ptCount val="492"/>
                <c:pt idx="0">
                  <c:v>10185167.29145957</c:v>
                </c:pt>
                <c:pt idx="1">
                  <c:v>8977602.1725292373</c:v>
                </c:pt>
                <c:pt idx="2">
                  <c:v>8477293.4151835926</c:v>
                </c:pt>
                <c:pt idx="3">
                  <c:v>8429231.2909275368</c:v>
                </c:pt>
                <c:pt idx="4">
                  <c:v>8207721.8401142424</c:v>
                </c:pt>
                <c:pt idx="5">
                  <c:v>8635149.5199279096</c:v>
                </c:pt>
                <c:pt idx="6">
                  <c:v>9106852.5789177343</c:v>
                </c:pt>
                <c:pt idx="7">
                  <c:v>8699093.9625179414</c:v>
                </c:pt>
                <c:pt idx="8">
                  <c:v>8539257.2163921371</c:v>
                </c:pt>
                <c:pt idx="9">
                  <c:v>7447819.9364439817</c:v>
                </c:pt>
                <c:pt idx="10">
                  <c:v>7681121.8734217193</c:v>
                </c:pt>
                <c:pt idx="11">
                  <c:v>8614621.1326842252</c:v>
                </c:pt>
                <c:pt idx="12">
                  <c:v>9451282.4181573112</c:v>
                </c:pt>
                <c:pt idx="13">
                  <c:v>9062276.6373934597</c:v>
                </c:pt>
                <c:pt idx="14">
                  <c:v>8661048.1398613453</c:v>
                </c:pt>
                <c:pt idx="15">
                  <c:v>7896165.4011407727</c:v>
                </c:pt>
                <c:pt idx="16">
                  <c:v>7354457.5612146119</c:v>
                </c:pt>
                <c:pt idx="17">
                  <c:v>8097835.8047666885</c:v>
                </c:pt>
                <c:pt idx="18">
                  <c:v>8272013.166560255</c:v>
                </c:pt>
                <c:pt idx="19">
                  <c:v>8309107.5364902671</c:v>
                </c:pt>
                <c:pt idx="20">
                  <c:v>7369012.6309554568</c:v>
                </c:pt>
                <c:pt idx="21">
                  <c:v>6674540.9460573643</c:v>
                </c:pt>
                <c:pt idx="22">
                  <c:v>6668398.3527947692</c:v>
                </c:pt>
                <c:pt idx="23">
                  <c:v>8181924.9480165495</c:v>
                </c:pt>
                <c:pt idx="24">
                  <c:v>9689021.4695596937</c:v>
                </c:pt>
                <c:pt idx="25">
                  <c:v>8947448.0846655164</c:v>
                </c:pt>
                <c:pt idx="26">
                  <c:v>7589932.2196578784</c:v>
                </c:pt>
                <c:pt idx="27">
                  <c:v>7068584.9316971097</c:v>
                </c:pt>
                <c:pt idx="28">
                  <c:v>6959285.6723368522</c:v>
                </c:pt>
                <c:pt idx="29">
                  <c:v>7506381.7315109959</c:v>
                </c:pt>
                <c:pt idx="30">
                  <c:v>7663348.1899474468</c:v>
                </c:pt>
                <c:pt idx="31">
                  <c:v>7221894.3851722423</c:v>
                </c:pt>
                <c:pt idx="32">
                  <c:v>7524321.1888659801</c:v>
                </c:pt>
                <c:pt idx="33">
                  <c:v>6714209.1326454263</c:v>
                </c:pt>
                <c:pt idx="34">
                  <c:v>7115865.4280938348</c:v>
                </c:pt>
                <c:pt idx="35">
                  <c:v>7929410.8418998346</c:v>
                </c:pt>
                <c:pt idx="36">
                  <c:v>8343731.4756297795</c:v>
                </c:pt>
                <c:pt idx="37">
                  <c:v>8312733.8204178121</c:v>
                </c:pt>
                <c:pt idx="38">
                  <c:v>8174052.0000000009</c:v>
                </c:pt>
                <c:pt idx="39">
                  <c:v>6870871.8426393205</c:v>
                </c:pt>
                <c:pt idx="40">
                  <c:v>6537285.7441017004</c:v>
                </c:pt>
                <c:pt idx="41">
                  <c:v>7379612.5640805522</c:v>
                </c:pt>
                <c:pt idx="42">
                  <c:v>7308685.7260620352</c:v>
                </c:pt>
                <c:pt idx="43">
                  <c:v>7299557.4168574354</c:v>
                </c:pt>
                <c:pt idx="44">
                  <c:v>7341645.1887099324</c:v>
                </c:pt>
                <c:pt idx="45">
                  <c:v>6634542.0061927913</c:v>
                </c:pt>
                <c:pt idx="46">
                  <c:v>6640368.9259304972</c:v>
                </c:pt>
                <c:pt idx="47">
                  <c:v>7475034.5954986848</c:v>
                </c:pt>
                <c:pt idx="48">
                  <c:v>8393446.3986052964</c:v>
                </c:pt>
                <c:pt idx="49">
                  <c:v>8160758.3401048249</c:v>
                </c:pt>
                <c:pt idx="50">
                  <c:v>7143736.8259757236</c:v>
                </c:pt>
                <c:pt idx="51">
                  <c:v>6898551.5456943912</c:v>
                </c:pt>
                <c:pt idx="52">
                  <c:v>6567514.0581330461</c:v>
                </c:pt>
                <c:pt idx="53">
                  <c:v>7166799.2701295074</c:v>
                </c:pt>
                <c:pt idx="54">
                  <c:v>7482527.2865455626</c:v>
                </c:pt>
                <c:pt idx="55">
                  <c:v>7476852.1048162198</c:v>
                </c:pt>
                <c:pt idx="56">
                  <c:v>7374927.9643247537</c:v>
                </c:pt>
                <c:pt idx="57">
                  <c:v>6447531.9043284869</c:v>
                </c:pt>
                <c:pt idx="58">
                  <c:v>6562102.7008410767</c:v>
                </c:pt>
                <c:pt idx="59">
                  <c:v>7674397.7541035907</c:v>
                </c:pt>
                <c:pt idx="60">
                  <c:v>8040599.3110304065</c:v>
                </c:pt>
                <c:pt idx="61">
                  <c:v>7120407.7652336583</c:v>
                </c:pt>
                <c:pt idx="62">
                  <c:v>7131079.9544246523</c:v>
                </c:pt>
                <c:pt idx="63">
                  <c:v>6747344.1332948972</c:v>
                </c:pt>
                <c:pt idx="64">
                  <c:v>6617132.05623117</c:v>
                </c:pt>
                <c:pt idx="65">
                  <c:v>7034583.2675972059</c:v>
                </c:pt>
                <c:pt idx="66">
                  <c:v>7178771.8062650086</c:v>
                </c:pt>
                <c:pt idx="67">
                  <c:v>6965376.3340022499</c:v>
                </c:pt>
                <c:pt idx="68">
                  <c:v>6834175.4125163844</c:v>
                </c:pt>
                <c:pt idx="69">
                  <c:v>6672644.4792996421</c:v>
                </c:pt>
                <c:pt idx="70">
                  <c:v>6288797.9746151995</c:v>
                </c:pt>
                <c:pt idx="71">
                  <c:v>7440928.4513152679</c:v>
                </c:pt>
                <c:pt idx="72">
                  <c:v>8736866.4317727052</c:v>
                </c:pt>
                <c:pt idx="73">
                  <c:v>7217320.9009619309</c:v>
                </c:pt>
                <c:pt idx="74">
                  <c:v>6703270.5443339758</c:v>
                </c:pt>
                <c:pt idx="75">
                  <c:v>6665522.0466106227</c:v>
                </c:pt>
                <c:pt idx="76">
                  <c:v>6441850.1839002278</c:v>
                </c:pt>
                <c:pt idx="77">
                  <c:v>6924644.1595406272</c:v>
                </c:pt>
                <c:pt idx="78">
                  <c:v>7183213.6561584212</c:v>
                </c:pt>
                <c:pt idx="79">
                  <c:v>6888772.6958448682</c:v>
                </c:pt>
                <c:pt idx="80">
                  <c:v>7049936.2167783855</c:v>
                </c:pt>
                <c:pt idx="81">
                  <c:v>6603628.5523171071</c:v>
                </c:pt>
                <c:pt idx="82">
                  <c:v>6266658.5459001558</c:v>
                </c:pt>
                <c:pt idx="83">
                  <c:v>7375822.0788348448</c:v>
                </c:pt>
                <c:pt idx="84">
                  <c:v>7390546.328551719</c:v>
                </c:pt>
                <c:pt idx="85">
                  <c:v>7048147.2086430714</c:v>
                </c:pt>
                <c:pt idx="86">
                  <c:v>6582079.1775310375</c:v>
                </c:pt>
                <c:pt idx="87">
                  <c:v>6383544.307576187</c:v>
                </c:pt>
                <c:pt idx="88">
                  <c:v>6565242.3522369759</c:v>
                </c:pt>
                <c:pt idx="89">
                  <c:v>6644517.3744696137</c:v>
                </c:pt>
                <c:pt idx="90">
                  <c:v>6936518.2089791661</c:v>
                </c:pt>
                <c:pt idx="91">
                  <c:v>6739600.3131853519</c:v>
                </c:pt>
                <c:pt idx="92">
                  <c:v>6892477.9659595499</c:v>
                </c:pt>
                <c:pt idx="93">
                  <c:v>6375356.5113440948</c:v>
                </c:pt>
                <c:pt idx="94">
                  <c:v>6131088.9039451052</c:v>
                </c:pt>
                <c:pt idx="95">
                  <c:v>6778313.7469674917</c:v>
                </c:pt>
                <c:pt idx="96">
                  <c:v>6906979.7700460171</c:v>
                </c:pt>
                <c:pt idx="97">
                  <c:v>6519915.9418378491</c:v>
                </c:pt>
                <c:pt idx="98">
                  <c:v>6420123.7121007489</c:v>
                </c:pt>
                <c:pt idx="99">
                  <c:v>5697883.4178262064</c:v>
                </c:pt>
                <c:pt idx="100">
                  <c:v>5220910.5175852301</c:v>
                </c:pt>
                <c:pt idx="101">
                  <c:v>5877151.5993292993</c:v>
                </c:pt>
                <c:pt idx="102">
                  <c:v>6112693.1051214943</c:v>
                </c:pt>
                <c:pt idx="103">
                  <c:v>6078519.2128938725</c:v>
                </c:pt>
                <c:pt idx="104">
                  <c:v>5986155.1038618954</c:v>
                </c:pt>
                <c:pt idx="105">
                  <c:v>5263422.6622562045</c:v>
                </c:pt>
                <c:pt idx="106">
                  <c:v>5418371.3319069576</c:v>
                </c:pt>
                <c:pt idx="107">
                  <c:v>6373790.9195269188</c:v>
                </c:pt>
                <c:pt idx="108">
                  <c:v>7118021.214630452</c:v>
                </c:pt>
                <c:pt idx="109">
                  <c:v>6733531.4379693419</c:v>
                </c:pt>
                <c:pt idx="110">
                  <c:v>6082455.6875194171</c:v>
                </c:pt>
                <c:pt idx="111">
                  <c:v>5638209.046570424</c:v>
                </c:pt>
                <c:pt idx="112">
                  <c:v>5376335.5833532736</c:v>
                </c:pt>
                <c:pt idx="113">
                  <c:v>5865638.667108383</c:v>
                </c:pt>
                <c:pt idx="114">
                  <c:v>6084481.7417308129</c:v>
                </c:pt>
                <c:pt idx="115">
                  <c:v>6129657.9609202454</c:v>
                </c:pt>
                <c:pt idx="116">
                  <c:v>6034508.1510827132</c:v>
                </c:pt>
                <c:pt idx="117">
                  <c:v>5719171.5594141427</c:v>
                </c:pt>
                <c:pt idx="118">
                  <c:v>5751673.5456518047</c:v>
                </c:pt>
                <c:pt idx="119">
                  <c:v>6636544.5007065879</c:v>
                </c:pt>
                <c:pt idx="120">
                  <c:v>7689146.2392818201</c:v>
                </c:pt>
                <c:pt idx="121">
                  <c:v>6950866.7041896936</c:v>
                </c:pt>
                <c:pt idx="122">
                  <c:v>6485807.2179956492</c:v>
                </c:pt>
                <c:pt idx="123">
                  <c:v>5937876.498751373</c:v>
                </c:pt>
                <c:pt idx="124">
                  <c:v>5576687.1723253261</c:v>
                </c:pt>
                <c:pt idx="125">
                  <c:v>5909784.6198880952</c:v>
                </c:pt>
                <c:pt idx="126">
                  <c:v>6137830.9485436082</c:v>
                </c:pt>
                <c:pt idx="127">
                  <c:v>6009947.6951628905</c:v>
                </c:pt>
                <c:pt idx="128">
                  <c:v>6091069.7835148945</c:v>
                </c:pt>
                <c:pt idx="129">
                  <c:v>5587815.6055923654</c:v>
                </c:pt>
                <c:pt idx="130">
                  <c:v>5788557.3893068265</c:v>
                </c:pt>
                <c:pt idx="131">
                  <c:v>6812688.7633357169</c:v>
                </c:pt>
                <c:pt idx="132">
                  <c:v>7597771.6906793844</c:v>
                </c:pt>
                <c:pt idx="133">
                  <c:v>7180126.9628401371</c:v>
                </c:pt>
                <c:pt idx="134">
                  <c:v>6391699.7181265932</c:v>
                </c:pt>
                <c:pt idx="135">
                  <c:v>5985583.6132221045</c:v>
                </c:pt>
                <c:pt idx="136">
                  <c:v>5542157.5733524347</c:v>
                </c:pt>
                <c:pt idx="137">
                  <c:v>5870163.446540772</c:v>
                </c:pt>
                <c:pt idx="138">
                  <c:v>6093314.2721364535</c:v>
                </c:pt>
                <c:pt idx="139">
                  <c:v>5964162.7085077744</c:v>
                </c:pt>
                <c:pt idx="140">
                  <c:v>6039862.7372544641</c:v>
                </c:pt>
                <c:pt idx="141">
                  <c:v>5538015.5128738889</c:v>
                </c:pt>
                <c:pt idx="142">
                  <c:v>5743204.7050105436</c:v>
                </c:pt>
                <c:pt idx="143">
                  <c:v>6761949.7236388791</c:v>
                </c:pt>
                <c:pt idx="144">
                  <c:v>7510988.2787117111</c:v>
                </c:pt>
                <c:pt idx="145">
                  <c:v>7114338.4365206854</c:v>
                </c:pt>
                <c:pt idx="146">
                  <c:v>6492042.2000019765</c:v>
                </c:pt>
                <c:pt idx="147">
                  <c:v>5938126.1543724798</c:v>
                </c:pt>
                <c:pt idx="148">
                  <c:v>5490788.3522368977</c:v>
                </c:pt>
                <c:pt idx="149">
                  <c:v>5815933.3833096595</c:v>
                </c:pt>
                <c:pt idx="150">
                  <c:v>6035784.5238049095</c:v>
                </c:pt>
                <c:pt idx="151">
                  <c:v>5911415.6078574685</c:v>
                </c:pt>
                <c:pt idx="152">
                  <c:v>5983447.041877917</c:v>
                </c:pt>
                <c:pt idx="153">
                  <c:v>5484981.5903174356</c:v>
                </c:pt>
                <c:pt idx="154">
                  <c:v>5679480.2310780985</c:v>
                </c:pt>
                <c:pt idx="155">
                  <c:v>6671484.071311852</c:v>
                </c:pt>
                <c:pt idx="156">
                  <c:v>7480465.0560281537</c:v>
                </c:pt>
                <c:pt idx="157">
                  <c:v>7069784.6936106319</c:v>
                </c:pt>
                <c:pt idx="158">
                  <c:v>6309693.9338184176</c:v>
                </c:pt>
                <c:pt idx="159">
                  <c:v>5886935.1131689232</c:v>
                </c:pt>
                <c:pt idx="160">
                  <c:v>5439124.5274622524</c:v>
                </c:pt>
                <c:pt idx="161">
                  <c:v>5759105.9393620603</c:v>
                </c:pt>
                <c:pt idx="162">
                  <c:v>5979378.505882632</c:v>
                </c:pt>
                <c:pt idx="163">
                  <c:v>5854192.1322822683</c:v>
                </c:pt>
                <c:pt idx="164">
                  <c:v>5923397.5612449823</c:v>
                </c:pt>
                <c:pt idx="165">
                  <c:v>5430414.3363693776</c:v>
                </c:pt>
                <c:pt idx="166">
                  <c:v>5632160.8001564275</c:v>
                </c:pt>
                <c:pt idx="167">
                  <c:v>6625568.0458059497</c:v>
                </c:pt>
                <c:pt idx="168">
                  <c:v>7412683.3773190686</c:v>
                </c:pt>
                <c:pt idx="169">
                  <c:v>6991963.9074445851</c:v>
                </c:pt>
                <c:pt idx="170">
                  <c:v>6237684.0255491883</c:v>
                </c:pt>
                <c:pt idx="171">
                  <c:v>5820271.6222132575</c:v>
                </c:pt>
                <c:pt idx="172">
                  <c:v>5383086.0566054191</c:v>
                </c:pt>
                <c:pt idx="173">
                  <c:v>5698211.4135036599</c:v>
                </c:pt>
                <c:pt idx="174">
                  <c:v>5920058.0667322883</c:v>
                </c:pt>
                <c:pt idx="175">
                  <c:v>5795770.0356903765</c:v>
                </c:pt>
                <c:pt idx="176">
                  <c:v>5863702.9943898385</c:v>
                </c:pt>
                <c:pt idx="177">
                  <c:v>5378483.32612551</c:v>
                </c:pt>
                <c:pt idx="178">
                  <c:v>5588142.3244486284</c:v>
                </c:pt>
                <c:pt idx="179">
                  <c:v>6584057.3668070612</c:v>
                </c:pt>
                <c:pt idx="180">
                  <c:v>7361632.8944722209</c:v>
                </c:pt>
                <c:pt idx="181">
                  <c:v>6930670.5872250348</c:v>
                </c:pt>
                <c:pt idx="182">
                  <c:v>6180403.7025680253</c:v>
                </c:pt>
                <c:pt idx="183">
                  <c:v>5771736.9043061482</c:v>
                </c:pt>
                <c:pt idx="184">
                  <c:v>5340667.5556905027</c:v>
                </c:pt>
                <c:pt idx="185">
                  <c:v>5654258.6167818923</c:v>
                </c:pt>
                <c:pt idx="186">
                  <c:v>5875581.2618686026</c:v>
                </c:pt>
                <c:pt idx="187">
                  <c:v>5751101.6985766375</c:v>
                </c:pt>
                <c:pt idx="188">
                  <c:v>5822584.9381108023</c:v>
                </c:pt>
                <c:pt idx="189">
                  <c:v>5339264.9367511841</c:v>
                </c:pt>
                <c:pt idx="190">
                  <c:v>5536939.4486154225</c:v>
                </c:pt>
                <c:pt idx="191">
                  <c:v>6527494.4688771861</c:v>
                </c:pt>
                <c:pt idx="192">
                  <c:v>7295255.9256943911</c:v>
                </c:pt>
                <c:pt idx="193">
                  <c:v>6923251.0296487864</c:v>
                </c:pt>
                <c:pt idx="194">
                  <c:v>6281255.3927807743</c:v>
                </c:pt>
                <c:pt idx="195">
                  <c:v>5738443.0142120337</c:v>
                </c:pt>
                <c:pt idx="196">
                  <c:v>5303563.4781815754</c:v>
                </c:pt>
                <c:pt idx="197">
                  <c:v>5614302.959540477</c:v>
                </c:pt>
                <c:pt idx="198">
                  <c:v>5833692.724559186</c:v>
                </c:pt>
                <c:pt idx="199">
                  <c:v>5707018.4869432868</c:v>
                </c:pt>
                <c:pt idx="200">
                  <c:v>5779650.9235167624</c:v>
                </c:pt>
                <c:pt idx="201">
                  <c:v>5300371.1102518309</c:v>
                </c:pt>
                <c:pt idx="202">
                  <c:v>5501397.1576763894</c:v>
                </c:pt>
                <c:pt idx="203">
                  <c:v>6478788.4010154102</c:v>
                </c:pt>
                <c:pt idx="204">
                  <c:v>7259263.2270686356</c:v>
                </c:pt>
                <c:pt idx="205">
                  <c:v>6856686.5968730869</c:v>
                </c:pt>
                <c:pt idx="206">
                  <c:v>6114880.0281108329</c:v>
                </c:pt>
                <c:pt idx="207">
                  <c:v>5701348.2921026256</c:v>
                </c:pt>
                <c:pt idx="208">
                  <c:v>5264401.7403628631</c:v>
                </c:pt>
                <c:pt idx="209">
                  <c:v>5571527.8670008993</c:v>
                </c:pt>
                <c:pt idx="210">
                  <c:v>5786232.7161209015</c:v>
                </c:pt>
                <c:pt idx="211">
                  <c:v>5665101.0113474308</c:v>
                </c:pt>
                <c:pt idx="212">
                  <c:v>5733130.7183883479</c:v>
                </c:pt>
                <c:pt idx="213">
                  <c:v>5258754.6079208851</c:v>
                </c:pt>
                <c:pt idx="214">
                  <c:v>5456596.1229909454</c:v>
                </c:pt>
                <c:pt idx="215">
                  <c:v>6430118.1134441039</c:v>
                </c:pt>
                <c:pt idx="216">
                  <c:v>7199854.9454584206</c:v>
                </c:pt>
                <c:pt idx="217">
                  <c:v>6791840.897632773</c:v>
                </c:pt>
                <c:pt idx="218">
                  <c:v>6072699.881723796</c:v>
                </c:pt>
                <c:pt idx="219">
                  <c:v>5653557.1840977687</c:v>
                </c:pt>
                <c:pt idx="220">
                  <c:v>5216748.6542562488</c:v>
                </c:pt>
                <c:pt idx="221">
                  <c:v>5521573.7035931787</c:v>
                </c:pt>
                <c:pt idx="222">
                  <c:v>5732520.4600425884</c:v>
                </c:pt>
                <c:pt idx="223">
                  <c:v>5618342.7074261941</c:v>
                </c:pt>
                <c:pt idx="224">
                  <c:v>5682184.8507883158</c:v>
                </c:pt>
                <c:pt idx="225">
                  <c:v>5213800.5199996484</c:v>
                </c:pt>
                <c:pt idx="226">
                  <c:v>5415660.3671586132</c:v>
                </c:pt>
                <c:pt idx="227">
                  <c:v>6371030.6400080966</c:v>
                </c:pt>
                <c:pt idx="228">
                  <c:v>7143566.1389226662</c:v>
                </c:pt>
                <c:pt idx="229">
                  <c:v>6750829.4151577093</c:v>
                </c:pt>
                <c:pt idx="230">
                  <c:v>6036292.455864084</c:v>
                </c:pt>
                <c:pt idx="231">
                  <c:v>5612757.0300700739</c:v>
                </c:pt>
                <c:pt idx="232">
                  <c:v>5176340.3299906151</c:v>
                </c:pt>
                <c:pt idx="233">
                  <c:v>5476312.3250217279</c:v>
                </c:pt>
                <c:pt idx="234">
                  <c:v>5687652.0960811889</c:v>
                </c:pt>
                <c:pt idx="235">
                  <c:v>5572870.2557464568</c:v>
                </c:pt>
                <c:pt idx="236">
                  <c:v>5633723.5861297082</c:v>
                </c:pt>
                <c:pt idx="237">
                  <c:v>5170879.9561742321</c:v>
                </c:pt>
                <c:pt idx="238">
                  <c:v>5378605.326375301</c:v>
                </c:pt>
                <c:pt idx="239">
                  <c:v>6333860.7736944091</c:v>
                </c:pt>
                <c:pt idx="240">
                  <c:v>7097698.792151303</c:v>
                </c:pt>
                <c:pt idx="241">
                  <c:v>6709262.751274934</c:v>
                </c:pt>
                <c:pt idx="242">
                  <c:v>6100443.9624248929</c:v>
                </c:pt>
                <c:pt idx="243">
                  <c:v>5562785.3607860422</c:v>
                </c:pt>
                <c:pt idx="244">
                  <c:v>5139137.9627196817</c:v>
                </c:pt>
                <c:pt idx="245">
                  <c:v>5436254.5509565733</c:v>
                </c:pt>
                <c:pt idx="246">
                  <c:v>5649468.3713455182</c:v>
                </c:pt>
                <c:pt idx="247">
                  <c:v>5532452.785817734</c:v>
                </c:pt>
                <c:pt idx="248">
                  <c:v>5595614.7604617961</c:v>
                </c:pt>
                <c:pt idx="249">
                  <c:v>5135568.1402516831</c:v>
                </c:pt>
                <c:pt idx="250">
                  <c:v>5337311.4809631882</c:v>
                </c:pt>
                <c:pt idx="251">
                  <c:v>6294470.9060429744</c:v>
                </c:pt>
                <c:pt idx="252">
                  <c:v>7077974.2652343251</c:v>
                </c:pt>
                <c:pt idx="253">
                  <c:v>6657418.0640116055</c:v>
                </c:pt>
                <c:pt idx="254">
                  <c:v>5940646.8495768495</c:v>
                </c:pt>
                <c:pt idx="255">
                  <c:v>5529498.7673268039</c:v>
                </c:pt>
                <c:pt idx="256">
                  <c:v>5105622.0513804154</c:v>
                </c:pt>
                <c:pt idx="257">
                  <c:v>5399157.8063419843</c:v>
                </c:pt>
                <c:pt idx="258">
                  <c:v>5610252.956282964</c:v>
                </c:pt>
                <c:pt idx="259">
                  <c:v>5491292.9177170042</c:v>
                </c:pt>
                <c:pt idx="260">
                  <c:v>5555457.9557027863</c:v>
                </c:pt>
                <c:pt idx="261">
                  <c:v>5098801.0528782755</c:v>
                </c:pt>
                <c:pt idx="262">
                  <c:v>5306222.7244039485</c:v>
                </c:pt>
                <c:pt idx="263">
                  <c:v>6254883.3736761166</c:v>
                </c:pt>
                <c:pt idx="264">
                  <c:v>7008925.5053589595</c:v>
                </c:pt>
                <c:pt idx="265">
                  <c:v>6616579.0408095038</c:v>
                </c:pt>
                <c:pt idx="266">
                  <c:v>5908166.5844231565</c:v>
                </c:pt>
                <c:pt idx="267">
                  <c:v>5493726.8854785077</c:v>
                </c:pt>
                <c:pt idx="268">
                  <c:v>5068170.7858935716</c:v>
                </c:pt>
                <c:pt idx="269">
                  <c:v>5358845.1870122068</c:v>
                </c:pt>
                <c:pt idx="270">
                  <c:v>5568162.5163305895</c:v>
                </c:pt>
                <c:pt idx="271">
                  <c:v>5449723.9951152643</c:v>
                </c:pt>
                <c:pt idx="272">
                  <c:v>5511904.5900925333</c:v>
                </c:pt>
                <c:pt idx="273">
                  <c:v>5059478.0047409553</c:v>
                </c:pt>
                <c:pt idx="274">
                  <c:v>5264497.2848875262</c:v>
                </c:pt>
                <c:pt idx="275">
                  <c:v>6202849.8678745907</c:v>
                </c:pt>
                <c:pt idx="276">
                  <c:v>6963337.1119647035</c:v>
                </c:pt>
                <c:pt idx="277">
                  <c:v>6576525.2252572337</c:v>
                </c:pt>
                <c:pt idx="278">
                  <c:v>5875302.6583884433</c:v>
                </c:pt>
                <c:pt idx="279">
                  <c:v>5460665.3147529326</c:v>
                </c:pt>
                <c:pt idx="280">
                  <c:v>5032178.9455446033</c:v>
                </c:pt>
                <c:pt idx="281">
                  <c:v>5320610.0793668125</c:v>
                </c:pt>
                <c:pt idx="282">
                  <c:v>5526134.1486261645</c:v>
                </c:pt>
                <c:pt idx="283">
                  <c:v>5413514.3719207216</c:v>
                </c:pt>
                <c:pt idx="284">
                  <c:v>5471557.9794090558</c:v>
                </c:pt>
                <c:pt idx="285">
                  <c:v>5023291.0692136129</c:v>
                </c:pt>
                <c:pt idx="286">
                  <c:v>5225734.9197614444</c:v>
                </c:pt>
                <c:pt idx="287">
                  <c:v>6161758.7446472282</c:v>
                </c:pt>
                <c:pt idx="288">
                  <c:v>6924690.9609309612</c:v>
                </c:pt>
                <c:pt idx="289">
                  <c:v>6525310.237845812</c:v>
                </c:pt>
                <c:pt idx="290">
                  <c:v>5975718.4766963841</c:v>
                </c:pt>
                <c:pt idx="291">
                  <c:v>5430550.5212807348</c:v>
                </c:pt>
                <c:pt idx="292">
                  <c:v>5001252.0476252707</c:v>
                </c:pt>
                <c:pt idx="293">
                  <c:v>5287017.8668597741</c:v>
                </c:pt>
                <c:pt idx="294">
                  <c:v>5491662.6169480132</c:v>
                </c:pt>
                <c:pt idx="295">
                  <c:v>5383479.4643287081</c:v>
                </c:pt>
                <c:pt idx="296">
                  <c:v>5437209.6305851825</c:v>
                </c:pt>
                <c:pt idx="297">
                  <c:v>4994488.3157494301</c:v>
                </c:pt>
                <c:pt idx="298">
                  <c:v>5205866.8718154989</c:v>
                </c:pt>
                <c:pt idx="299">
                  <c:v>6132958.1304246783</c:v>
                </c:pt>
                <c:pt idx="300">
                  <c:v>6888084.5336660566</c:v>
                </c:pt>
                <c:pt idx="301">
                  <c:v>6496827.1399746519</c:v>
                </c:pt>
                <c:pt idx="302">
                  <c:v>5817309.4259006223</c:v>
                </c:pt>
                <c:pt idx="303">
                  <c:v>5397386.9342091829</c:v>
                </c:pt>
                <c:pt idx="304">
                  <c:v>4974919.9838356925</c:v>
                </c:pt>
                <c:pt idx="305">
                  <c:v>5256725.2002532864</c:v>
                </c:pt>
                <c:pt idx="306">
                  <c:v>5462528.2089476818</c:v>
                </c:pt>
                <c:pt idx="307">
                  <c:v>5353413.0188516388</c:v>
                </c:pt>
                <c:pt idx="308">
                  <c:v>5405285.6497873282</c:v>
                </c:pt>
                <c:pt idx="309">
                  <c:v>4967341.9533179374</c:v>
                </c:pt>
                <c:pt idx="310">
                  <c:v>5184101.4661222855</c:v>
                </c:pt>
                <c:pt idx="311">
                  <c:v>6112567.0502881538</c:v>
                </c:pt>
                <c:pt idx="312">
                  <c:v>6858080.2390316837</c:v>
                </c:pt>
                <c:pt idx="313">
                  <c:v>6457601.7543609906</c:v>
                </c:pt>
                <c:pt idx="314">
                  <c:v>5780920.6077844109</c:v>
                </c:pt>
                <c:pt idx="315">
                  <c:v>5366389.2494345168</c:v>
                </c:pt>
                <c:pt idx="316">
                  <c:v>4948671.7877286626</c:v>
                </c:pt>
                <c:pt idx="317">
                  <c:v>5229077.428850892</c:v>
                </c:pt>
                <c:pt idx="318">
                  <c:v>5434125.9701787783</c:v>
                </c:pt>
                <c:pt idx="319">
                  <c:v>5323564.7344841659</c:v>
                </c:pt>
                <c:pt idx="320">
                  <c:v>5378520.4373206962</c:v>
                </c:pt>
                <c:pt idx="321">
                  <c:v>4940317.515685251</c:v>
                </c:pt>
                <c:pt idx="322">
                  <c:v>5147052.5754566593</c:v>
                </c:pt>
                <c:pt idx="323">
                  <c:v>6071486.5687858947</c:v>
                </c:pt>
                <c:pt idx="324">
                  <c:v>6841324.8454707768</c:v>
                </c:pt>
                <c:pt idx="325">
                  <c:v>6435839.4836218329</c:v>
                </c:pt>
                <c:pt idx="326">
                  <c:v>5756258.1869320916</c:v>
                </c:pt>
                <c:pt idx="327">
                  <c:v>5343460.451616887</c:v>
                </c:pt>
                <c:pt idx="328">
                  <c:v>4925328.168890655</c:v>
                </c:pt>
                <c:pt idx="329">
                  <c:v>5203594.7297007656</c:v>
                </c:pt>
                <c:pt idx="330">
                  <c:v>5407930.9621731499</c:v>
                </c:pt>
                <c:pt idx="331">
                  <c:v>5295696.7898858907</c:v>
                </c:pt>
                <c:pt idx="332">
                  <c:v>5353305.7428550962</c:v>
                </c:pt>
                <c:pt idx="333">
                  <c:v>4915819.6521544196</c:v>
                </c:pt>
                <c:pt idx="334">
                  <c:v>5120880.0456242589</c:v>
                </c:pt>
                <c:pt idx="335">
                  <c:v>6033013.7180877924</c:v>
                </c:pt>
                <c:pt idx="336">
                  <c:v>6781413.7207653206</c:v>
                </c:pt>
                <c:pt idx="337">
                  <c:v>6429264.5635868078</c:v>
                </c:pt>
                <c:pt idx="338">
                  <c:v>5855590.3127744924</c:v>
                </c:pt>
                <c:pt idx="339">
                  <c:v>5321796.5481692599</c:v>
                </c:pt>
                <c:pt idx="340">
                  <c:v>4898810.1983560873</c:v>
                </c:pt>
                <c:pt idx="341">
                  <c:v>5176250.1226550676</c:v>
                </c:pt>
                <c:pt idx="342">
                  <c:v>5377254.62372794</c:v>
                </c:pt>
                <c:pt idx="343">
                  <c:v>5269987.1836969219</c:v>
                </c:pt>
                <c:pt idx="344">
                  <c:v>5323143.2692649681</c:v>
                </c:pt>
                <c:pt idx="345">
                  <c:v>4890692.110290505</c:v>
                </c:pt>
                <c:pt idx="346">
                  <c:v>5098303.4480268881</c:v>
                </c:pt>
                <c:pt idx="347">
                  <c:v>6011888.2325969096</c:v>
                </c:pt>
                <c:pt idx="348">
                  <c:v>6759132.2885716232</c:v>
                </c:pt>
                <c:pt idx="349">
                  <c:v>6374538.4342470113</c:v>
                </c:pt>
                <c:pt idx="350">
                  <c:v>5719454.7764401864</c:v>
                </c:pt>
                <c:pt idx="351">
                  <c:v>5297933.4433454182</c:v>
                </c:pt>
                <c:pt idx="352">
                  <c:v>4873182.8219944658</c:v>
                </c:pt>
                <c:pt idx="353">
                  <c:v>5148637.6393096475</c:v>
                </c:pt>
                <c:pt idx="354">
                  <c:v>5345618.5711237742</c:v>
                </c:pt>
                <c:pt idx="355">
                  <c:v>5243405.0577555671</c:v>
                </c:pt>
                <c:pt idx="356">
                  <c:v>5292085.8640202815</c:v>
                </c:pt>
                <c:pt idx="357">
                  <c:v>4862522.100699869</c:v>
                </c:pt>
                <c:pt idx="358">
                  <c:v>5072808.10821262</c:v>
                </c:pt>
                <c:pt idx="359">
                  <c:v>5972104.8106179787</c:v>
                </c:pt>
                <c:pt idx="360">
                  <c:v>6719226.0962908333</c:v>
                </c:pt>
                <c:pt idx="361">
                  <c:v>6347045.7026432632</c:v>
                </c:pt>
                <c:pt idx="362">
                  <c:v>5696184.1299805865</c:v>
                </c:pt>
                <c:pt idx="363">
                  <c:v>5271785.4531660425</c:v>
                </c:pt>
                <c:pt idx="364">
                  <c:v>4848025.084443002</c:v>
                </c:pt>
                <c:pt idx="365">
                  <c:v>5120101.7106666369</c:v>
                </c:pt>
                <c:pt idx="366">
                  <c:v>5318855.3641951298</c:v>
                </c:pt>
                <c:pt idx="367">
                  <c:v>5216217.8315642681</c:v>
                </c:pt>
                <c:pt idx="368">
                  <c:v>5263601.8017735062</c:v>
                </c:pt>
                <c:pt idx="369">
                  <c:v>4838553.8770289812</c:v>
                </c:pt>
                <c:pt idx="370">
                  <c:v>5054546.0051380536</c:v>
                </c:pt>
                <c:pt idx="371">
                  <c:v>5955602.4412652338</c:v>
                </c:pt>
                <c:pt idx="372">
                  <c:v>6694016.9873673255</c:v>
                </c:pt>
                <c:pt idx="373">
                  <c:v>6312910.1451702453</c:v>
                </c:pt>
                <c:pt idx="374">
                  <c:v>5664150.3357199524</c:v>
                </c:pt>
                <c:pt idx="375">
                  <c:v>5245704.5959187318</c:v>
                </c:pt>
                <c:pt idx="376">
                  <c:v>4825556.3700507488</c:v>
                </c:pt>
                <c:pt idx="377">
                  <c:v>5095403.5095981462</c:v>
                </c:pt>
                <c:pt idx="378">
                  <c:v>5295788.869558312</c:v>
                </c:pt>
                <c:pt idx="379">
                  <c:v>5192167.7469304502</c:v>
                </c:pt>
                <c:pt idx="380">
                  <c:v>5238328.5934044402</c:v>
                </c:pt>
                <c:pt idx="381">
                  <c:v>4816017.0649033729</c:v>
                </c:pt>
                <c:pt idx="382">
                  <c:v>5029498.7631284939</c:v>
                </c:pt>
                <c:pt idx="383">
                  <c:v>5926433.9372189324</c:v>
                </c:pt>
                <c:pt idx="384">
                  <c:v>6664300.4490532577</c:v>
                </c:pt>
                <c:pt idx="385">
                  <c:v>6302002.6088148616</c:v>
                </c:pt>
                <c:pt idx="386">
                  <c:v>5752641.3170186551</c:v>
                </c:pt>
                <c:pt idx="387">
                  <c:v>5220934.307885251</c:v>
                </c:pt>
                <c:pt idx="388">
                  <c:v>4805638.4640064547</c:v>
                </c:pt>
                <c:pt idx="389">
                  <c:v>5074388.6086714352</c:v>
                </c:pt>
                <c:pt idx="390">
                  <c:v>5274779.0743861552</c:v>
                </c:pt>
                <c:pt idx="391">
                  <c:v>5167138.1528675444</c:v>
                </c:pt>
                <c:pt idx="392">
                  <c:v>5219514.5560889412</c:v>
                </c:pt>
                <c:pt idx="393">
                  <c:v>4797052.8922543637</c:v>
                </c:pt>
                <c:pt idx="394">
                  <c:v>5013478.3613154599</c:v>
                </c:pt>
                <c:pt idx="395">
                  <c:v>5912204.7350184778</c:v>
                </c:pt>
                <c:pt idx="396">
                  <c:v>6641255.4758249344</c:v>
                </c:pt>
                <c:pt idx="397">
                  <c:v>6267682.6979810204</c:v>
                </c:pt>
                <c:pt idx="398">
                  <c:v>5620013.7108845543</c:v>
                </c:pt>
                <c:pt idx="399">
                  <c:v>5204556.4329172401</c:v>
                </c:pt>
                <c:pt idx="400">
                  <c:v>4787434.1507594287</c:v>
                </c:pt>
                <c:pt idx="401">
                  <c:v>5055209.3790669395</c:v>
                </c:pt>
                <c:pt idx="402">
                  <c:v>5255194.8814444989</c:v>
                </c:pt>
                <c:pt idx="403">
                  <c:v>5147614.8327353429</c:v>
                </c:pt>
                <c:pt idx="404">
                  <c:v>5198865.6439543562</c:v>
                </c:pt>
                <c:pt idx="405">
                  <c:v>4778354.7683544578</c:v>
                </c:pt>
                <c:pt idx="406">
                  <c:v>4993095.9505030224</c:v>
                </c:pt>
                <c:pt idx="407">
                  <c:v>5885266.1060510594</c:v>
                </c:pt>
                <c:pt idx="408">
                  <c:v>6617804.4477094337</c:v>
                </c:pt>
                <c:pt idx="409">
                  <c:v>6247915.0281725628</c:v>
                </c:pt>
                <c:pt idx="410">
                  <c:v>5605267.5273376945</c:v>
                </c:pt>
                <c:pt idx="411">
                  <c:v>5190147.9994081799</c:v>
                </c:pt>
                <c:pt idx="412">
                  <c:v>4770227.6266841032</c:v>
                </c:pt>
                <c:pt idx="413">
                  <c:v>5037164.7713599717</c:v>
                </c:pt>
                <c:pt idx="414">
                  <c:v>5234251.4291325808</c:v>
                </c:pt>
                <c:pt idx="415">
                  <c:v>5131999.936248716</c:v>
                </c:pt>
                <c:pt idx="416">
                  <c:v>5179730.104697871</c:v>
                </c:pt>
                <c:pt idx="417">
                  <c:v>4761550.8963425597</c:v>
                </c:pt>
                <c:pt idx="418">
                  <c:v>4974397.6229218924</c:v>
                </c:pt>
                <c:pt idx="419">
                  <c:v>5865788.4613336707</c:v>
                </c:pt>
                <c:pt idx="420">
                  <c:v>6598682.5676273173</c:v>
                </c:pt>
                <c:pt idx="421">
                  <c:v>6222835.202884811</c:v>
                </c:pt>
                <c:pt idx="422">
                  <c:v>5595264.4955338035</c:v>
                </c:pt>
                <c:pt idx="423">
                  <c:v>5174671.4272437217</c:v>
                </c:pt>
                <c:pt idx="424">
                  <c:v>4754344.8221588265</c:v>
                </c:pt>
                <c:pt idx="425">
                  <c:v>5020330.8273357516</c:v>
                </c:pt>
                <c:pt idx="426">
                  <c:v>5214347.5470434912</c:v>
                </c:pt>
                <c:pt idx="427">
                  <c:v>5117348.7345200721</c:v>
                </c:pt>
                <c:pt idx="428">
                  <c:v>5161298.0126269637</c:v>
                </c:pt>
                <c:pt idx="429">
                  <c:v>4745260.9273978118</c:v>
                </c:pt>
                <c:pt idx="430">
                  <c:v>4960874.9603720838</c:v>
                </c:pt>
                <c:pt idx="431">
                  <c:v>5840583.4977014866</c:v>
                </c:pt>
                <c:pt idx="432">
                  <c:v>6571604.4250182565</c:v>
                </c:pt>
                <c:pt idx="433">
                  <c:v>6218020.971386415</c:v>
                </c:pt>
                <c:pt idx="434">
                  <c:v>5684418.961634906</c:v>
                </c:pt>
                <c:pt idx="435">
                  <c:v>5154179.1681940714</c:v>
                </c:pt>
                <c:pt idx="436">
                  <c:v>4738107.6243775981</c:v>
                </c:pt>
                <c:pt idx="437">
                  <c:v>4999964.3952058498</c:v>
                </c:pt>
                <c:pt idx="438">
                  <c:v>5197952.3865679642</c:v>
                </c:pt>
                <c:pt idx="439">
                  <c:v>5097966.9195363522</c:v>
                </c:pt>
                <c:pt idx="440">
                  <c:v>5139713.417173448</c:v>
                </c:pt>
                <c:pt idx="441">
                  <c:v>4728695.8832917614</c:v>
                </c:pt>
                <c:pt idx="442">
                  <c:v>4952707.1946323235</c:v>
                </c:pt>
                <c:pt idx="443">
                  <c:v>5838799.632900442</c:v>
                </c:pt>
                <c:pt idx="444">
                  <c:v>6555046.2015873697</c:v>
                </c:pt>
                <c:pt idx="445">
                  <c:v>6172470.052910394</c:v>
                </c:pt>
                <c:pt idx="446">
                  <c:v>5548062.6468967237</c:v>
                </c:pt>
                <c:pt idx="447">
                  <c:v>5133164.3583412562</c:v>
                </c:pt>
                <c:pt idx="448">
                  <c:v>4721004.8305857917</c:v>
                </c:pt>
                <c:pt idx="449">
                  <c:v>4982228.377257186</c:v>
                </c:pt>
                <c:pt idx="450">
                  <c:v>5180119.3325180281</c:v>
                </c:pt>
                <c:pt idx="451">
                  <c:v>5078416.6595226601</c:v>
                </c:pt>
                <c:pt idx="452">
                  <c:v>5123507.5382011281</c:v>
                </c:pt>
                <c:pt idx="453">
                  <c:v>4711082.0118820835</c:v>
                </c:pt>
                <c:pt idx="454">
                  <c:v>4927146.1573126465</c:v>
                </c:pt>
                <c:pt idx="455">
                  <c:v>5810565.3243950605</c:v>
                </c:pt>
                <c:pt idx="456">
                  <c:v>6545227.3375755819</c:v>
                </c:pt>
                <c:pt idx="457">
                  <c:v>6158288.3666729061</c:v>
                </c:pt>
                <c:pt idx="458">
                  <c:v>5531198.0221131248</c:v>
                </c:pt>
                <c:pt idx="459">
                  <c:v>5117774.8742410569</c:v>
                </c:pt>
                <c:pt idx="460">
                  <c:v>4704988.4819271658</c:v>
                </c:pt>
                <c:pt idx="461">
                  <c:v>4964978.4182550516</c:v>
                </c:pt>
                <c:pt idx="462">
                  <c:v>5162536.6444849214</c:v>
                </c:pt>
                <c:pt idx="463">
                  <c:v>5058861.4315975392</c:v>
                </c:pt>
                <c:pt idx="464">
                  <c:v>5106417.7043165481</c:v>
                </c:pt>
                <c:pt idx="465">
                  <c:v>4695260.211471363</c:v>
                </c:pt>
                <c:pt idx="466">
                  <c:v>4915929.6020759465</c:v>
                </c:pt>
                <c:pt idx="467">
                  <c:v>5795107.6211874196</c:v>
                </c:pt>
                <c:pt idx="468">
                  <c:v>6508214.5129534062</c:v>
                </c:pt>
                <c:pt idx="469">
                  <c:v>6140642.8149583265</c:v>
                </c:pt>
                <c:pt idx="470">
                  <c:v>5518721.1543008154</c:v>
                </c:pt>
                <c:pt idx="471">
                  <c:v>5103286.8621813897</c:v>
                </c:pt>
                <c:pt idx="472">
                  <c:v>4688544.6669227732</c:v>
                </c:pt>
                <c:pt idx="473">
                  <c:v>4947493.7233099248</c:v>
                </c:pt>
                <c:pt idx="474">
                  <c:v>5144502.9682111377</c:v>
                </c:pt>
                <c:pt idx="475">
                  <c:v>5040630.8712146096</c:v>
                </c:pt>
                <c:pt idx="476">
                  <c:v>5086958.4378237734</c:v>
                </c:pt>
                <c:pt idx="477">
                  <c:v>4677379.5840463769</c:v>
                </c:pt>
                <c:pt idx="478">
                  <c:v>4896460.7291882411</c:v>
                </c:pt>
                <c:pt idx="479">
                  <c:v>5769622.0040347092</c:v>
                </c:pt>
                <c:pt idx="480">
                  <c:v>6470320.1401342181</c:v>
                </c:pt>
                <c:pt idx="481">
                  <c:v>6102759.0331040621</c:v>
                </c:pt>
                <c:pt idx="482">
                  <c:v>5605725.877250501</c:v>
                </c:pt>
                <c:pt idx="483">
                  <c:v>5078360.7114228606</c:v>
                </c:pt>
                <c:pt idx="484">
                  <c:v>4660034.1077116262</c:v>
                </c:pt>
                <c:pt idx="485">
                  <c:v>4917428.5661396878</c:v>
                </c:pt>
                <c:pt idx="486">
                  <c:v>5108253.5465489728</c:v>
                </c:pt>
                <c:pt idx="487">
                  <c:v>5014713.4498207411</c:v>
                </c:pt>
                <c:pt idx="488">
                  <c:v>5053333.4704715926</c:v>
                </c:pt>
                <c:pt idx="489">
                  <c:v>4647570.8624647586</c:v>
                </c:pt>
                <c:pt idx="490">
                  <c:v>4867251.2109099999</c:v>
                </c:pt>
                <c:pt idx="491">
                  <c:v>5728743.7168281535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5B-49AB-A9C7-6D4DDE575400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Com_Sales!$O$26:$O$517</c:f>
              <c:numCache>
                <c:formatCode>#,##0</c:formatCode>
                <c:ptCount val="492"/>
                <c:pt idx="0">
                  <c:v>640324.72398405662</c:v>
                </c:pt>
                <c:pt idx="1">
                  <c:v>528549.19058976602</c:v>
                </c:pt>
                <c:pt idx="2">
                  <c:v>492258.04954204062</c:v>
                </c:pt>
                <c:pt idx="3">
                  <c:v>520666.6702777028</c:v>
                </c:pt>
                <c:pt idx="4">
                  <c:v>514668.06214843428</c:v>
                </c:pt>
                <c:pt idx="5">
                  <c:v>551854.93813585595</c:v>
                </c:pt>
                <c:pt idx="6">
                  <c:v>580464.10866722628</c:v>
                </c:pt>
                <c:pt idx="7">
                  <c:v>558004.58904132654</c:v>
                </c:pt>
                <c:pt idx="8">
                  <c:v>617405.65351848793</c:v>
                </c:pt>
                <c:pt idx="9">
                  <c:v>577501.12359716464</c:v>
                </c:pt>
                <c:pt idx="10">
                  <c:v>542671.60767841456</c:v>
                </c:pt>
                <c:pt idx="11">
                  <c:v>528241.79537047015</c:v>
                </c:pt>
                <c:pt idx="12">
                  <c:v>586911.32069230103</c:v>
                </c:pt>
                <c:pt idx="13">
                  <c:v>689744.18893692107</c:v>
                </c:pt>
                <c:pt idx="14">
                  <c:v>732529.77533909224</c:v>
                </c:pt>
                <c:pt idx="15">
                  <c:v>667844.56707962602</c:v>
                </c:pt>
                <c:pt idx="16">
                  <c:v>630266.2925414925</c:v>
                </c:pt>
                <c:pt idx="17">
                  <c:v>723630.2901062665</c:v>
                </c:pt>
                <c:pt idx="18">
                  <c:v>808332.9796561196</c:v>
                </c:pt>
                <c:pt idx="19">
                  <c:v>792641.38613830623</c:v>
                </c:pt>
                <c:pt idx="20">
                  <c:v>1750533.9702310278</c:v>
                </c:pt>
                <c:pt idx="21">
                  <c:v>1649601.1914657382</c:v>
                </c:pt>
                <c:pt idx="22">
                  <c:v>1665671.89121851</c:v>
                </c:pt>
                <c:pt idx="23">
                  <c:v>1712032.9145209452</c:v>
                </c:pt>
                <c:pt idx="24">
                  <c:v>2027236.5442493509</c:v>
                </c:pt>
                <c:pt idx="25">
                  <c:v>1839359.1911355637</c:v>
                </c:pt>
                <c:pt idx="26">
                  <c:v>1909144.5449297756</c:v>
                </c:pt>
                <c:pt idx="27">
                  <c:v>1767666.999890436</c:v>
                </c:pt>
                <c:pt idx="28">
                  <c:v>1830630.4839822804</c:v>
                </c:pt>
                <c:pt idx="29">
                  <c:v>1907546.5104566712</c:v>
                </c:pt>
                <c:pt idx="30">
                  <c:v>1897846.4617800189</c:v>
                </c:pt>
                <c:pt idx="31">
                  <c:v>1841413.8296308105</c:v>
                </c:pt>
                <c:pt idx="32">
                  <c:v>1895657.1481373499</c:v>
                </c:pt>
                <c:pt idx="33">
                  <c:v>1778994.5569533971</c:v>
                </c:pt>
                <c:pt idx="34">
                  <c:v>1733672.711995119</c:v>
                </c:pt>
                <c:pt idx="35">
                  <c:v>2066553.8826901864</c:v>
                </c:pt>
                <c:pt idx="36">
                  <c:v>2252114.138626643</c:v>
                </c:pt>
                <c:pt idx="37">
                  <c:v>2362973.3580379221</c:v>
                </c:pt>
                <c:pt idx="38">
                  <c:v>2250644</c:v>
                </c:pt>
                <c:pt idx="39">
                  <c:v>1885323.9237568423</c:v>
                </c:pt>
                <c:pt idx="40">
                  <c:v>1687900.9011504229</c:v>
                </c:pt>
                <c:pt idx="41">
                  <c:v>1878097.2406678072</c:v>
                </c:pt>
                <c:pt idx="42">
                  <c:v>1778157.9905293048</c:v>
                </c:pt>
                <c:pt idx="43">
                  <c:v>1806900.4674861713</c:v>
                </c:pt>
                <c:pt idx="44">
                  <c:v>1837748.749039337</c:v>
                </c:pt>
                <c:pt idx="45">
                  <c:v>1663182.2997398153</c:v>
                </c:pt>
                <c:pt idx="46">
                  <c:v>1761912.8090665299</c:v>
                </c:pt>
                <c:pt idx="47">
                  <c:v>1850330.9310036257</c:v>
                </c:pt>
                <c:pt idx="48">
                  <c:v>2119929.5425816244</c:v>
                </c:pt>
                <c:pt idx="49">
                  <c:v>2011667.5927469931</c:v>
                </c:pt>
                <c:pt idx="50">
                  <c:v>1773516.2258355638</c:v>
                </c:pt>
                <c:pt idx="51">
                  <c:v>1736038.6336857427</c:v>
                </c:pt>
                <c:pt idx="52">
                  <c:v>1670634.0339093739</c:v>
                </c:pt>
                <c:pt idx="53">
                  <c:v>1783148.0045525937</c:v>
                </c:pt>
                <c:pt idx="54">
                  <c:v>1798204.743138795</c:v>
                </c:pt>
                <c:pt idx="55">
                  <c:v>1744678.9683272287</c:v>
                </c:pt>
                <c:pt idx="56">
                  <c:v>1794326.2930582832</c:v>
                </c:pt>
                <c:pt idx="57">
                  <c:v>1741953.0537849381</c:v>
                </c:pt>
                <c:pt idx="58">
                  <c:v>1665510.6894935674</c:v>
                </c:pt>
                <c:pt idx="59">
                  <c:v>1890196.7955766961</c:v>
                </c:pt>
                <c:pt idx="60">
                  <c:v>2048387.279381586</c:v>
                </c:pt>
                <c:pt idx="61">
                  <c:v>1921533.5795480714</c:v>
                </c:pt>
                <c:pt idx="62">
                  <c:v>1893030.1655472005</c:v>
                </c:pt>
                <c:pt idx="63">
                  <c:v>1946643.3382758324</c:v>
                </c:pt>
                <c:pt idx="64">
                  <c:v>1804985.2762545424</c:v>
                </c:pt>
                <c:pt idx="65">
                  <c:v>1874714.1089486575</c:v>
                </c:pt>
                <c:pt idx="66">
                  <c:v>1978220.5670676178</c:v>
                </c:pt>
                <c:pt idx="67">
                  <c:v>1859267.6763167528</c:v>
                </c:pt>
                <c:pt idx="68">
                  <c:v>1917217.2623906136</c:v>
                </c:pt>
                <c:pt idx="69">
                  <c:v>1793049.9868105964</c:v>
                </c:pt>
                <c:pt idx="70">
                  <c:v>1750022.7757516124</c:v>
                </c:pt>
                <c:pt idx="71">
                  <c:v>1992757.7282054711</c:v>
                </c:pt>
                <c:pt idx="72">
                  <c:v>2340310.3414512784</c:v>
                </c:pt>
                <c:pt idx="73">
                  <c:v>1989306.716640458</c:v>
                </c:pt>
                <c:pt idx="74">
                  <c:v>1896350.7160604123</c:v>
                </c:pt>
                <c:pt idx="75">
                  <c:v>1904069.5930091597</c:v>
                </c:pt>
                <c:pt idx="76">
                  <c:v>1883683.193817392</c:v>
                </c:pt>
                <c:pt idx="77">
                  <c:v>1996155.8684873623</c:v>
                </c:pt>
                <c:pt idx="78">
                  <c:v>2043494.3940452901</c:v>
                </c:pt>
                <c:pt idx="79">
                  <c:v>2081759.1375867156</c:v>
                </c:pt>
                <c:pt idx="80">
                  <c:v>2102673.6175559768</c:v>
                </c:pt>
                <c:pt idx="81">
                  <c:v>1979353.7631036285</c:v>
                </c:pt>
                <c:pt idx="82">
                  <c:v>1923849.3993276188</c:v>
                </c:pt>
                <c:pt idx="83">
                  <c:v>2002674.0220223148</c:v>
                </c:pt>
                <c:pt idx="84">
                  <c:v>2069847.9815923304</c:v>
                </c:pt>
                <c:pt idx="85">
                  <c:v>1957019.2888160988</c:v>
                </c:pt>
                <c:pt idx="86">
                  <c:v>1989490.7943834485</c:v>
                </c:pt>
                <c:pt idx="87">
                  <c:v>1851306.8738451775</c:v>
                </c:pt>
                <c:pt idx="88">
                  <c:v>1840437.1957044636</c:v>
                </c:pt>
                <c:pt idx="89">
                  <c:v>1969206.2344287378</c:v>
                </c:pt>
                <c:pt idx="90">
                  <c:v>1963294.916030132</c:v>
                </c:pt>
                <c:pt idx="91">
                  <c:v>1857229.2192877182</c:v>
                </c:pt>
                <c:pt idx="92">
                  <c:v>1954499.9659122478</c:v>
                </c:pt>
                <c:pt idx="93">
                  <c:v>1918864.5516477663</c:v>
                </c:pt>
                <c:pt idx="94">
                  <c:v>1898423.8313427535</c:v>
                </c:pt>
                <c:pt idx="95">
                  <c:v>2154155.3427046435</c:v>
                </c:pt>
                <c:pt idx="96">
                  <c:v>2044123.0330919367</c:v>
                </c:pt>
                <c:pt idx="97">
                  <c:v>2064163.3952162794</c:v>
                </c:pt>
                <c:pt idx="98">
                  <c:v>1815138.9448445272</c:v>
                </c:pt>
                <c:pt idx="99">
                  <c:v>1830390.5272964777</c:v>
                </c:pt>
                <c:pt idx="100">
                  <c:v>1667898.0411422583</c:v>
                </c:pt>
                <c:pt idx="101">
                  <c:v>1832784.6499524687</c:v>
                </c:pt>
                <c:pt idx="102">
                  <c:v>1824600.0768006155</c:v>
                </c:pt>
                <c:pt idx="103">
                  <c:v>1780237.9642501688</c:v>
                </c:pt>
                <c:pt idx="104">
                  <c:v>1878209.5419627975</c:v>
                </c:pt>
                <c:pt idx="105">
                  <c:v>1878708.177257966</c:v>
                </c:pt>
                <c:pt idx="106">
                  <c:v>1836973.1640117739</c:v>
                </c:pt>
                <c:pt idx="107">
                  <c:v>2041697.859514731</c:v>
                </c:pt>
                <c:pt idx="108">
                  <c:v>2128859.364306713</c:v>
                </c:pt>
                <c:pt idx="109">
                  <c:v>2028154.2876414615</c:v>
                </c:pt>
                <c:pt idx="110">
                  <c:v>1880225.2398787886</c:v>
                </c:pt>
                <c:pt idx="111">
                  <c:v>1840819.9881876835</c:v>
                </c:pt>
                <c:pt idx="112">
                  <c:v>1686864.7134841634</c:v>
                </c:pt>
                <c:pt idx="113">
                  <c:v>1728946.3602405747</c:v>
                </c:pt>
                <c:pt idx="114">
                  <c:v>1704354.9344263708</c:v>
                </c:pt>
                <c:pt idx="115">
                  <c:v>1732249.4386205086</c:v>
                </c:pt>
                <c:pt idx="116">
                  <c:v>1716380.5362243045</c:v>
                </c:pt>
                <c:pt idx="117">
                  <c:v>1649656.293524775</c:v>
                </c:pt>
                <c:pt idx="118">
                  <c:v>1686670.8251000512</c:v>
                </c:pt>
                <c:pt idx="119">
                  <c:v>1815343.4936015278</c:v>
                </c:pt>
                <c:pt idx="120">
                  <c:v>2072835.5955382709</c:v>
                </c:pt>
                <c:pt idx="121">
                  <c:v>1971047.3068133176</c:v>
                </c:pt>
                <c:pt idx="122">
                  <c:v>1921409.4376230906</c:v>
                </c:pt>
                <c:pt idx="123">
                  <c:v>1757253.7075559758</c:v>
                </c:pt>
                <c:pt idx="124">
                  <c:v>1749726.4936851391</c:v>
                </c:pt>
                <c:pt idx="125">
                  <c:v>1741958.7513388931</c:v>
                </c:pt>
                <c:pt idx="126">
                  <c:v>1719298.8503979642</c:v>
                </c:pt>
                <c:pt idx="127">
                  <c:v>1698419.1593492394</c:v>
                </c:pt>
                <c:pt idx="128">
                  <c:v>1732468.2243296315</c:v>
                </c:pt>
                <c:pt idx="129">
                  <c:v>1611767.5584758406</c:v>
                </c:pt>
                <c:pt idx="130">
                  <c:v>1697486.96452742</c:v>
                </c:pt>
                <c:pt idx="131">
                  <c:v>1863525.5469374137</c:v>
                </c:pt>
                <c:pt idx="132">
                  <c:v>2048202.8975799789</c:v>
                </c:pt>
                <c:pt idx="133">
                  <c:v>2036058.3097001815</c:v>
                </c:pt>
                <c:pt idx="134">
                  <c:v>1893530.2496790187</c:v>
                </c:pt>
                <c:pt idx="135">
                  <c:v>1771372.1392542636</c:v>
                </c:pt>
                <c:pt idx="136">
                  <c:v>1738892.578804811</c:v>
                </c:pt>
                <c:pt idx="137">
                  <c:v>1730280.0770571907</c:v>
                </c:pt>
                <c:pt idx="138">
                  <c:v>1706829.0591619383</c:v>
                </c:pt>
                <c:pt idx="139">
                  <c:v>1685480.2616266876</c:v>
                </c:pt>
                <c:pt idx="140">
                  <c:v>1717903.5281988997</c:v>
                </c:pt>
                <c:pt idx="141">
                  <c:v>1597403.059086777</c:v>
                </c:pt>
                <c:pt idx="142">
                  <c:v>1684187.3485399401</c:v>
                </c:pt>
                <c:pt idx="143">
                  <c:v>1849646.5191428384</c:v>
                </c:pt>
                <c:pt idx="144">
                  <c:v>2024807.8755800254</c:v>
                </c:pt>
                <c:pt idx="145">
                  <c:v>2017402.751603662</c:v>
                </c:pt>
                <c:pt idx="146">
                  <c:v>1923256.5405152529</c:v>
                </c:pt>
                <c:pt idx="147">
                  <c:v>1757327.5905789544</c:v>
                </c:pt>
                <c:pt idx="148">
                  <c:v>1722775.1089937245</c:v>
                </c:pt>
                <c:pt idx="149">
                  <c:v>1714295.3095390666</c:v>
                </c:pt>
                <c:pt idx="150">
                  <c:v>1690714.1105751614</c:v>
                </c:pt>
                <c:pt idx="151">
                  <c:v>1670573.8612903408</c:v>
                </c:pt>
                <c:pt idx="152">
                  <c:v>1701857.3486168089</c:v>
                </c:pt>
                <c:pt idx="153">
                  <c:v>1582105.7833875462</c:v>
                </c:pt>
                <c:pt idx="154">
                  <c:v>1665500.2290131445</c:v>
                </c:pt>
                <c:pt idx="155">
                  <c:v>1824900.7748283383</c:v>
                </c:pt>
                <c:pt idx="156">
                  <c:v>2016579.4428645971</c:v>
                </c:pt>
                <c:pt idx="157">
                  <c:v>2004768.7105971815</c:v>
                </c:pt>
                <c:pt idx="158">
                  <c:v>1869236.1745371884</c:v>
                </c:pt>
                <c:pt idx="159">
                  <c:v>1742178.1264620237</c:v>
                </c:pt>
                <c:pt idx="160">
                  <c:v>1706565.2051242897</c:v>
                </c:pt>
                <c:pt idx="161">
                  <c:v>1697544.942196134</c:v>
                </c:pt>
                <c:pt idx="162">
                  <c:v>1674913.9357931712</c:v>
                </c:pt>
                <c:pt idx="163">
                  <c:v>1654402.4314857693</c:v>
                </c:pt>
                <c:pt idx="164">
                  <c:v>1684777.6202962408</c:v>
                </c:pt>
                <c:pt idx="165">
                  <c:v>1566366.2286354939</c:v>
                </c:pt>
                <c:pt idx="166">
                  <c:v>1651623.867122568</c:v>
                </c:pt>
                <c:pt idx="167">
                  <c:v>1812341.0220616227</c:v>
                </c:pt>
                <c:pt idx="168">
                  <c:v>1998306.8971252861</c:v>
                </c:pt>
                <c:pt idx="169">
                  <c:v>1982701.1818249456</c:v>
                </c:pt>
                <c:pt idx="170">
                  <c:v>1847903.3607947491</c:v>
                </c:pt>
                <c:pt idx="171">
                  <c:v>1722449.7493788863</c:v>
                </c:pt>
                <c:pt idx="172">
                  <c:v>1688982.7239676646</c:v>
                </c:pt>
                <c:pt idx="173">
                  <c:v>1679595.7682328899</c:v>
                </c:pt>
                <c:pt idx="174">
                  <c:v>1658297.3877501709</c:v>
                </c:pt>
                <c:pt idx="175">
                  <c:v>1637892.2697981922</c:v>
                </c:pt>
                <c:pt idx="176">
                  <c:v>1667798.8392417936</c:v>
                </c:pt>
                <c:pt idx="177">
                  <c:v>1551387.0805214846</c:v>
                </c:pt>
                <c:pt idx="178">
                  <c:v>1638715.5060773126</c:v>
                </c:pt>
                <c:pt idx="179">
                  <c:v>1800986.2965674154</c:v>
                </c:pt>
                <c:pt idx="180">
                  <c:v>1984544.7374886596</c:v>
                </c:pt>
                <c:pt idx="181">
                  <c:v>1965320.322878022</c:v>
                </c:pt>
                <c:pt idx="182">
                  <c:v>1830934.1618243058</c:v>
                </c:pt>
                <c:pt idx="183">
                  <c:v>1708086.3969236123</c:v>
                </c:pt>
                <c:pt idx="184">
                  <c:v>1675673.6082543856</c:v>
                </c:pt>
                <c:pt idx="185">
                  <c:v>1666640.3115081829</c:v>
                </c:pt>
                <c:pt idx="186">
                  <c:v>1645838.7651337145</c:v>
                </c:pt>
                <c:pt idx="187">
                  <c:v>1625268.9387114162</c:v>
                </c:pt>
                <c:pt idx="188">
                  <c:v>1656103.7300932459</c:v>
                </c:pt>
                <c:pt idx="189">
                  <c:v>1540074.8017795109</c:v>
                </c:pt>
                <c:pt idx="190">
                  <c:v>1623700.3289912662</c:v>
                </c:pt>
                <c:pt idx="191">
                  <c:v>1785514.2254127185</c:v>
                </c:pt>
                <c:pt idx="192">
                  <c:v>1966650.8726400868</c:v>
                </c:pt>
                <c:pt idx="193">
                  <c:v>1963216.3695725158</c:v>
                </c:pt>
                <c:pt idx="194">
                  <c:v>1860811.3047707316</c:v>
                </c:pt>
                <c:pt idx="195">
                  <c:v>1698233.4112949711</c:v>
                </c:pt>
                <c:pt idx="196">
                  <c:v>1664031.9318549458</c:v>
                </c:pt>
                <c:pt idx="197">
                  <c:v>1654863.0452838007</c:v>
                </c:pt>
                <c:pt idx="198">
                  <c:v>1634105.1552241717</c:v>
                </c:pt>
                <c:pt idx="199">
                  <c:v>1612810.964858501</c:v>
                </c:pt>
                <c:pt idx="200">
                  <c:v>1643892.1123198969</c:v>
                </c:pt>
                <c:pt idx="201">
                  <c:v>1528856.14100017</c:v>
                </c:pt>
                <c:pt idx="202">
                  <c:v>1613277.5981620098</c:v>
                </c:pt>
                <c:pt idx="203">
                  <c:v>1772191.2915602631</c:v>
                </c:pt>
                <c:pt idx="204">
                  <c:v>1956947.9817638802</c:v>
                </c:pt>
                <c:pt idx="205">
                  <c:v>1944340.788794508</c:v>
                </c:pt>
                <c:pt idx="206">
                  <c:v>1811522.883897254</c:v>
                </c:pt>
                <c:pt idx="207">
                  <c:v>1687255.6083764995</c:v>
                </c:pt>
                <c:pt idx="208">
                  <c:v>1651744.6494446651</c:v>
                </c:pt>
                <c:pt idx="209">
                  <c:v>1642254.7267779291</c:v>
                </c:pt>
                <c:pt idx="210">
                  <c:v>1620810.8923759609</c:v>
                </c:pt>
                <c:pt idx="211">
                  <c:v>1600965.0308712791</c:v>
                </c:pt>
                <c:pt idx="212">
                  <c:v>1630660.4830595662</c:v>
                </c:pt>
                <c:pt idx="213">
                  <c:v>1516852.1428211462</c:v>
                </c:pt>
                <c:pt idx="214">
                  <c:v>1600139.7527091221</c:v>
                </c:pt>
                <c:pt idx="215">
                  <c:v>1758878.1449574071</c:v>
                </c:pt>
                <c:pt idx="216">
                  <c:v>1940932.7315710427</c:v>
                </c:pt>
                <c:pt idx="217">
                  <c:v>1925952.5868212197</c:v>
                </c:pt>
                <c:pt idx="218">
                  <c:v>1799027.0867475164</c:v>
                </c:pt>
                <c:pt idx="219">
                  <c:v>1673112.3196524244</c:v>
                </c:pt>
                <c:pt idx="220">
                  <c:v>1636793.144242727</c:v>
                </c:pt>
                <c:pt idx="221">
                  <c:v>1627530.3167171886</c:v>
                </c:pt>
                <c:pt idx="222">
                  <c:v>1605765.2808395864</c:v>
                </c:pt>
                <c:pt idx="223">
                  <c:v>1587751.072403318</c:v>
                </c:pt>
                <c:pt idx="224">
                  <c:v>1616170.0733425673</c:v>
                </c:pt>
                <c:pt idx="225">
                  <c:v>1503885.4406880613</c:v>
                </c:pt>
                <c:pt idx="226">
                  <c:v>1588135.3952785775</c:v>
                </c:pt>
                <c:pt idx="227">
                  <c:v>1742715.5078434709</c:v>
                </c:pt>
                <c:pt idx="228">
                  <c:v>1925758.4276643745</c:v>
                </c:pt>
                <c:pt idx="229">
                  <c:v>1914323.0195282409</c:v>
                </c:pt>
                <c:pt idx="230">
                  <c:v>1788241.4483072744</c:v>
                </c:pt>
                <c:pt idx="231">
                  <c:v>1661037.9321253179</c:v>
                </c:pt>
                <c:pt idx="232">
                  <c:v>1624114.7361936131</c:v>
                </c:pt>
                <c:pt idx="233">
                  <c:v>1614189.1444797316</c:v>
                </c:pt>
                <c:pt idx="234">
                  <c:v>1593196.9766251512</c:v>
                </c:pt>
                <c:pt idx="235">
                  <c:v>1574900.497477747</c:v>
                </c:pt>
                <c:pt idx="236">
                  <c:v>1602386.3532218272</c:v>
                </c:pt>
                <c:pt idx="237">
                  <c:v>1491505.2948049253</c:v>
                </c:pt>
                <c:pt idx="238">
                  <c:v>1577269.0525148513</c:v>
                </c:pt>
                <c:pt idx="239">
                  <c:v>1732548.1572043831</c:v>
                </c:pt>
                <c:pt idx="240">
                  <c:v>1913393.5348528856</c:v>
                </c:pt>
                <c:pt idx="241">
                  <c:v>1902536.0202393651</c:v>
                </c:pt>
                <c:pt idx="242">
                  <c:v>1807246.2238118059</c:v>
                </c:pt>
                <c:pt idx="243">
                  <c:v>1646249.328633718</c:v>
                </c:pt>
                <c:pt idx="244">
                  <c:v>1612442.2206605938</c:v>
                </c:pt>
                <c:pt idx="245">
                  <c:v>1602381.7784621739</c:v>
                </c:pt>
                <c:pt idx="246">
                  <c:v>1582501.1404914551</c:v>
                </c:pt>
                <c:pt idx="247">
                  <c:v>1563478.467073953</c:v>
                </c:pt>
                <c:pt idx="248">
                  <c:v>1591547.1522468424</c:v>
                </c:pt>
                <c:pt idx="249">
                  <c:v>1481319.8407112227</c:v>
                </c:pt>
                <c:pt idx="250">
                  <c:v>1565159.6857783727</c:v>
                </c:pt>
                <c:pt idx="251">
                  <c:v>1721773.5530489767</c:v>
                </c:pt>
                <c:pt idx="252">
                  <c:v>1908076.2082959018</c:v>
                </c:pt>
                <c:pt idx="253">
                  <c:v>1887834.4965946414</c:v>
                </c:pt>
                <c:pt idx="254">
                  <c:v>1759906.5989337731</c:v>
                </c:pt>
                <c:pt idx="255">
                  <c:v>1636398.5023694031</c:v>
                </c:pt>
                <c:pt idx="256">
                  <c:v>1601926.3577085999</c:v>
                </c:pt>
                <c:pt idx="257">
                  <c:v>1591447.2007941317</c:v>
                </c:pt>
                <c:pt idx="258">
                  <c:v>1571516.3123656616</c:v>
                </c:pt>
                <c:pt idx="259">
                  <c:v>1551846.6339658492</c:v>
                </c:pt>
                <c:pt idx="260">
                  <c:v>1580125.4495397285</c:v>
                </c:pt>
                <c:pt idx="261">
                  <c:v>1470714.6234258141</c:v>
                </c:pt>
                <c:pt idx="262">
                  <c:v>1556042.9481435067</c:v>
                </c:pt>
                <c:pt idx="263">
                  <c:v>1710944.8801903427</c:v>
                </c:pt>
                <c:pt idx="264">
                  <c:v>1889462.0835487049</c:v>
                </c:pt>
                <c:pt idx="265">
                  <c:v>1876253.8333304664</c:v>
                </c:pt>
                <c:pt idx="266">
                  <c:v>1750284.3752220278</c:v>
                </c:pt>
                <c:pt idx="267">
                  <c:v>1625812.1804717702</c:v>
                </c:pt>
                <c:pt idx="268">
                  <c:v>1590175.7485351893</c:v>
                </c:pt>
                <c:pt idx="269">
                  <c:v>1579564.71699014</c:v>
                </c:pt>
                <c:pt idx="270">
                  <c:v>1559726.1464862912</c:v>
                </c:pt>
                <c:pt idx="271">
                  <c:v>1540099.2015152932</c:v>
                </c:pt>
                <c:pt idx="272">
                  <c:v>1567737.6712570717</c:v>
                </c:pt>
                <c:pt idx="273">
                  <c:v>1459372.1565726334</c:v>
                </c:pt>
                <c:pt idx="274">
                  <c:v>1543807.0169943837</c:v>
                </c:pt>
                <c:pt idx="275">
                  <c:v>1696711.7674317346</c:v>
                </c:pt>
                <c:pt idx="276">
                  <c:v>1877172.3908272614</c:v>
                </c:pt>
                <c:pt idx="277">
                  <c:v>1864895.8302739107</c:v>
                </c:pt>
                <c:pt idx="278">
                  <c:v>1740548.4926220574</c:v>
                </c:pt>
                <c:pt idx="279">
                  <c:v>1616027.9473797958</c:v>
                </c:pt>
                <c:pt idx="280">
                  <c:v>1578883.0447006267</c:v>
                </c:pt>
                <c:pt idx="281">
                  <c:v>1568294.5972387127</c:v>
                </c:pt>
                <c:pt idx="282">
                  <c:v>1547953.3679780355</c:v>
                </c:pt>
                <c:pt idx="283">
                  <c:v>1529866.3141582329</c:v>
                </c:pt>
                <c:pt idx="284">
                  <c:v>1556261.9825106214</c:v>
                </c:pt>
                <c:pt idx="285">
                  <c:v>1448934.28015716</c:v>
                </c:pt>
                <c:pt idx="286">
                  <c:v>1532440.0035762694</c:v>
                </c:pt>
                <c:pt idx="287">
                  <c:v>1685471.8061555573</c:v>
                </c:pt>
                <c:pt idx="288">
                  <c:v>1866754.1837857508</c:v>
                </c:pt>
                <c:pt idx="289">
                  <c:v>1850372.8697134797</c:v>
                </c:pt>
                <c:pt idx="290">
                  <c:v>1770296.5092526148</c:v>
                </c:pt>
                <c:pt idx="291">
                  <c:v>1607115.7828219053</c:v>
                </c:pt>
                <c:pt idx="292">
                  <c:v>1569179.5036941494</c:v>
                </c:pt>
                <c:pt idx="293">
                  <c:v>1558393.0099022563</c:v>
                </c:pt>
                <c:pt idx="294">
                  <c:v>1538297.3730048006</c:v>
                </c:pt>
                <c:pt idx="295">
                  <c:v>1521378.409588844</c:v>
                </c:pt>
                <c:pt idx="296">
                  <c:v>1546492.364855509</c:v>
                </c:pt>
                <c:pt idx="297">
                  <c:v>1440626.3210359095</c:v>
                </c:pt>
                <c:pt idx="298">
                  <c:v>1526613.7242236368</c:v>
                </c:pt>
                <c:pt idx="299">
                  <c:v>1677593.7594348476</c:v>
                </c:pt>
                <c:pt idx="300">
                  <c:v>1856885.8442980028</c:v>
                </c:pt>
                <c:pt idx="301">
                  <c:v>1842295.9584824222</c:v>
                </c:pt>
                <c:pt idx="302">
                  <c:v>1723368.0954139512</c:v>
                </c:pt>
                <c:pt idx="303">
                  <c:v>1597301.3590376461</c:v>
                </c:pt>
                <c:pt idx="304">
                  <c:v>1560917.6255894075</c:v>
                </c:pt>
                <c:pt idx="305">
                  <c:v>1549463.9914877813</c:v>
                </c:pt>
                <c:pt idx="306">
                  <c:v>1530136.3867212206</c:v>
                </c:pt>
                <c:pt idx="307">
                  <c:v>1512881.5923714691</c:v>
                </c:pt>
                <c:pt idx="308">
                  <c:v>1537412.3043255708</c:v>
                </c:pt>
                <c:pt idx="309">
                  <c:v>1432796.1366873209</c:v>
                </c:pt>
                <c:pt idx="310">
                  <c:v>1520231.0471666327</c:v>
                </c:pt>
                <c:pt idx="311">
                  <c:v>1672016.0352668855</c:v>
                </c:pt>
                <c:pt idx="312">
                  <c:v>1848797.3039059092</c:v>
                </c:pt>
                <c:pt idx="313">
                  <c:v>1831172.8721159527</c:v>
                </c:pt>
                <c:pt idx="314">
                  <c:v>1712587.9694863034</c:v>
                </c:pt>
                <c:pt idx="315">
                  <c:v>1588127.9118453059</c:v>
                </c:pt>
                <c:pt idx="316">
                  <c:v>1552682.0615850587</c:v>
                </c:pt>
                <c:pt idx="317">
                  <c:v>1541314.5781932015</c:v>
                </c:pt>
                <c:pt idx="318">
                  <c:v>1522180.4920617742</c:v>
                </c:pt>
                <c:pt idx="319">
                  <c:v>1504446.4277719134</c:v>
                </c:pt>
                <c:pt idx="320">
                  <c:v>1529799.5397761695</c:v>
                </c:pt>
                <c:pt idx="321">
                  <c:v>1425001.1207210061</c:v>
                </c:pt>
                <c:pt idx="322">
                  <c:v>1509366.5079169606</c:v>
                </c:pt>
                <c:pt idx="323">
                  <c:v>1660778.9849011111</c:v>
                </c:pt>
                <c:pt idx="324">
                  <c:v>1844280.3946016135</c:v>
                </c:pt>
                <c:pt idx="325">
                  <c:v>1825001.7761999995</c:v>
                </c:pt>
                <c:pt idx="326">
                  <c:v>1705281.7689491061</c:v>
                </c:pt>
                <c:pt idx="327">
                  <c:v>1581342.3690703253</c:v>
                </c:pt>
                <c:pt idx="328">
                  <c:v>1545357.829997882</c:v>
                </c:pt>
                <c:pt idx="329">
                  <c:v>1533803.338165449</c:v>
                </c:pt>
                <c:pt idx="330">
                  <c:v>1514842.8759677813</c:v>
                </c:pt>
                <c:pt idx="331">
                  <c:v>1496570.9098076739</c:v>
                </c:pt>
                <c:pt idx="332">
                  <c:v>1522627.7853060334</c:v>
                </c:pt>
                <c:pt idx="333">
                  <c:v>1417934.8779388627</c:v>
                </c:pt>
                <c:pt idx="334">
                  <c:v>1501691.4474085728</c:v>
                </c:pt>
                <c:pt idx="335">
                  <c:v>1650255.2192294325</c:v>
                </c:pt>
                <c:pt idx="336">
                  <c:v>1828129.5882580213</c:v>
                </c:pt>
                <c:pt idx="337">
                  <c:v>1823137.3355512186</c:v>
                </c:pt>
                <c:pt idx="338">
                  <c:v>1734708.7435164654</c:v>
                </c:pt>
                <c:pt idx="339">
                  <c:v>1574931.1588234492</c:v>
                </c:pt>
                <c:pt idx="340">
                  <c:v>1537037.6222886611</c:v>
                </c:pt>
                <c:pt idx="341">
                  <c:v>1525743.2851163284</c:v>
                </c:pt>
                <c:pt idx="342">
                  <c:v>1506249.9717536659</c:v>
                </c:pt>
                <c:pt idx="343">
                  <c:v>1489305.3411296282</c:v>
                </c:pt>
                <c:pt idx="344">
                  <c:v>1514048.7460043489</c:v>
                </c:pt>
                <c:pt idx="345">
                  <c:v>1410687.0087071061</c:v>
                </c:pt>
                <c:pt idx="346">
                  <c:v>1495070.8893752859</c:v>
                </c:pt>
                <c:pt idx="347">
                  <c:v>1644476.6076898032</c:v>
                </c:pt>
                <c:pt idx="348">
                  <c:v>1822122.972655535</c:v>
                </c:pt>
                <c:pt idx="349">
                  <c:v>1807618.7255075956</c:v>
                </c:pt>
                <c:pt idx="350">
                  <c:v>1694378.8207301614</c:v>
                </c:pt>
                <c:pt idx="351">
                  <c:v>1567869.1174633252</c:v>
                </c:pt>
                <c:pt idx="352">
                  <c:v>1528996.8450318528</c:v>
                </c:pt>
                <c:pt idx="353">
                  <c:v>1517604.2732735132</c:v>
                </c:pt>
                <c:pt idx="354">
                  <c:v>1497388.2371556514</c:v>
                </c:pt>
                <c:pt idx="355">
                  <c:v>1481793.1972167341</c:v>
                </c:pt>
                <c:pt idx="356">
                  <c:v>1505215.1634599213</c:v>
                </c:pt>
                <c:pt idx="357">
                  <c:v>1402561.5602698496</c:v>
                </c:pt>
                <c:pt idx="358">
                  <c:v>1487594.4139634909</c:v>
                </c:pt>
                <c:pt idx="359">
                  <c:v>1633594.3516851962</c:v>
                </c:pt>
                <c:pt idx="360">
                  <c:v>1811365.0844234936</c:v>
                </c:pt>
                <c:pt idx="361">
                  <c:v>1799822.6510192377</c:v>
                </c:pt>
                <c:pt idx="362">
                  <c:v>1687484.9310069201</c:v>
                </c:pt>
                <c:pt idx="363">
                  <c:v>1560130.8876942298</c:v>
                </c:pt>
                <c:pt idx="364">
                  <c:v>1521103.4203955519</c:v>
                </c:pt>
                <c:pt idx="365">
                  <c:v>1509193.0681578494</c:v>
                </c:pt>
                <c:pt idx="366">
                  <c:v>1489891.4599893955</c:v>
                </c:pt>
                <c:pt idx="367">
                  <c:v>1474110.0511737112</c:v>
                </c:pt>
                <c:pt idx="368">
                  <c:v>1497113.5106310665</c:v>
                </c:pt>
                <c:pt idx="369">
                  <c:v>1395648.0885174233</c:v>
                </c:pt>
                <c:pt idx="370">
                  <c:v>1482239.0758664377</c:v>
                </c:pt>
                <c:pt idx="371">
                  <c:v>1629080.3355687778</c:v>
                </c:pt>
                <c:pt idx="372">
                  <c:v>1804569.2274216465</c:v>
                </c:pt>
                <c:pt idx="373">
                  <c:v>1790142.8799220293</c:v>
                </c:pt>
                <c:pt idx="374">
                  <c:v>1677994.9735434169</c:v>
                </c:pt>
                <c:pt idx="375">
                  <c:v>1552412.525228505</c:v>
                </c:pt>
                <c:pt idx="376">
                  <c:v>1514053.6964938298</c:v>
                </c:pt>
                <c:pt idx="377">
                  <c:v>1501913.0655417135</c:v>
                </c:pt>
                <c:pt idx="378">
                  <c:v>1483430.1875880759</c:v>
                </c:pt>
                <c:pt idx="379">
                  <c:v>1467313.4654798084</c:v>
                </c:pt>
                <c:pt idx="380">
                  <c:v>1489925.1131931038</c:v>
                </c:pt>
                <c:pt idx="381">
                  <c:v>1389147.4977285706</c:v>
                </c:pt>
                <c:pt idx="382">
                  <c:v>1474894.0045560743</c:v>
                </c:pt>
                <c:pt idx="383">
                  <c:v>1621101.6572019102</c:v>
                </c:pt>
                <c:pt idx="384">
                  <c:v>1796558.2602119336</c:v>
                </c:pt>
                <c:pt idx="385">
                  <c:v>1787049.8454743554</c:v>
                </c:pt>
                <c:pt idx="386">
                  <c:v>1704210.2773440133</c:v>
                </c:pt>
                <c:pt idx="387">
                  <c:v>1545082.0122929099</c:v>
                </c:pt>
                <c:pt idx="388">
                  <c:v>1507804.307416138</c:v>
                </c:pt>
                <c:pt idx="389">
                  <c:v>1495718.7466396997</c:v>
                </c:pt>
                <c:pt idx="390">
                  <c:v>1477545.0276693008</c:v>
                </c:pt>
                <c:pt idx="391">
                  <c:v>1460240.0691270605</c:v>
                </c:pt>
                <c:pt idx="392">
                  <c:v>1484573.8821320732</c:v>
                </c:pt>
                <c:pt idx="393">
                  <c:v>1383677.4105949837</c:v>
                </c:pt>
                <c:pt idx="394">
                  <c:v>1470196.0424534001</c:v>
                </c:pt>
                <c:pt idx="395">
                  <c:v>1617209.4374434222</c:v>
                </c:pt>
                <c:pt idx="396">
                  <c:v>1790345.8096589893</c:v>
                </c:pt>
                <c:pt idx="397">
                  <c:v>1777317.7975589004</c:v>
                </c:pt>
                <c:pt idx="398">
                  <c:v>1664919.5729566927</c:v>
                </c:pt>
                <c:pt idx="399">
                  <c:v>1540235.1480114656</c:v>
                </c:pt>
                <c:pt idx="400">
                  <c:v>1502092.570644218</c:v>
                </c:pt>
                <c:pt idx="401">
                  <c:v>1490065.5073082601</c:v>
                </c:pt>
                <c:pt idx="402">
                  <c:v>1472059.2003969562</c:v>
                </c:pt>
                <c:pt idx="403">
                  <c:v>1454722.7530623421</c:v>
                </c:pt>
                <c:pt idx="404">
                  <c:v>1478700.7620708048</c:v>
                </c:pt>
                <c:pt idx="405">
                  <c:v>1378284.0634208089</c:v>
                </c:pt>
                <c:pt idx="406">
                  <c:v>1464218.9268557094</c:v>
                </c:pt>
                <c:pt idx="407">
                  <c:v>1609840.7134308969</c:v>
                </c:pt>
                <c:pt idx="408">
                  <c:v>1784023.895064435</c:v>
                </c:pt>
                <c:pt idx="409">
                  <c:v>1771712.3077694834</c:v>
                </c:pt>
                <c:pt idx="410">
                  <c:v>1660551.0409785535</c:v>
                </c:pt>
                <c:pt idx="411">
                  <c:v>1535971.1197499828</c:v>
                </c:pt>
                <c:pt idx="412">
                  <c:v>1496693.8975416215</c:v>
                </c:pt>
                <c:pt idx="413">
                  <c:v>1484746.7073296874</c:v>
                </c:pt>
                <c:pt idx="414">
                  <c:v>1466192.6241120892</c:v>
                </c:pt>
                <c:pt idx="415">
                  <c:v>1450309.9626839017</c:v>
                </c:pt>
                <c:pt idx="416">
                  <c:v>1473258.0869914626</c:v>
                </c:pt>
                <c:pt idx="417">
                  <c:v>1373437.1003716972</c:v>
                </c:pt>
                <c:pt idx="418">
                  <c:v>1458735.6664865429</c:v>
                </c:pt>
                <c:pt idx="419">
                  <c:v>1604512.8480629136</c:v>
                </c:pt>
                <c:pt idx="420">
                  <c:v>1778869.0296926026</c:v>
                </c:pt>
                <c:pt idx="421">
                  <c:v>1764600.457666103</c:v>
                </c:pt>
                <c:pt idx="422">
                  <c:v>1657587.6596958793</c:v>
                </c:pt>
                <c:pt idx="423">
                  <c:v>1531390.9867980815</c:v>
                </c:pt>
                <c:pt idx="424">
                  <c:v>1491710.5511545748</c:v>
                </c:pt>
                <c:pt idx="425">
                  <c:v>1479784.7606601159</c:v>
                </c:pt>
                <c:pt idx="426">
                  <c:v>1460617.2470968026</c:v>
                </c:pt>
                <c:pt idx="427">
                  <c:v>1446169.5137173582</c:v>
                </c:pt>
                <c:pt idx="428">
                  <c:v>1468015.491691177</c:v>
                </c:pt>
                <c:pt idx="429">
                  <c:v>1368738.3691810246</c:v>
                </c:pt>
                <c:pt idx="430">
                  <c:v>1454770.1631909537</c:v>
                </c:pt>
                <c:pt idx="431">
                  <c:v>1597618.3464542411</c:v>
                </c:pt>
                <c:pt idx="432">
                  <c:v>1771569.3196709137</c:v>
                </c:pt>
                <c:pt idx="433">
                  <c:v>1763235.2929415994</c:v>
                </c:pt>
                <c:pt idx="434">
                  <c:v>1683999.5197489518</c:v>
                </c:pt>
                <c:pt idx="435">
                  <c:v>1525326.5127055726</c:v>
                </c:pt>
                <c:pt idx="436">
                  <c:v>1486616.0112847376</c:v>
                </c:pt>
                <c:pt idx="437">
                  <c:v>1473781.583393242</c:v>
                </c:pt>
                <c:pt idx="438">
                  <c:v>1456024.7158273722</c:v>
                </c:pt>
                <c:pt idx="439">
                  <c:v>1440692.1871945655</c:v>
                </c:pt>
                <c:pt idx="440">
                  <c:v>1461876.2374899802</c:v>
                </c:pt>
                <c:pt idx="441">
                  <c:v>1363960.2944234875</c:v>
                </c:pt>
                <c:pt idx="442">
                  <c:v>1452374.9764561432</c:v>
                </c:pt>
                <c:pt idx="443">
                  <c:v>1597130.3926162617</c:v>
                </c:pt>
                <c:pt idx="444">
                  <c:v>1767105.5633762195</c:v>
                </c:pt>
                <c:pt idx="445">
                  <c:v>1750318.4842893896</c:v>
                </c:pt>
                <c:pt idx="446">
                  <c:v>1643604.1917332641</c:v>
                </c:pt>
                <c:pt idx="447">
                  <c:v>1519107.395057166</c:v>
                </c:pt>
                <c:pt idx="448">
                  <c:v>1481249.8843192405</c:v>
                </c:pt>
                <c:pt idx="449">
                  <c:v>1468553.7428429101</c:v>
                </c:pt>
                <c:pt idx="450">
                  <c:v>1451029.4089210427</c:v>
                </c:pt>
                <c:pt idx="451">
                  <c:v>1435167.2578837436</c:v>
                </c:pt>
                <c:pt idx="452">
                  <c:v>1457266.8385888448</c:v>
                </c:pt>
                <c:pt idx="453">
                  <c:v>1358879.6925351801</c:v>
                </c:pt>
                <c:pt idx="454">
                  <c:v>1444879.2353358937</c:v>
                </c:pt>
                <c:pt idx="455">
                  <c:v>1589407.2517202541</c:v>
                </c:pt>
                <c:pt idx="456">
                  <c:v>1764458.5996954655</c:v>
                </c:pt>
                <c:pt idx="457">
                  <c:v>1746297.0038533425</c:v>
                </c:pt>
                <c:pt idx="458">
                  <c:v>1638608.0751155403</c:v>
                </c:pt>
                <c:pt idx="459">
                  <c:v>1514553.0349255372</c:v>
                </c:pt>
                <c:pt idx="460">
                  <c:v>1476224.6374810874</c:v>
                </c:pt>
                <c:pt idx="461">
                  <c:v>1463469.1722575654</c:v>
                </c:pt>
                <c:pt idx="462">
                  <c:v>1446104.233305152</c:v>
                </c:pt>
                <c:pt idx="463">
                  <c:v>1429640.9246345873</c:v>
                </c:pt>
                <c:pt idx="464">
                  <c:v>1452406.0185331888</c:v>
                </c:pt>
                <c:pt idx="465">
                  <c:v>1354316.001386683</c:v>
                </c:pt>
                <c:pt idx="466">
                  <c:v>1441589.9950259728</c:v>
                </c:pt>
                <c:pt idx="467">
                  <c:v>1585178.9909226315</c:v>
                </c:pt>
                <c:pt idx="468">
                  <c:v>1754480.7038432171</c:v>
                </c:pt>
                <c:pt idx="469">
                  <c:v>1741293.2800496197</c:v>
                </c:pt>
                <c:pt idx="470">
                  <c:v>1634911.8240922245</c:v>
                </c:pt>
                <c:pt idx="471">
                  <c:v>1510265.4562074014</c:v>
                </c:pt>
                <c:pt idx="472">
                  <c:v>1471065.2699423758</c:v>
                </c:pt>
                <c:pt idx="473">
                  <c:v>1458315.4112775705</c:v>
                </c:pt>
                <c:pt idx="474">
                  <c:v>1441052.7290936648</c:v>
                </c:pt>
                <c:pt idx="475">
                  <c:v>1424488.9441830837</c:v>
                </c:pt>
                <c:pt idx="476">
                  <c:v>1446871.2665001822</c:v>
                </c:pt>
                <c:pt idx="477">
                  <c:v>1349158.4555328174</c:v>
                </c:pt>
                <c:pt idx="478">
                  <c:v>1435880.773242671</c:v>
                </c:pt>
                <c:pt idx="479">
                  <c:v>1578207.7200641804</c:v>
                </c:pt>
                <c:pt idx="480">
                  <c:v>1744265.1607379338</c:v>
                </c:pt>
                <c:pt idx="481">
                  <c:v>1730550.6303379303</c:v>
                </c:pt>
                <c:pt idx="482">
                  <c:v>1660686.8263663396</c:v>
                </c:pt>
                <c:pt idx="483">
                  <c:v>1502888.8172953702</c:v>
                </c:pt>
                <c:pt idx="484">
                  <c:v>1462119.872924397</c:v>
                </c:pt>
                <c:pt idx="485">
                  <c:v>1449453.4531840682</c:v>
                </c:pt>
                <c:pt idx="486">
                  <c:v>1430898.7203707402</c:v>
                </c:pt>
                <c:pt idx="487">
                  <c:v>1417164.6466535556</c:v>
                </c:pt>
                <c:pt idx="488">
                  <c:v>1437307.3984848403</c:v>
                </c:pt>
                <c:pt idx="489">
                  <c:v>1340560.331722718</c:v>
                </c:pt>
                <c:pt idx="490">
                  <c:v>1427315.1198021381</c:v>
                </c:pt>
                <c:pt idx="491">
                  <c:v>1567025.9774114944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5B-49AB-A9C7-6D4DDE575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324280"/>
        <c:axId val="1182324672"/>
        <c:extLst/>
      </c:lineChart>
      <c:catAx>
        <c:axId val="1182324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324672"/>
        <c:crosses val="autoZero"/>
        <c:auto val="1"/>
        <c:lblAlgn val="ctr"/>
        <c:lblOffset val="100"/>
        <c:noMultiLvlLbl val="0"/>
      </c:catAx>
      <c:valAx>
        <c:axId val="118232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324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ODP GS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Com_Sales!$R$46</c:f>
              <c:strCache>
                <c:ptCount val="1"/>
                <c:pt idx="0">
                  <c:v>GS_Actual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Com_Sales!$Q$47:$Q$87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Com_Sales!$R$47:$R$87</c:f>
              <c:numCache>
                <c:formatCode>General</c:formatCode>
                <c:ptCount val="41"/>
                <c:pt idx="2" formatCode="#,##0">
                  <c:v>92702103</c:v>
                </c:pt>
                <c:pt idx="3" formatCode="#,##0">
                  <c:v>91575349</c:v>
                </c:pt>
                <c:pt idx="4" formatCode="#,##0">
                  <c:v>91917171</c:v>
                </c:pt>
                <c:pt idx="5" formatCode="#,##0">
                  <c:v>85418680</c:v>
                </c:pt>
                <c:pt idx="6" formatCode="#,##0">
                  <c:v>80880309</c:v>
                </c:pt>
                <c:pt idx="7" formatCode="#,##0">
                  <c:v>77058324</c:v>
                </c:pt>
                <c:pt idx="8" formatCode="#,##0">
                  <c:v>84595357</c:v>
                </c:pt>
                <c:pt idx="9" formatCode="#,##0">
                  <c:v>77531118</c:v>
                </c:pt>
                <c:pt idx="10" formatCode="#,##0">
                  <c:v>70898257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15-40F9-89D3-09C97A4FF7EF}"/>
            </c:ext>
          </c:extLst>
        </c:ser>
        <c:ser>
          <c:idx val="2"/>
          <c:order val="1"/>
          <c:tx>
            <c:strRef>
              <c:f>Com_Sales!$S$46</c:f>
              <c:strCache>
                <c:ptCount val="1"/>
                <c:pt idx="0">
                  <c:v>GS_2023BP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Com_Sales!$Q$47:$Q$87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Com_Sales!$S$47:$S$87</c:f>
              <c:numCache>
                <c:formatCode>#,##0</c:formatCode>
                <c:ptCount val="41"/>
                <c:pt idx="2">
                  <c:v>95915861.632929236</c:v>
                </c:pt>
                <c:pt idx="3">
                  <c:v>88426955.2356648</c:v>
                </c:pt>
                <c:pt idx="4">
                  <c:v>92108238.407116234</c:v>
                </c:pt>
                <c:pt idx="5">
                  <c:v>85636775.609775037</c:v>
                </c:pt>
                <c:pt idx="6">
                  <c:v>80458698.993706122</c:v>
                </c:pt>
                <c:pt idx="7">
                  <c:v>77746053.367675692</c:v>
                </c:pt>
                <c:pt idx="8">
                  <c:v>83567085.413938522</c:v>
                </c:pt>
                <c:pt idx="9">
                  <c:v>77450896.060915112</c:v>
                </c:pt>
                <c:pt idx="10">
                  <c:v>70515174.084365308</c:v>
                </c:pt>
                <c:pt idx="11">
                  <c:v>76579708.770105481</c:v>
                </c:pt>
                <c:pt idx="12">
                  <c:v>75763573.900539547</c:v>
                </c:pt>
                <c:pt idx="13">
                  <c:v>74887642.965984046</c:v>
                </c:pt>
                <c:pt idx="14">
                  <c:v>74324816.410076886</c:v>
                </c:pt>
                <c:pt idx="15">
                  <c:v>73320761.787631646</c:v>
                </c:pt>
                <c:pt idx="16">
                  <c:v>72463564.304890335</c:v>
                </c:pt>
                <c:pt idx="17">
                  <c:v>71840947.940157294</c:v>
                </c:pt>
                <c:pt idx="18">
                  <c:v>71250533.668437019</c:v>
                </c:pt>
                <c:pt idx="19">
                  <c:v>70473276.924419224</c:v>
                </c:pt>
                <c:pt idx="20">
                  <c:v>69762083.364666656</c:v>
                </c:pt>
                <c:pt idx="21">
                  <c:v>69095409.439624399</c:v>
                </c:pt>
                <c:pt idx="22">
                  <c:v>68648457.929792315</c:v>
                </c:pt>
                <c:pt idx="23">
                  <c:v>67960799.413139567</c:v>
                </c:pt>
                <c:pt idx="24">
                  <c:v>67371369.362626925</c:v>
                </c:pt>
                <c:pt idx="25">
                  <c:v>66778105.847568795</c:v>
                </c:pt>
                <c:pt idx="26">
                  <c:v>66324517.34259586</c:v>
                </c:pt>
                <c:pt idx="27">
                  <c:v>65757579.292997167</c:v>
                </c:pt>
                <c:pt idx="28">
                  <c:v>65353603.048616722</c:v>
                </c:pt>
                <c:pt idx="29">
                  <c:v>64911282.880343661</c:v>
                </c:pt>
                <c:pt idx="30">
                  <c:v>64506670.952874854</c:v>
                </c:pt>
                <c:pt idx="31">
                  <c:v>64001717.75024873</c:v>
                </c:pt>
                <c:pt idx="32">
                  <c:v>63536998.399400368</c:v>
                </c:pt>
                <c:pt idx="33">
                  <c:v>63179179.451132163</c:v>
                </c:pt>
                <c:pt idx="34">
                  <c:v>62878551.616819844</c:v>
                </c:pt>
                <c:pt idx="35">
                  <c:v>62494554.208147109</c:v>
                </c:pt>
                <c:pt idx="36">
                  <c:v>62165265.886508398</c:v>
                </c:pt>
                <c:pt idx="37">
                  <c:v>61861963.832554936</c:v>
                </c:pt>
                <c:pt idx="38">
                  <c:v>61567426.880327784</c:v>
                </c:pt>
                <c:pt idx="39">
                  <c:v>61251747.266986519</c:v>
                </c:pt>
                <c:pt idx="40">
                  <c:v>60917873.800944619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15-40F9-89D3-09C97A4FF7EF}"/>
            </c:ext>
          </c:extLst>
        </c:ser>
        <c:ser>
          <c:idx val="0"/>
          <c:order val="2"/>
          <c:tx>
            <c:strRef>
              <c:f>Com_Sales!$V$46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Com_Sales!$Q$47:$Q$87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Com_Sales!$V$47:$V$87</c:f>
              <c:numCache>
                <c:formatCode>#,##0</c:formatCode>
                <c:ptCount val="4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2C-4507-9519-108660F01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325456"/>
        <c:axId val="1182325848"/>
      </c:lineChart>
      <c:catAx>
        <c:axId val="118232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325848"/>
        <c:crosses val="autoZero"/>
        <c:auto val="1"/>
        <c:lblAlgn val="ctr"/>
        <c:lblOffset val="100"/>
        <c:noMultiLvlLbl val="0"/>
      </c:catAx>
      <c:valAx>
        <c:axId val="1182325848"/>
        <c:scaling>
          <c:orientation val="minMax"/>
          <c:min val="5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32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ODP Com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Com_Sales!$Q$4:$Q$44</c:f>
              <c:numCache>
                <c:formatCode>General</c:formatCode>
                <c:ptCount val="4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</c:numCache>
            </c:numRef>
          </c:cat>
          <c:val>
            <c:numRef>
              <c:f>Com_Sales!$R$4:$R$44</c:f>
              <c:numCache>
                <c:formatCode>#,##0</c:formatCode>
                <c:ptCount val="41"/>
                <c:pt idx="0">
                  <c:v>46756786</c:v>
                </c:pt>
                <c:pt idx="1">
                  <c:v>47807036</c:v>
                </c:pt>
                <c:pt idx="2">
                  <c:v>46724038</c:v>
                </c:pt>
                <c:pt idx="3">
                  <c:v>42561958</c:v>
                </c:pt>
                <c:pt idx="4">
                  <c:v>40301244</c:v>
                </c:pt>
                <c:pt idx="5">
                  <c:v>38005525</c:v>
                </c:pt>
                <c:pt idx="6">
                  <c:v>41560808</c:v>
                </c:pt>
                <c:pt idx="7">
                  <c:v>37962841</c:v>
                </c:pt>
                <c:pt idx="8">
                  <c:v>35300142</c:v>
                </c:pt>
                <c:pt idx="9">
                  <c:v>37757421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93-4560-B29E-E13D891DACEE}"/>
            </c:ext>
          </c:extLst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Com_Sales!$Q$4:$Q$44</c:f>
              <c:numCache>
                <c:formatCode>General</c:formatCode>
                <c:ptCount val="4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</c:numCache>
            </c:numRef>
          </c:cat>
          <c:val>
            <c:numRef>
              <c:f>Com_Sales!$S$4:$S$44</c:f>
              <c:numCache>
                <c:formatCode>#,##0</c:formatCode>
                <c:ptCount val="41"/>
                <c:pt idx="0">
                  <c:v>45945317</c:v>
                </c:pt>
                <c:pt idx="1">
                  <c:v>43768313</c:v>
                </c:pt>
                <c:pt idx="2">
                  <c:v>45193133</c:v>
                </c:pt>
                <c:pt idx="3">
                  <c:v>42856722</c:v>
                </c:pt>
                <c:pt idx="4">
                  <c:v>40579065</c:v>
                </c:pt>
                <c:pt idx="5">
                  <c:v>39052799</c:v>
                </c:pt>
                <c:pt idx="6">
                  <c:v>43034549</c:v>
                </c:pt>
                <c:pt idx="7">
                  <c:v>39568277</c:v>
                </c:pt>
                <c:pt idx="8">
                  <c:v>35598115</c:v>
                </c:pt>
                <c:pt idx="9">
                  <c:v>38232898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93-4560-B29E-E13D891DACEE}"/>
            </c:ext>
          </c:extLst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Com_Sales!$Q$4:$Q$44</c:f>
              <c:numCache>
                <c:formatCode>General</c:formatCode>
                <c:ptCount val="4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</c:numCache>
            </c:numRef>
          </c:cat>
          <c:val>
            <c:numRef>
              <c:f>Com_Sales!$T$4:$T$44</c:f>
              <c:numCache>
                <c:formatCode>#,##0</c:formatCode>
                <c:ptCount val="41"/>
                <c:pt idx="0">
                  <c:v>99747421</c:v>
                </c:pt>
                <c:pt idx="1">
                  <c:v>99677200</c:v>
                </c:pt>
                <c:pt idx="2">
                  <c:v>91665479</c:v>
                </c:pt>
                <c:pt idx="3">
                  <c:v>88031130</c:v>
                </c:pt>
                <c:pt idx="4">
                  <c:v>87886589</c:v>
                </c:pt>
                <c:pt idx="5">
                  <c:v>83232249</c:v>
                </c:pt>
                <c:pt idx="6">
                  <c:v>85144799</c:v>
                </c:pt>
                <c:pt idx="7">
                  <c:v>80342668</c:v>
                </c:pt>
                <c:pt idx="8">
                  <c:v>72218269</c:v>
                </c:pt>
                <c:pt idx="9">
                  <c:v>72532373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93-4560-B29E-E13D891DACEE}"/>
            </c:ext>
          </c:extLst>
        </c:ser>
        <c:ser>
          <c:idx val="4"/>
          <c:order val="3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Com_Sales!$Q$4:$Q$44</c:f>
              <c:numCache>
                <c:formatCode>General</c:formatCode>
                <c:ptCount val="4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</c:numCache>
            </c:numRef>
          </c:cat>
          <c:val>
            <c:numRef>
              <c:f>Com_Sales!$U$4:$U$44</c:f>
              <c:numCache>
                <c:formatCode>#,##0</c:formatCode>
                <c:ptCount val="41"/>
                <c:pt idx="0">
                  <c:v>6455256</c:v>
                </c:pt>
                <c:pt idx="1">
                  <c:v>12981460</c:v>
                </c:pt>
                <c:pt idx="2">
                  <c:v>22437872</c:v>
                </c:pt>
                <c:pt idx="3">
                  <c:v>22944944</c:v>
                </c:pt>
                <c:pt idx="4">
                  <c:v>21859324</c:v>
                </c:pt>
                <c:pt idx="5">
                  <c:v>22542080</c:v>
                </c:pt>
                <c:pt idx="6">
                  <c:v>24461852</c:v>
                </c:pt>
                <c:pt idx="7">
                  <c:v>23390356</c:v>
                </c:pt>
                <c:pt idx="8">
                  <c:v>22596040</c:v>
                </c:pt>
                <c:pt idx="9">
                  <c:v>21408520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3A-49C2-8648-6900D81E6E6C}"/>
            </c:ext>
          </c:extLst>
        </c:ser>
        <c:ser>
          <c:idx val="5"/>
          <c:order val="4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Com_Sales!$Q$4:$Q$44</c:f>
              <c:numCache>
                <c:formatCode>General</c:formatCode>
                <c:ptCount val="4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</c:numCache>
            </c:numRef>
          </c:cat>
          <c:val>
            <c:numRef>
              <c:f>Com_Sales!$V$4:$V$44</c:f>
              <c:numCache>
                <c:formatCode>#,##0</c:formatCode>
                <c:ptCount val="41"/>
                <c:pt idx="0">
                  <c:v>48388785.225070201</c:v>
                </c:pt>
                <c:pt idx="1">
                  <c:v>46190560.553525388</c:v>
                </c:pt>
                <c:pt idx="2">
                  <c:v>46807903.908221632</c:v>
                </c:pt>
                <c:pt idx="3">
                  <c:v>42667414.748828799</c:v>
                </c:pt>
                <c:pt idx="4">
                  <c:v>40101998.039728425</c:v>
                </c:pt>
                <c:pt idx="5">
                  <c:v>38334036.940515868</c:v>
                </c:pt>
                <c:pt idx="6">
                  <c:v>41060101.292262375</c:v>
                </c:pt>
                <c:pt idx="7">
                  <c:v>37902212.008645736</c:v>
                </c:pt>
                <c:pt idx="8">
                  <c:v>35105048.256731175</c:v>
                </c:pt>
                <c:pt idx="9">
                  <c:v>38041703.428103872</c:v>
                </c:pt>
                <c:pt idx="10">
                  <c:v>37624193.72531601</c:v>
                </c:pt>
                <c:pt idx="11">
                  <c:v>37156368.617159232</c:v>
                </c:pt>
                <c:pt idx="12">
                  <c:v>36854234.005854398</c:v>
                </c:pt>
                <c:pt idx="13">
                  <c:v>36327380.366738185</c:v>
                </c:pt>
                <c:pt idx="14">
                  <c:v>35876633.337122299</c:v>
                </c:pt>
                <c:pt idx="15">
                  <c:v>35542609.226723023</c:v>
                </c:pt>
                <c:pt idx="16">
                  <c:v>35225220.5706352</c:v>
                </c:pt>
                <c:pt idx="17">
                  <c:v>34814008.785227738</c:v>
                </c:pt>
                <c:pt idx="18">
                  <c:v>34437692.947259903</c:v>
                </c:pt>
                <c:pt idx="19">
                  <c:v>34083427.258944049</c:v>
                </c:pt>
                <c:pt idx="20">
                  <c:v>33839628.366245747</c:v>
                </c:pt>
                <c:pt idx="21">
                  <c:v>33474754.124143336</c:v>
                </c:pt>
                <c:pt idx="22">
                  <c:v>33160307.728023469</c:v>
                </c:pt>
                <c:pt idx="23">
                  <c:v>32843868.953267254</c:v>
                </c:pt>
                <c:pt idx="24">
                  <c:v>32598154.151432078</c:v>
                </c:pt>
                <c:pt idx="25">
                  <c:v>32294031.107930109</c:v>
                </c:pt>
                <c:pt idx="26">
                  <c:v>32072407.607218582</c:v>
                </c:pt>
                <c:pt idx="27">
                  <c:v>31831417.947275832</c:v>
                </c:pt>
                <c:pt idx="28">
                  <c:v>31610053.721845917</c:v>
                </c:pt>
                <c:pt idx="29">
                  <c:v>31339038.432740852</c:v>
                </c:pt>
                <c:pt idx="30">
                  <c:v>31087999.555380665</c:v>
                </c:pt>
                <c:pt idx="31">
                  <c:v>30890446.08755279</c:v>
                </c:pt>
                <c:pt idx="32">
                  <c:v>30721320.662689406</c:v>
                </c:pt>
                <c:pt idx="33">
                  <c:v>30510236.642293248</c:v>
                </c:pt>
                <c:pt idx="34">
                  <c:v>30326687.565070927</c:v>
                </c:pt>
                <c:pt idx="35">
                  <c:v>30156490.50913721</c:v>
                </c:pt>
                <c:pt idx="36">
                  <c:v>29991126.112694003</c:v>
                </c:pt>
                <c:pt idx="37">
                  <c:v>29814840.429609112</c:v>
                </c:pt>
                <c:pt idx="38">
                  <c:v>29629803.183515538</c:v>
                </c:pt>
                <c:pt idx="39">
                  <c:v>29467197.338975221</c:v>
                </c:pt>
                <c:pt idx="40">
                  <c:v>29206999.900913045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3A-49C2-8648-6900D81E6E6C}"/>
            </c:ext>
          </c:extLst>
        </c:ser>
        <c:ser>
          <c:idx val="6"/>
          <c:order val="5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Com_Sales!$Q$4:$Q$44</c:f>
              <c:numCache>
                <c:formatCode>General</c:formatCode>
                <c:ptCount val="4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</c:numCache>
            </c:numRef>
          </c:cat>
          <c:val>
            <c:numRef>
              <c:f>Com_Sales!$W$4:$W$44</c:f>
              <c:numCache>
                <c:formatCode>#,##0</c:formatCode>
                <c:ptCount val="41"/>
                <c:pt idx="0">
                  <c:v>47527076.407859027</c:v>
                </c:pt>
                <c:pt idx="1">
                  <c:v>42236394.682139412</c:v>
                </c:pt>
                <c:pt idx="2">
                  <c:v>45300334.498894602</c:v>
                </c:pt>
                <c:pt idx="3">
                  <c:v>42969360.860946231</c:v>
                </c:pt>
                <c:pt idx="4">
                  <c:v>40356700.953977697</c:v>
                </c:pt>
                <c:pt idx="5">
                  <c:v>39412016.427159831</c:v>
                </c:pt>
                <c:pt idx="6">
                  <c:v>42506984.12167614</c:v>
                </c:pt>
                <c:pt idx="7">
                  <c:v>39548684.052269377</c:v>
                </c:pt>
                <c:pt idx="8">
                  <c:v>35410125.827634126</c:v>
                </c:pt>
                <c:pt idx="9">
                  <c:v>38538005.34200161</c:v>
                </c:pt>
                <c:pt idx="10">
                  <c:v>38139380.175223537</c:v>
                </c:pt>
                <c:pt idx="11">
                  <c:v>37731274.348824814</c:v>
                </c:pt>
                <c:pt idx="12">
                  <c:v>37470582.404222488</c:v>
                </c:pt>
                <c:pt idx="13">
                  <c:v>36993381.420893461</c:v>
                </c:pt>
                <c:pt idx="14">
                  <c:v>36586930.967768028</c:v>
                </c:pt>
                <c:pt idx="15">
                  <c:v>36298338.713434272</c:v>
                </c:pt>
                <c:pt idx="16">
                  <c:v>36025313.097801819</c:v>
                </c:pt>
                <c:pt idx="17">
                  <c:v>35659268.139191486</c:v>
                </c:pt>
                <c:pt idx="18">
                  <c:v>35324390.417406753</c:v>
                </c:pt>
                <c:pt idx="19">
                  <c:v>35011982.180680342</c:v>
                </c:pt>
                <c:pt idx="20">
                  <c:v>34808829.563546561</c:v>
                </c:pt>
                <c:pt idx="21">
                  <c:v>34486045.288996227</c:v>
                </c:pt>
                <c:pt idx="22">
                  <c:v>34211061.634603456</c:v>
                </c:pt>
                <c:pt idx="23">
                  <c:v>33934236.894301541</c:v>
                </c:pt>
                <c:pt idx="24">
                  <c:v>33726363.191163778</c:v>
                </c:pt>
                <c:pt idx="25">
                  <c:v>33463548.185067058</c:v>
                </c:pt>
                <c:pt idx="26">
                  <c:v>33281195.441398144</c:v>
                </c:pt>
                <c:pt idx="27">
                  <c:v>33079864.933067828</c:v>
                </c:pt>
                <c:pt idx="28">
                  <c:v>32896617.231028937</c:v>
                </c:pt>
                <c:pt idx="29">
                  <c:v>32662679.317507882</c:v>
                </c:pt>
                <c:pt idx="30">
                  <c:v>32448998.8440197</c:v>
                </c:pt>
                <c:pt idx="31">
                  <c:v>32288733.363579374</c:v>
                </c:pt>
                <c:pt idx="32">
                  <c:v>32157230.954130441</c:v>
                </c:pt>
                <c:pt idx="33">
                  <c:v>31984317.56585386</c:v>
                </c:pt>
                <c:pt idx="34">
                  <c:v>31838578.321437471</c:v>
                </c:pt>
                <c:pt idx="35">
                  <c:v>31705473.323417731</c:v>
                </c:pt>
                <c:pt idx="36">
                  <c:v>31576300.767633781</c:v>
                </c:pt>
                <c:pt idx="37">
                  <c:v>31436906.837377407</c:v>
                </c:pt>
                <c:pt idx="38">
                  <c:v>31288070.617429081</c:v>
                </c:pt>
                <c:pt idx="39">
                  <c:v>31161076.204850279</c:v>
                </c:pt>
                <c:pt idx="40">
                  <c:v>30932396.450988252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43-4171-904D-C2DCBBDDA6CE}"/>
            </c:ext>
          </c:extLst>
        </c:ser>
        <c:ser>
          <c:idx val="7"/>
          <c:order val="6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Com_Sales!$Q$4:$Q$44</c:f>
              <c:numCache>
                <c:formatCode>General</c:formatCode>
                <c:ptCount val="4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</c:numCache>
            </c:numRef>
          </c:cat>
          <c:val>
            <c:numRef>
              <c:f>Com_Sales!$X$4:$X$44</c:f>
              <c:numCache>
                <c:formatCode>#,##0</c:formatCode>
                <c:ptCount val="41"/>
                <c:pt idx="0">
                  <c:v>103000932.23051985</c:v>
                </c:pt>
                <c:pt idx="1">
                  <c:v>95998063.543408856</c:v>
                </c:pt>
                <c:pt idx="2">
                  <c:v>91929703.276052803</c:v>
                </c:pt>
                <c:pt idx="3">
                  <c:v>88318121.306120545</c:v>
                </c:pt>
                <c:pt idx="4">
                  <c:v>87349146.153602466</c:v>
                </c:pt>
                <c:pt idx="5">
                  <c:v>84071840.945825756</c:v>
                </c:pt>
                <c:pt idx="6">
                  <c:v>84057506.012953863</c:v>
                </c:pt>
                <c:pt idx="7">
                  <c:v>80467432.399389371</c:v>
                </c:pt>
                <c:pt idx="8">
                  <c:v>71875917.294292688</c:v>
                </c:pt>
                <c:pt idx="9">
                  <c:v>73170229.096657574</c:v>
                </c:pt>
                <c:pt idx="10">
                  <c:v>74978078.637888268</c:v>
                </c:pt>
                <c:pt idx="11">
                  <c:v>74708012.664183423</c:v>
                </c:pt>
                <c:pt idx="12">
                  <c:v>74128809.871401086</c:v>
                </c:pt>
                <c:pt idx="13">
                  <c:v>73390220.645192087</c:v>
                </c:pt>
                <c:pt idx="14">
                  <c:v>72674114.51682888</c:v>
                </c:pt>
                <c:pt idx="15">
                  <c:v>72092337.01384367</c:v>
                </c:pt>
                <c:pt idx="16">
                  <c:v>71756990.604020908</c:v>
                </c:pt>
                <c:pt idx="17">
                  <c:v>71098041.041731551</c:v>
                </c:pt>
                <c:pt idx="18">
                  <c:v>70489814.812185645</c:v>
                </c:pt>
                <c:pt idx="19">
                  <c:v>69973689.689228162</c:v>
                </c:pt>
                <c:pt idx="20">
                  <c:v>69590469.825196326</c:v>
                </c:pt>
                <c:pt idx="21">
                  <c:v>69027228.784533083</c:v>
                </c:pt>
                <c:pt idx="22">
                  <c:v>68511030.248017371</c:v>
                </c:pt>
                <c:pt idx="23">
                  <c:v>68050610.568852946</c:v>
                </c:pt>
                <c:pt idx="24">
                  <c:v>67790205.141090438</c:v>
                </c:pt>
                <c:pt idx="25">
                  <c:v>67316490.565154523</c:v>
                </c:pt>
                <c:pt idx="26">
                  <c:v>66935808.869102597</c:v>
                </c:pt>
                <c:pt idx="27">
                  <c:v>66632452.777013615</c:v>
                </c:pt>
                <c:pt idx="28">
                  <c:v>66434394.333911158</c:v>
                </c:pt>
                <c:pt idx="29">
                  <c:v>65961423.916338444</c:v>
                </c:pt>
                <c:pt idx="30">
                  <c:v>65649745.498155534</c:v>
                </c:pt>
                <c:pt idx="31">
                  <c:v>65335976.918969154</c:v>
                </c:pt>
                <c:pt idx="32">
                  <c:v>65204073.527380854</c:v>
                </c:pt>
                <c:pt idx="33">
                  <c:v>64834544.030476861</c:v>
                </c:pt>
                <c:pt idx="34">
                  <c:v>64616245.851349235</c:v>
                </c:pt>
                <c:pt idx="35">
                  <c:v>64405843.022446141</c:v>
                </c:pt>
                <c:pt idx="36">
                  <c:v>64322130.979919381</c:v>
                </c:pt>
                <c:pt idx="37">
                  <c:v>63942813.49141033</c:v>
                </c:pt>
                <c:pt idx="38">
                  <c:v>63756568.71591863</c:v>
                </c:pt>
                <c:pt idx="39">
                  <c:v>63522458.329145476</c:v>
                </c:pt>
                <c:pt idx="40">
                  <c:v>63254494.692807168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43-4171-904D-C2DCBBDDA6CE}"/>
            </c:ext>
          </c:extLst>
        </c:ser>
        <c:ser>
          <c:idx val="8"/>
          <c:order val="7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Com_Sales!$Q$4:$Q$44</c:f>
              <c:numCache>
                <c:formatCode>General</c:formatCode>
                <c:ptCount val="4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</c:numCache>
            </c:numRef>
          </c:cat>
          <c:val>
            <c:numRef>
              <c:f>Com_Sales!$Y$4:$Y$44</c:f>
              <c:numCache>
                <c:formatCode>#,##0</c:formatCode>
                <c:ptCount val="41"/>
                <c:pt idx="0">
                  <c:v>6652610.5125509445</c:v>
                </c:pt>
                <c:pt idx="1">
                  <c:v>12409740.767926347</c:v>
                </c:pt>
                <c:pt idx="2">
                  <c:v>22495722.865830962</c:v>
                </c:pt>
                <c:pt idx="3">
                  <c:v>23015286.80910442</c:v>
                </c:pt>
                <c:pt idx="4">
                  <c:v>21729804.576691397</c:v>
                </c:pt>
                <c:pt idx="5">
                  <c:v>22779829.744498555</c:v>
                </c:pt>
                <c:pt idx="6">
                  <c:v>24143680.763107602</c:v>
                </c:pt>
                <c:pt idx="7">
                  <c:v>23423776.195695516</c:v>
                </c:pt>
                <c:pt idx="8">
                  <c:v>22494925.375342</c:v>
                </c:pt>
                <c:pt idx="9">
                  <c:v>21598525.475236919</c:v>
                </c:pt>
                <c:pt idx="10">
                  <c:v>21537197.596572198</c:v>
                </c:pt>
                <c:pt idx="11">
                  <c:v>21459786.027832527</c:v>
                </c:pt>
                <c:pt idx="12">
                  <c:v>21295517.284522027</c:v>
                </c:pt>
                <c:pt idx="13">
                  <c:v>21081297.707176279</c:v>
                </c:pt>
                <c:pt idx="14">
                  <c:v>20875017.061280787</c:v>
                </c:pt>
                <c:pt idx="15">
                  <c:v>20707700.328999043</c:v>
                </c:pt>
                <c:pt idx="16">
                  <c:v>20612940.198542066</c:v>
                </c:pt>
                <c:pt idx="17">
                  <c:v>20422373.085849218</c:v>
                </c:pt>
                <c:pt idx="18">
                  <c:v>20247770.956147701</c:v>
                </c:pt>
                <c:pt idx="19">
                  <c:v>20099471.040147439</c:v>
                </c:pt>
                <c:pt idx="20">
                  <c:v>19990028.946011364</c:v>
                </c:pt>
                <c:pt idx="21">
                  <c:v>19826780.212327357</c:v>
                </c:pt>
                <c:pt idx="22">
                  <c:v>19679006.898355708</c:v>
                </c:pt>
                <c:pt idx="23">
                  <c:v>19546750.05757824</c:v>
                </c:pt>
                <c:pt idx="24">
                  <c:v>19473113.811313704</c:v>
                </c:pt>
                <c:pt idx="25">
                  <c:v>19335706.37684831</c:v>
                </c:pt>
                <c:pt idx="26">
                  <c:v>19226255.770280667</c:v>
                </c:pt>
                <c:pt idx="27">
                  <c:v>19138990.592642732</c:v>
                </c:pt>
                <c:pt idx="28">
                  <c:v>19083526.298213981</c:v>
                </c:pt>
                <c:pt idx="29">
                  <c:v>18946737.678412825</c:v>
                </c:pt>
                <c:pt idx="30">
                  <c:v>18857182.564444095</c:v>
                </c:pt>
                <c:pt idx="31">
                  <c:v>18766898.293898679</c:v>
                </c:pt>
                <c:pt idx="32">
                  <c:v>18729865.318799295</c:v>
                </c:pt>
                <c:pt idx="33">
                  <c:v>18622802.825376045</c:v>
                </c:pt>
                <c:pt idx="34">
                  <c:v>18560145.257142372</c:v>
                </c:pt>
                <c:pt idx="35">
                  <c:v>18499872.576998916</c:v>
                </c:pt>
                <c:pt idx="36">
                  <c:v>18476587.043752827</c:v>
                </c:pt>
                <c:pt idx="37">
                  <c:v>18366568.946603149</c:v>
                </c:pt>
                <c:pt idx="38">
                  <c:v>18312846.687136751</c:v>
                </c:pt>
                <c:pt idx="39">
                  <c:v>18245991.834029008</c:v>
                </c:pt>
                <c:pt idx="40">
                  <c:v>18170236.955291525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43-4171-904D-C2DCBBDDA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2326632"/>
        <c:axId val="940239792"/>
      </c:lineChart>
      <c:catAx>
        <c:axId val="1182326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0239792"/>
        <c:crosses val="autoZero"/>
        <c:auto val="1"/>
        <c:lblAlgn val="ctr"/>
        <c:lblOffset val="100"/>
        <c:noMultiLvlLbl val="0"/>
      </c:catAx>
      <c:valAx>
        <c:axId val="94023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326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476249</xdr:colOff>
      <xdr:row>1</xdr:row>
      <xdr:rowOff>1</xdr:rowOff>
    </xdr:from>
    <xdr:to>
      <xdr:col>40</xdr:col>
      <xdr:colOff>47625</xdr:colOff>
      <xdr:row>18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542924</xdr:colOff>
      <xdr:row>40</xdr:row>
      <xdr:rowOff>33336</xdr:rowOff>
    </xdr:from>
    <xdr:to>
      <xdr:col>38</xdr:col>
      <xdr:colOff>123824</xdr:colOff>
      <xdr:row>56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495300</xdr:colOff>
      <xdr:row>18</xdr:row>
      <xdr:rowOff>76200</xdr:rowOff>
    </xdr:from>
    <xdr:to>
      <xdr:col>38</xdr:col>
      <xdr:colOff>285750</xdr:colOff>
      <xdr:row>37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7"/>
  <sheetViews>
    <sheetView tabSelected="1" zoomScaleNormal="100" workbookViewId="0">
      <selection activeCell="D1" sqref="D1"/>
    </sheetView>
  </sheetViews>
  <sheetFormatPr defaultRowHeight="14.5" x14ac:dyDescent="0.35"/>
  <cols>
    <col min="3" max="3" width="24.1796875" bestFit="1" customWidth="1"/>
    <col min="4" max="5" width="15.26953125" bestFit="1" customWidth="1"/>
    <col min="6" max="7" width="15.26953125" customWidth="1"/>
    <col min="8" max="11" width="14.453125" customWidth="1"/>
    <col min="12" max="13" width="21.1796875" bestFit="1" customWidth="1"/>
    <col min="14" max="15" width="21.1796875" customWidth="1"/>
    <col min="18" max="19" width="10.36328125" bestFit="1" customWidth="1"/>
    <col min="20" max="20" width="10.36328125" customWidth="1"/>
    <col min="21" max="21" width="10.7265625" bestFit="1" customWidth="1"/>
    <col min="22" max="22" width="13.6328125" bestFit="1" customWidth="1"/>
    <col min="23" max="23" width="12.7265625" bestFit="1" customWidth="1"/>
    <col min="24" max="25" width="12.7265625" customWidth="1"/>
    <col min="26" max="26" width="11.1796875" bestFit="1" customWidth="1"/>
    <col min="27" max="27" width="12.7265625" bestFit="1" customWidth="1"/>
  </cols>
  <sheetData>
    <row r="1" spans="1:27" x14ac:dyDescent="0.35">
      <c r="C1" s="12" t="s">
        <v>16</v>
      </c>
      <c r="D1" s="12" t="s">
        <v>0</v>
      </c>
      <c r="E1" s="12" t="s">
        <v>1</v>
      </c>
      <c r="F1" s="12" t="s">
        <v>8</v>
      </c>
      <c r="G1" s="12" t="s">
        <v>9</v>
      </c>
      <c r="H1" t="s">
        <v>6</v>
      </c>
      <c r="I1" t="s">
        <v>7</v>
      </c>
      <c r="J1" t="s">
        <v>10</v>
      </c>
      <c r="K1" t="s">
        <v>11</v>
      </c>
      <c r="L1" t="s">
        <v>2</v>
      </c>
      <c r="M1" t="s">
        <v>3</v>
      </c>
      <c r="N1" t="s">
        <v>12</v>
      </c>
      <c r="O1" t="s">
        <v>13</v>
      </c>
      <c r="R1" t="s">
        <v>4</v>
      </c>
      <c r="S1" t="s">
        <v>5</v>
      </c>
      <c r="T1" t="s">
        <v>15</v>
      </c>
      <c r="U1" t="s">
        <v>14</v>
      </c>
      <c r="V1" t="s">
        <v>28</v>
      </c>
      <c r="W1" t="s">
        <v>29</v>
      </c>
      <c r="X1" t="s">
        <v>26</v>
      </c>
      <c r="Y1" t="s">
        <v>27</v>
      </c>
    </row>
    <row r="2" spans="1:27" x14ac:dyDescent="0.35">
      <c r="A2" s="4">
        <v>2010</v>
      </c>
      <c r="B2" s="4">
        <v>1</v>
      </c>
      <c r="C2" s="11"/>
      <c r="D2" s="7"/>
      <c r="E2" s="7"/>
      <c r="F2" s="7"/>
      <c r="G2" s="7"/>
      <c r="H2" s="10">
        <v>12048606</v>
      </c>
      <c r="I2" s="10">
        <v>37094</v>
      </c>
      <c r="J2" s="10">
        <v>10477409</v>
      </c>
      <c r="K2" s="10"/>
      <c r="L2" s="6"/>
      <c r="M2" s="6"/>
      <c r="N2" s="6"/>
      <c r="O2" s="6"/>
      <c r="V2" s="3"/>
      <c r="W2" s="3"/>
      <c r="X2" s="3"/>
      <c r="Y2" s="3"/>
    </row>
    <row r="3" spans="1:27" x14ac:dyDescent="0.35">
      <c r="A3" s="4">
        <v>2010</v>
      </c>
      <c r="B3" s="4">
        <v>2</v>
      </c>
      <c r="C3" s="11"/>
      <c r="D3" s="7"/>
      <c r="E3" s="7"/>
      <c r="F3" s="7"/>
      <c r="G3" s="7"/>
      <c r="H3" s="10">
        <v>10618761</v>
      </c>
      <c r="I3" s="10">
        <v>55469</v>
      </c>
      <c r="J3" s="10">
        <v>9010098</v>
      </c>
      <c r="K3" s="10"/>
      <c r="L3" s="6"/>
      <c r="M3" s="6"/>
      <c r="N3" s="6"/>
      <c r="O3" s="6"/>
      <c r="Q3">
        <v>2011</v>
      </c>
      <c r="V3" s="3"/>
      <c r="W3" s="3"/>
      <c r="X3" s="3"/>
      <c r="Y3" s="3"/>
      <c r="Z3" s="3"/>
      <c r="AA3" s="3"/>
    </row>
    <row r="4" spans="1:27" x14ac:dyDescent="0.35">
      <c r="A4" s="4">
        <v>2010</v>
      </c>
      <c r="B4" s="4">
        <v>3</v>
      </c>
      <c r="C4" s="11"/>
      <c r="D4" s="7"/>
      <c r="E4" s="7"/>
      <c r="F4" s="7"/>
      <c r="G4" s="7"/>
      <c r="H4" s="10">
        <v>10582723</v>
      </c>
      <c r="I4" s="10">
        <v>66980</v>
      </c>
      <c r="J4" s="10">
        <v>9163874</v>
      </c>
      <c r="K4" s="10">
        <v>358560</v>
      </c>
      <c r="L4" s="6"/>
      <c r="M4" s="6"/>
      <c r="N4" s="6"/>
      <c r="O4" s="6"/>
      <c r="Q4">
        <v>2012</v>
      </c>
      <c r="R4" s="3">
        <f>SUMIF($A$2:$A$1000,$Q4,H$2:H$1000)</f>
        <v>46756786</v>
      </c>
      <c r="S4" s="3">
        <f>SUMIF($A$2:$A$1000,$Q4,I$2:I$1000)</f>
        <v>45945317</v>
      </c>
      <c r="T4" s="3">
        <f>SUMIF($A$2:$A$1000,$Q4,J$2:J$1000)</f>
        <v>99747421</v>
      </c>
      <c r="U4" s="3">
        <f>SUMIF($A$2:$A$1000,$Q4,K$2:K$1000)</f>
        <v>6455256</v>
      </c>
      <c r="V4" s="3">
        <f>SUMIF($A$2:$A$1000,$Q4,L$2:L$1000)</f>
        <v>48388785.225070201</v>
      </c>
      <c r="W4" s="3">
        <f>SUMIF($A$2:$A$1000,$Q4,M$2:M$1000)</f>
        <v>47527076.407859027</v>
      </c>
      <c r="X4" s="3">
        <f>SUMIF($A$2:$A$1000,$Q4,N$2:N$1000)</f>
        <v>103000932.23051985</v>
      </c>
      <c r="Y4" s="3">
        <f>SUMIF($A$2:$A$1000,$Q4,O$2:O$1000)</f>
        <v>6652610.5125509445</v>
      </c>
      <c r="Z4" s="3"/>
      <c r="AA4" s="3"/>
    </row>
    <row r="5" spans="1:27" x14ac:dyDescent="0.35">
      <c r="A5" s="4">
        <v>2010</v>
      </c>
      <c r="B5" s="4">
        <v>4</v>
      </c>
      <c r="C5" s="11"/>
      <c r="D5" s="7"/>
      <c r="E5" s="7"/>
      <c r="F5" s="7"/>
      <c r="G5" s="7"/>
      <c r="H5" s="10">
        <v>8065908</v>
      </c>
      <c r="I5" s="10">
        <v>93480</v>
      </c>
      <c r="J5" s="10">
        <v>8308787</v>
      </c>
      <c r="K5" s="10">
        <v>414720</v>
      </c>
      <c r="L5" s="6"/>
      <c r="M5" s="6"/>
      <c r="N5" s="6"/>
      <c r="O5" s="6"/>
      <c r="Q5">
        <v>2013</v>
      </c>
      <c r="R5" s="3">
        <f>SUMIF($A$2:$A$1000,$Q5,H$2:H$1000)</f>
        <v>47807036</v>
      </c>
      <c r="S5" s="3">
        <f>SUMIF($A$2:$A$1000,$Q5,I$2:I$1000)</f>
        <v>43768313</v>
      </c>
      <c r="T5" s="3">
        <f>SUMIF($A$2:$A$1000,$Q5,J$2:J$1000)</f>
        <v>99677200</v>
      </c>
      <c r="U5" s="3">
        <f>SUMIF($A$2:$A$1000,$Q5,K$2:K$1000)</f>
        <v>12981460</v>
      </c>
      <c r="V5" s="3">
        <f>SUMIF($A$2:$A$1000,$Q5,L$2:L$1000)</f>
        <v>46190560.553525388</v>
      </c>
      <c r="W5" s="3">
        <f>SUMIF($A$2:$A$1000,$Q5,M$2:M$1000)</f>
        <v>42236394.682139412</v>
      </c>
      <c r="X5" s="3">
        <f>SUMIF($A$2:$A$1000,$Q5,N$2:N$1000)</f>
        <v>95998063.543408856</v>
      </c>
      <c r="Y5" s="3">
        <f>SUMIF($A$2:$A$1000,$Q5,O$2:O$1000)</f>
        <v>12409740.767926347</v>
      </c>
      <c r="Z5" s="3"/>
      <c r="AA5" s="3"/>
    </row>
    <row r="6" spans="1:27" x14ac:dyDescent="0.35">
      <c r="A6" s="4">
        <v>2010</v>
      </c>
      <c r="B6" s="4">
        <v>5</v>
      </c>
      <c r="C6" s="11"/>
      <c r="D6" s="7"/>
      <c r="E6" s="7"/>
      <c r="F6" s="7"/>
      <c r="G6" s="7"/>
      <c r="H6" s="10">
        <v>6658114</v>
      </c>
      <c r="I6" s="10">
        <v>98369</v>
      </c>
      <c r="J6" s="10">
        <v>7764396</v>
      </c>
      <c r="K6" s="10">
        <v>388800</v>
      </c>
      <c r="L6" s="6"/>
      <c r="M6" s="6"/>
      <c r="N6" s="6"/>
      <c r="O6" s="6"/>
      <c r="Q6">
        <v>2014</v>
      </c>
      <c r="R6" s="3">
        <f>SUMIF($A$2:$A$1000,$Q6,H$2:H$1000)</f>
        <v>46724038</v>
      </c>
      <c r="S6" s="3">
        <f>SUMIF($A$2:$A$1000,$Q6,I$2:I$1000)</f>
        <v>45193133</v>
      </c>
      <c r="T6" s="3">
        <f>SUMIF($A$2:$A$1000,$Q6,J$2:J$1000)</f>
        <v>91665479</v>
      </c>
      <c r="U6" s="3">
        <f>SUMIF($A$2:$A$1000,$Q6,K$2:K$1000)</f>
        <v>22437872</v>
      </c>
      <c r="V6" s="3">
        <f>SUMIF($A$2:$A$1000,$Q6,L$2:L$1000)</f>
        <v>46807903.908221632</v>
      </c>
      <c r="W6" s="3">
        <f>SUMIF($A$2:$A$1000,$Q6,M$2:M$1000)</f>
        <v>45300334.498894602</v>
      </c>
      <c r="X6" s="3">
        <f>SUMIF($A$2:$A$1000,$Q6,N$2:N$1000)</f>
        <v>91929703.276052803</v>
      </c>
      <c r="Y6" s="3">
        <f>SUMIF($A$2:$A$1000,$Q6,O$2:O$1000)</f>
        <v>22495722.865830962</v>
      </c>
      <c r="Z6" s="3"/>
      <c r="AA6" s="3"/>
    </row>
    <row r="7" spans="1:27" x14ac:dyDescent="0.35">
      <c r="A7" s="4">
        <v>2010</v>
      </c>
      <c r="B7" s="4">
        <v>6</v>
      </c>
      <c r="C7" s="11"/>
      <c r="D7" s="7"/>
      <c r="E7" s="7"/>
      <c r="F7" s="7"/>
      <c r="G7" s="7"/>
      <c r="H7" s="10">
        <v>7181399</v>
      </c>
      <c r="I7" s="10">
        <v>128071</v>
      </c>
      <c r="J7" s="10">
        <v>8462934</v>
      </c>
      <c r="K7" s="10">
        <v>453600</v>
      </c>
      <c r="L7" s="6"/>
      <c r="M7" s="6"/>
      <c r="N7" s="6"/>
      <c r="O7" s="6"/>
      <c r="Q7">
        <v>2015</v>
      </c>
      <c r="R7" s="3">
        <f>SUMIF($A$2:$A$1000,$Q7,H$2:H$1000)</f>
        <v>42561958</v>
      </c>
      <c r="S7" s="3">
        <f>SUMIF($A$2:$A$1000,$Q7,I$2:I$1000)</f>
        <v>42856722</v>
      </c>
      <c r="T7" s="3">
        <f>SUMIF($A$2:$A$1000,$Q7,J$2:J$1000)</f>
        <v>88031130</v>
      </c>
      <c r="U7" s="3">
        <f>SUMIF($A$2:$A$1000,$Q7,K$2:K$1000)</f>
        <v>22944944</v>
      </c>
      <c r="V7" s="3">
        <f>SUMIF($A$2:$A$1000,$Q7,L$2:L$1000)</f>
        <v>42667414.748828799</v>
      </c>
      <c r="W7" s="3">
        <f>SUMIF($A$2:$A$1000,$Q7,M$2:M$1000)</f>
        <v>42969360.860946231</v>
      </c>
      <c r="X7" s="3">
        <f>SUMIF($A$2:$A$1000,$Q7,N$2:N$1000)</f>
        <v>88318121.306120545</v>
      </c>
      <c r="Y7" s="3">
        <f>SUMIF($A$2:$A$1000,$Q7,O$2:O$1000)</f>
        <v>23015286.80910442</v>
      </c>
      <c r="Z7" s="3"/>
      <c r="AA7" s="3"/>
    </row>
    <row r="8" spans="1:27" x14ac:dyDescent="0.35">
      <c r="A8" s="4">
        <v>2010</v>
      </c>
      <c r="B8" s="4">
        <v>7</v>
      </c>
      <c r="C8" s="11"/>
      <c r="D8" s="7"/>
      <c r="E8" s="7"/>
      <c r="F8" s="7"/>
      <c r="G8" s="7"/>
      <c r="H8" s="10">
        <v>8091728</v>
      </c>
      <c r="I8" s="10">
        <v>129068</v>
      </c>
      <c r="J8" s="10">
        <v>9237432</v>
      </c>
      <c r="K8" s="10">
        <v>465120</v>
      </c>
      <c r="L8" s="6"/>
      <c r="M8" s="6"/>
      <c r="N8" s="6"/>
      <c r="O8" s="6"/>
      <c r="Q8">
        <v>2016</v>
      </c>
      <c r="R8" s="3">
        <f>SUMIF($A$2:$A$1000,$Q8,H$2:H$1000)</f>
        <v>40301244</v>
      </c>
      <c r="S8" s="3">
        <f>SUMIF($A$2:$A$1000,$Q8,I$2:I$1000)</f>
        <v>40579065</v>
      </c>
      <c r="T8" s="3">
        <f>SUMIF($A$2:$A$1000,$Q8,J$2:J$1000)</f>
        <v>87886589</v>
      </c>
      <c r="U8" s="3">
        <f>SUMIF($A$2:$A$1000,$Q8,K$2:K$1000)</f>
        <v>21859324</v>
      </c>
      <c r="V8" s="3">
        <f>SUMIF($A$2:$A$1000,$Q8,L$2:L$1000)</f>
        <v>40101998.039728425</v>
      </c>
      <c r="W8" s="3">
        <f>SUMIF($A$2:$A$1000,$Q8,M$2:M$1000)</f>
        <v>40356700.953977697</v>
      </c>
      <c r="X8" s="3">
        <f>SUMIF($A$2:$A$1000,$Q8,N$2:N$1000)</f>
        <v>87349146.153602466</v>
      </c>
      <c r="Y8" s="3">
        <f>SUMIF($A$2:$A$1000,$Q8,O$2:O$1000)</f>
        <v>21729804.576691397</v>
      </c>
      <c r="Z8" s="3"/>
      <c r="AA8" s="3"/>
    </row>
    <row r="9" spans="1:27" x14ac:dyDescent="0.35">
      <c r="A9" s="4">
        <v>2010</v>
      </c>
      <c r="B9" s="4">
        <v>8</v>
      </c>
      <c r="C9" s="11"/>
      <c r="D9" s="7"/>
      <c r="E9" s="7"/>
      <c r="F9" s="7"/>
      <c r="G9" s="7"/>
      <c r="H9" s="10">
        <v>8183841</v>
      </c>
      <c r="I9" s="10">
        <v>125832</v>
      </c>
      <c r="J9" s="10">
        <v>9162636</v>
      </c>
      <c r="K9" s="10">
        <v>416160</v>
      </c>
      <c r="L9" s="6"/>
      <c r="M9" s="6"/>
      <c r="N9" s="6"/>
      <c r="O9" s="6"/>
      <c r="Q9">
        <v>2017</v>
      </c>
      <c r="R9" s="3">
        <f>SUMIF($A$2:$A$1000,$Q9,H$2:H$1000)</f>
        <v>38005525</v>
      </c>
      <c r="S9" s="3">
        <f>SUMIF($A$2:$A$1000,$Q9,I$2:I$1000)</f>
        <v>39052799</v>
      </c>
      <c r="T9" s="3">
        <f>SUMIF($A$2:$A$1000,$Q9,J$2:J$1000)</f>
        <v>83232249</v>
      </c>
      <c r="U9" s="3">
        <f>SUMIF($A$2:$A$1000,$Q9,K$2:K$1000)</f>
        <v>22542080</v>
      </c>
      <c r="V9" s="3">
        <f>SUMIF($A$2:$A$1000,$Q9,L$2:L$1000)</f>
        <v>38334036.940515868</v>
      </c>
      <c r="W9" s="3">
        <f>SUMIF($A$2:$A$1000,$Q9,M$2:M$1000)</f>
        <v>39412016.427159831</v>
      </c>
      <c r="X9" s="3">
        <f>SUMIF($A$2:$A$1000,$Q9,N$2:N$1000)</f>
        <v>84071840.945825756</v>
      </c>
      <c r="Y9" s="3">
        <f>SUMIF($A$2:$A$1000,$Q9,O$2:O$1000)</f>
        <v>22779829.744498555</v>
      </c>
      <c r="Z9" s="3"/>
      <c r="AA9" s="3"/>
    </row>
    <row r="10" spans="1:27" x14ac:dyDescent="0.35">
      <c r="A10" s="4">
        <v>2010</v>
      </c>
      <c r="B10" s="4">
        <v>9</v>
      </c>
      <c r="C10" s="11"/>
      <c r="D10" s="7"/>
      <c r="E10" s="7"/>
      <c r="F10" s="7"/>
      <c r="G10" s="7"/>
      <c r="H10" s="10">
        <v>8006871</v>
      </c>
      <c r="I10" s="10">
        <v>176699</v>
      </c>
      <c r="J10" s="10">
        <v>8959710</v>
      </c>
      <c r="K10" s="10">
        <v>479520</v>
      </c>
      <c r="L10" s="6"/>
      <c r="M10" s="6"/>
      <c r="N10" s="6"/>
      <c r="O10" s="6"/>
      <c r="Q10">
        <v>2018</v>
      </c>
      <c r="R10" s="3">
        <f>SUMIF($A$2:$A$1000,$Q10,H$2:H$1000)</f>
        <v>41560808</v>
      </c>
      <c r="S10" s="3">
        <f>SUMIF($A$2:$A$1000,$Q10,I$2:I$1000)</f>
        <v>43034549</v>
      </c>
      <c r="T10" s="3">
        <f>SUMIF($A$2:$A$1000,$Q10,J$2:J$1000)</f>
        <v>85144799</v>
      </c>
      <c r="U10" s="3">
        <f>SUMIF($A$2:$A$1000,$Q10,K$2:K$1000)</f>
        <v>24461852</v>
      </c>
      <c r="V10" s="3">
        <f>SUMIF($A$2:$A$1000,$Q10,L$2:L$1000)</f>
        <v>41060101.292262375</v>
      </c>
      <c r="W10" s="3">
        <f>SUMIF($A$2:$A$1000,$Q10,M$2:M$1000)</f>
        <v>42506984.12167614</v>
      </c>
      <c r="X10" s="3">
        <f>SUMIF($A$2:$A$1000,$Q10,N$2:N$1000)</f>
        <v>84057506.012953863</v>
      </c>
      <c r="Y10" s="3">
        <f>SUMIF($A$2:$A$1000,$Q10,O$2:O$1000)</f>
        <v>24143680.763107602</v>
      </c>
      <c r="Z10" s="3"/>
      <c r="AA10" s="3"/>
    </row>
    <row r="11" spans="1:27" x14ac:dyDescent="0.35">
      <c r="A11" s="4">
        <v>2010</v>
      </c>
      <c r="B11" s="4">
        <v>10</v>
      </c>
      <c r="C11" s="11"/>
      <c r="D11" s="7"/>
      <c r="E11" s="7"/>
      <c r="F11" s="7"/>
      <c r="G11" s="7"/>
      <c r="H11" s="10">
        <v>6856287</v>
      </c>
      <c r="I11" s="10">
        <v>152984</v>
      </c>
      <c r="J11" s="10">
        <v>7838581</v>
      </c>
      <c r="K11" s="10">
        <v>410400</v>
      </c>
      <c r="L11" s="6"/>
      <c r="M11" s="6"/>
      <c r="N11" s="6"/>
      <c r="O11" s="6"/>
      <c r="Q11">
        <v>2019</v>
      </c>
      <c r="R11" s="3">
        <f>SUMIF($A$2:$A$1000,$Q11,H$2:H$1000)</f>
        <v>37962841</v>
      </c>
      <c r="S11" s="3">
        <f>SUMIF($A$2:$A$1000,$Q11,I$2:I$1000)</f>
        <v>39568277</v>
      </c>
      <c r="T11" s="3">
        <f>SUMIF($A$2:$A$1000,$Q11,J$2:J$1000)</f>
        <v>80342668</v>
      </c>
      <c r="U11" s="3">
        <f>SUMIF($A$2:$A$1000,$Q11,K$2:K$1000)</f>
        <v>23390356</v>
      </c>
      <c r="V11" s="3">
        <f>SUMIF($A$2:$A$1000,$Q11,L$2:L$1000)</f>
        <v>37902212.008645736</v>
      </c>
      <c r="W11" s="3">
        <f>SUMIF($A$2:$A$1000,$Q11,M$2:M$1000)</f>
        <v>39548684.052269377</v>
      </c>
      <c r="X11" s="3">
        <f>SUMIF($A$2:$A$1000,$Q11,N$2:N$1000)</f>
        <v>80467432.399389371</v>
      </c>
      <c r="Y11" s="3">
        <f>SUMIF($A$2:$A$1000,$Q11,O$2:O$1000)</f>
        <v>23423776.195695516</v>
      </c>
      <c r="Z11" s="3"/>
      <c r="AA11" s="3"/>
    </row>
    <row r="12" spans="1:27" x14ac:dyDescent="0.35">
      <c r="A12" s="4">
        <v>2010</v>
      </c>
      <c r="B12" s="4">
        <v>11</v>
      </c>
      <c r="C12" s="11"/>
      <c r="D12" s="7"/>
      <c r="E12" s="7"/>
      <c r="F12" s="7"/>
      <c r="G12" s="7"/>
      <c r="H12" s="10">
        <v>7326340</v>
      </c>
      <c r="I12" s="10">
        <v>158341</v>
      </c>
      <c r="J12" s="10">
        <v>7575961</v>
      </c>
      <c r="K12" s="10">
        <v>411840</v>
      </c>
      <c r="L12" s="6"/>
      <c r="M12" s="6"/>
      <c r="N12" s="6"/>
      <c r="O12" s="6"/>
      <c r="Q12">
        <v>2020</v>
      </c>
      <c r="R12" s="3">
        <f>SUMIF($A$2:$A$1000,$Q12,H$2:H$1000)</f>
        <v>35300142</v>
      </c>
      <c r="S12" s="3">
        <f>SUMIF($A$2:$A$1000,$Q12,I$2:I$1000)</f>
        <v>35598115</v>
      </c>
      <c r="T12" s="3">
        <f>SUMIF($A$2:$A$1000,$Q12,J$2:J$1000)</f>
        <v>72218269</v>
      </c>
      <c r="U12" s="3">
        <f>SUMIF($A$2:$A$1000,$Q12,K$2:K$1000)</f>
        <v>22596040</v>
      </c>
      <c r="V12" s="3">
        <f>SUMIF($A$2:$A$1000,$Q12,L$2:L$1000)</f>
        <v>35105048.256731175</v>
      </c>
      <c r="W12" s="3">
        <f>SUMIF($A$2:$A$1000,$Q12,M$2:M$1000)</f>
        <v>35410125.827634126</v>
      </c>
      <c r="X12" s="3">
        <f>SUMIF($A$2:$A$1000,$Q12,N$2:N$1000)</f>
        <v>71875917.294292688</v>
      </c>
      <c r="Y12" s="3">
        <f>SUMIF($A$2:$A$1000,$Q12,O$2:O$1000)</f>
        <v>22494925.375342</v>
      </c>
      <c r="Z12" s="3"/>
      <c r="AA12" s="3"/>
    </row>
    <row r="13" spans="1:27" x14ac:dyDescent="0.35">
      <c r="A13" s="4">
        <v>2010</v>
      </c>
      <c r="B13" s="4">
        <v>12</v>
      </c>
      <c r="C13" s="11"/>
      <c r="D13" s="7"/>
      <c r="E13" s="7"/>
      <c r="F13" s="7"/>
      <c r="G13" s="7"/>
      <c r="H13" s="10">
        <v>10189761</v>
      </c>
      <c r="I13" s="10">
        <v>179390</v>
      </c>
      <c r="J13" s="10">
        <v>9197403</v>
      </c>
      <c r="K13" s="10">
        <v>426240</v>
      </c>
      <c r="L13" s="6"/>
      <c r="M13" s="6"/>
      <c r="N13" s="6"/>
      <c r="O13" s="6"/>
      <c r="Q13">
        <v>2021</v>
      </c>
      <c r="R13" s="3">
        <f>SUMIF($A$2:$A$1000,$Q13,H$2:H$1000)</f>
        <v>37757421</v>
      </c>
      <c r="S13" s="3">
        <f>SUMIF($A$2:$A$1000,$Q13,I$2:I$1000)</f>
        <v>38232898</v>
      </c>
      <c r="T13" s="3">
        <f>SUMIF($A$2:$A$1000,$Q13,J$2:J$1000)</f>
        <v>72532373</v>
      </c>
      <c r="U13" s="3">
        <f>SUMIF($A$2:$A$1000,$Q13,K$2:K$1000)</f>
        <v>21408520</v>
      </c>
      <c r="V13" s="3">
        <f>SUMIF($A$2:$A$1000,$Q13,L$2:L$1000)</f>
        <v>38041703.428103872</v>
      </c>
      <c r="W13" s="3">
        <f>SUMIF($A$2:$A$1000,$Q13,M$2:M$1000)</f>
        <v>38538005.34200161</v>
      </c>
      <c r="X13" s="3">
        <f>SUMIF($A$2:$A$1000,$Q13,N$2:N$1000)</f>
        <v>73170229.096657574</v>
      </c>
      <c r="Y13" s="3">
        <f>SUMIF($A$2:$A$1000,$Q13,O$2:O$1000)</f>
        <v>21598525.475236919</v>
      </c>
      <c r="Z13" s="3"/>
      <c r="AA13" s="3"/>
    </row>
    <row r="14" spans="1:27" x14ac:dyDescent="0.35">
      <c r="A14" s="4">
        <f>+A2+1</f>
        <v>2011</v>
      </c>
      <c r="B14" s="4">
        <f>+B2</f>
        <v>1</v>
      </c>
      <c r="C14" s="11"/>
      <c r="D14" s="7"/>
      <c r="E14" s="7"/>
      <c r="F14" s="7"/>
      <c r="G14" s="7"/>
      <c r="H14" s="10">
        <v>13281710</v>
      </c>
      <c r="I14" s="10">
        <v>222554</v>
      </c>
      <c r="J14" s="10">
        <v>10414635</v>
      </c>
      <c r="K14" s="10">
        <v>480960</v>
      </c>
      <c r="L14" s="6"/>
      <c r="M14" s="6"/>
      <c r="N14" s="6"/>
      <c r="O14" s="6"/>
      <c r="Q14">
        <v>2022</v>
      </c>
      <c r="V14" s="3">
        <f>SUMIF($A$2:$A$1000,$Q14,L$2:L$1000)</f>
        <v>37624193.72531601</v>
      </c>
      <c r="W14" s="3">
        <f>SUMIF($A$2:$A$1000,$Q14,M$2:M$1000)</f>
        <v>38139380.175223537</v>
      </c>
      <c r="X14" s="3">
        <f>SUMIF($A$2:$A$1000,$Q14,N$2:N$1000)</f>
        <v>74978078.637888268</v>
      </c>
      <c r="Y14" s="3">
        <f>SUMIF($A$2:$A$1000,$Q14,O$2:O$1000)</f>
        <v>21537197.596572198</v>
      </c>
      <c r="Z14" s="3"/>
      <c r="AA14" s="3"/>
    </row>
    <row r="15" spans="1:27" x14ac:dyDescent="0.35">
      <c r="A15" s="4">
        <f t="shared" ref="A15:A78" si="0">+A3+1</f>
        <v>2011</v>
      </c>
      <c r="B15" s="4">
        <f t="shared" ref="B15:B78" si="1">+B3</f>
        <v>2</v>
      </c>
      <c r="C15" s="11"/>
      <c r="D15" s="7"/>
      <c r="E15" s="7"/>
      <c r="F15" s="7"/>
      <c r="G15" s="7"/>
      <c r="H15" s="10">
        <v>10514221</v>
      </c>
      <c r="I15" s="10">
        <v>194671</v>
      </c>
      <c r="J15" s="10">
        <v>8425035</v>
      </c>
      <c r="K15" s="10">
        <v>367200</v>
      </c>
      <c r="L15" s="6"/>
      <c r="M15" s="6"/>
      <c r="N15" s="6"/>
      <c r="O15" s="6"/>
      <c r="Q15">
        <v>2023</v>
      </c>
      <c r="V15" s="3">
        <f>SUMIF($A$2:$A$1000,$Q15,L$2:L$1000)</f>
        <v>37156368.617159232</v>
      </c>
      <c r="W15" s="3">
        <f>SUMIF($A$2:$A$1000,$Q15,M$2:M$1000)</f>
        <v>37731274.348824814</v>
      </c>
      <c r="X15" s="3">
        <f>SUMIF($A$2:$A$1000,$Q15,N$2:N$1000)</f>
        <v>74708012.664183423</v>
      </c>
      <c r="Y15" s="3">
        <f>SUMIF($A$2:$A$1000,$Q15,O$2:O$1000)</f>
        <v>21459786.027832527</v>
      </c>
      <c r="Z15" s="3"/>
      <c r="AA15" s="3"/>
    </row>
    <row r="16" spans="1:27" x14ac:dyDescent="0.35">
      <c r="A16" s="4">
        <f t="shared" si="0"/>
        <v>2011</v>
      </c>
      <c r="B16" s="4">
        <f t="shared" si="1"/>
        <v>3</v>
      </c>
      <c r="C16" s="11"/>
      <c r="D16" s="7"/>
      <c r="E16" s="7"/>
      <c r="F16" s="7"/>
      <c r="G16" s="7"/>
      <c r="H16" s="10">
        <v>8974019</v>
      </c>
      <c r="I16" s="10">
        <v>276883</v>
      </c>
      <c r="J16" s="10">
        <v>8234800</v>
      </c>
      <c r="K16" s="10">
        <v>367200</v>
      </c>
      <c r="L16" s="6"/>
      <c r="M16" s="6"/>
      <c r="N16" s="6"/>
      <c r="O16" s="6"/>
      <c r="Q16">
        <v>2024</v>
      </c>
      <c r="V16" s="3">
        <f>SUMIF($A$2:$A$1000,$Q16,L$2:L$1000)</f>
        <v>36854234.005854398</v>
      </c>
      <c r="W16" s="3">
        <f>SUMIF($A$2:$A$1000,$Q16,M$2:M$1000)</f>
        <v>37470582.404222488</v>
      </c>
      <c r="X16" s="3">
        <f>SUMIF($A$2:$A$1000,$Q16,N$2:N$1000)</f>
        <v>74128809.871401086</v>
      </c>
      <c r="Y16" s="3">
        <f>SUMIF($A$2:$A$1000,$Q16,O$2:O$1000)</f>
        <v>21295517.284522027</v>
      </c>
      <c r="Z16" s="3"/>
      <c r="AA16" s="3"/>
    </row>
    <row r="17" spans="1:27" x14ac:dyDescent="0.35">
      <c r="A17" s="4">
        <f t="shared" si="0"/>
        <v>2011</v>
      </c>
      <c r="B17" s="4">
        <f t="shared" si="1"/>
        <v>4</v>
      </c>
      <c r="C17" s="11"/>
      <c r="D17" s="7"/>
      <c r="E17" s="7"/>
      <c r="F17" s="7"/>
      <c r="G17" s="7"/>
      <c r="H17" s="10">
        <v>7634563</v>
      </c>
      <c r="I17" s="10">
        <v>255959</v>
      </c>
      <c r="J17" s="10">
        <v>7979379</v>
      </c>
      <c r="K17" s="10">
        <v>407520</v>
      </c>
      <c r="L17" s="6"/>
      <c r="M17" s="6"/>
      <c r="N17" s="6"/>
      <c r="O17" s="6"/>
      <c r="Q17">
        <v>2025</v>
      </c>
      <c r="V17" s="3">
        <f>SUMIF($A$2:$A$1000,$Q17,L$2:L$1000)</f>
        <v>36327380.366738185</v>
      </c>
      <c r="W17" s="3">
        <f>SUMIF($A$2:$A$1000,$Q17,M$2:M$1000)</f>
        <v>36993381.420893461</v>
      </c>
      <c r="X17" s="3">
        <f>SUMIF($A$2:$A$1000,$Q17,N$2:N$1000)</f>
        <v>73390220.645192087</v>
      </c>
      <c r="Y17" s="3">
        <f>SUMIF($A$2:$A$1000,$Q17,O$2:O$1000)</f>
        <v>21081297.707176279</v>
      </c>
      <c r="Z17" s="3"/>
      <c r="AA17" s="3"/>
    </row>
    <row r="18" spans="1:27" x14ac:dyDescent="0.35">
      <c r="A18" s="4">
        <f t="shared" si="0"/>
        <v>2011</v>
      </c>
      <c r="B18" s="4">
        <f t="shared" si="1"/>
        <v>5</v>
      </c>
      <c r="C18" s="11"/>
      <c r="D18" s="7"/>
      <c r="E18" s="7"/>
      <c r="F18" s="7"/>
      <c r="G18" s="7"/>
      <c r="H18" s="10">
        <v>6636606</v>
      </c>
      <c r="I18" s="10">
        <v>347166</v>
      </c>
      <c r="J18" s="10">
        <v>7883981</v>
      </c>
      <c r="K18" s="10">
        <v>419040</v>
      </c>
      <c r="L18" s="6"/>
      <c r="M18" s="6"/>
      <c r="N18" s="6"/>
      <c r="O18" s="6"/>
      <c r="Q18">
        <v>2026</v>
      </c>
      <c r="V18" s="3">
        <f>SUMIF($A$2:$A$1000,$Q18,L$2:L$1000)</f>
        <v>35876633.337122299</v>
      </c>
      <c r="W18" s="3">
        <f>SUMIF($A$2:$A$1000,$Q18,M$2:M$1000)</f>
        <v>36586930.967768028</v>
      </c>
      <c r="X18" s="3">
        <f>SUMIF($A$2:$A$1000,$Q18,N$2:N$1000)</f>
        <v>72674114.51682888</v>
      </c>
      <c r="Y18" s="3">
        <f>SUMIF($A$2:$A$1000,$Q18,O$2:O$1000)</f>
        <v>20875017.061280787</v>
      </c>
      <c r="Z18" s="3"/>
      <c r="AA18" s="3"/>
    </row>
    <row r="19" spans="1:27" x14ac:dyDescent="0.35">
      <c r="A19" s="4">
        <f t="shared" si="0"/>
        <v>2011</v>
      </c>
      <c r="B19" s="4">
        <f t="shared" si="1"/>
        <v>6</v>
      </c>
      <c r="C19" s="11"/>
      <c r="D19" s="7"/>
      <c r="E19" s="7"/>
      <c r="F19" s="7"/>
      <c r="G19" s="7"/>
      <c r="H19" s="10">
        <v>7070946</v>
      </c>
      <c r="I19" s="10">
        <v>418756</v>
      </c>
      <c r="J19" s="10">
        <v>8570701</v>
      </c>
      <c r="K19" s="10">
        <v>460800</v>
      </c>
      <c r="L19" s="6"/>
      <c r="M19" s="6"/>
      <c r="N19" s="6"/>
      <c r="O19" s="6"/>
      <c r="Q19">
        <v>2027</v>
      </c>
      <c r="V19" s="3">
        <f>SUMIF($A$2:$A$1000,$Q19,L$2:L$1000)</f>
        <v>35542609.226723023</v>
      </c>
      <c r="W19" s="3">
        <f>SUMIF($A$2:$A$1000,$Q19,M$2:M$1000)</f>
        <v>36298338.713434272</v>
      </c>
      <c r="X19" s="3">
        <f>SUMIF($A$2:$A$1000,$Q19,N$2:N$1000)</f>
        <v>72092337.01384367</v>
      </c>
      <c r="Y19" s="3">
        <f>SUMIF($A$2:$A$1000,$Q19,O$2:O$1000)</f>
        <v>20707700.328999043</v>
      </c>
      <c r="Z19" s="3"/>
      <c r="AA19" s="3"/>
    </row>
    <row r="20" spans="1:27" x14ac:dyDescent="0.35">
      <c r="A20" s="4">
        <f t="shared" si="0"/>
        <v>2011</v>
      </c>
      <c r="B20" s="4">
        <f t="shared" si="1"/>
        <v>7</v>
      </c>
      <c r="C20" s="11"/>
      <c r="D20" s="7"/>
      <c r="E20" s="7"/>
      <c r="F20" s="7"/>
      <c r="G20" s="7"/>
      <c r="H20" s="10">
        <v>6894051</v>
      </c>
      <c r="I20" s="10">
        <v>479232</v>
      </c>
      <c r="J20" s="10">
        <v>8570354</v>
      </c>
      <c r="K20" s="10">
        <v>543936</v>
      </c>
      <c r="L20" s="6"/>
      <c r="M20" s="6"/>
      <c r="N20" s="6"/>
      <c r="O20" s="6"/>
      <c r="Q20">
        <v>2028</v>
      </c>
      <c r="V20" s="3">
        <f>SUMIF($A$2:$A$1000,$Q20,L$2:L$1000)</f>
        <v>35225220.5706352</v>
      </c>
      <c r="W20" s="3">
        <f>SUMIF($A$2:$A$1000,$Q20,M$2:M$1000)</f>
        <v>36025313.097801819</v>
      </c>
      <c r="X20" s="3">
        <f>SUMIF($A$2:$A$1000,$Q20,N$2:N$1000)</f>
        <v>71756990.604020908</v>
      </c>
      <c r="Y20" s="3">
        <f>SUMIF($A$2:$A$1000,$Q20,O$2:O$1000)</f>
        <v>20612940.198542066</v>
      </c>
      <c r="Z20" s="3"/>
      <c r="AA20" s="3"/>
    </row>
    <row r="21" spans="1:27" x14ac:dyDescent="0.35">
      <c r="A21" s="4">
        <f t="shared" si="0"/>
        <v>2011</v>
      </c>
      <c r="B21" s="4">
        <f t="shared" si="1"/>
        <v>8</v>
      </c>
      <c r="C21" s="11"/>
      <c r="D21" s="7"/>
      <c r="E21" s="7"/>
      <c r="F21" s="7"/>
      <c r="G21" s="7"/>
      <c r="H21" s="10">
        <v>7466699</v>
      </c>
      <c r="I21" s="10">
        <v>504003</v>
      </c>
      <c r="J21" s="10">
        <v>8968839</v>
      </c>
      <c r="K21" s="10">
        <v>548160</v>
      </c>
      <c r="L21" s="6"/>
      <c r="M21" s="6"/>
      <c r="N21" s="6"/>
      <c r="O21" s="6"/>
      <c r="Q21">
        <v>2029</v>
      </c>
      <c r="V21" s="3">
        <f>SUMIF($A$2:$A$1000,$Q21,L$2:L$1000)</f>
        <v>34814008.785227738</v>
      </c>
      <c r="W21" s="3">
        <f>SUMIF($A$2:$A$1000,$Q21,M$2:M$1000)</f>
        <v>35659268.139191486</v>
      </c>
      <c r="X21" s="3">
        <f>SUMIF($A$2:$A$1000,$Q21,N$2:N$1000)</f>
        <v>71098041.041731551</v>
      </c>
      <c r="Y21" s="3">
        <f>SUMIF($A$2:$A$1000,$Q21,O$2:O$1000)</f>
        <v>20422373.085849218</v>
      </c>
      <c r="Z21" s="3"/>
      <c r="AA21" s="3"/>
    </row>
    <row r="22" spans="1:27" x14ac:dyDescent="0.35">
      <c r="A22" s="4">
        <f t="shared" si="0"/>
        <v>2011</v>
      </c>
      <c r="B22" s="4">
        <f t="shared" si="1"/>
        <v>9</v>
      </c>
      <c r="C22" s="11"/>
      <c r="D22" s="7"/>
      <c r="E22" s="7"/>
      <c r="F22" s="7"/>
      <c r="G22" s="7"/>
      <c r="H22" s="10">
        <v>7264154</v>
      </c>
      <c r="I22" s="10">
        <v>501604</v>
      </c>
      <c r="J22" s="10">
        <v>8774988</v>
      </c>
      <c r="K22" s="10">
        <v>574080</v>
      </c>
      <c r="L22" s="6"/>
      <c r="M22" s="6"/>
      <c r="N22" s="6"/>
      <c r="O22" s="6"/>
      <c r="Q22">
        <v>2030</v>
      </c>
      <c r="V22" s="3">
        <f>SUMIF($A$2:$A$1000,$Q22,L$2:L$1000)</f>
        <v>34437692.947259903</v>
      </c>
      <c r="W22" s="3">
        <f>SUMIF($A$2:$A$1000,$Q22,M$2:M$1000)</f>
        <v>35324390.417406753</v>
      </c>
      <c r="X22" s="3">
        <f>SUMIF($A$2:$A$1000,$Q22,N$2:N$1000)</f>
        <v>70489814.812185645</v>
      </c>
      <c r="Y22" s="3">
        <f>SUMIF($A$2:$A$1000,$Q22,O$2:O$1000)</f>
        <v>20247770.956147701</v>
      </c>
      <c r="Z22" s="3"/>
      <c r="AA22" s="3"/>
    </row>
    <row r="23" spans="1:27" x14ac:dyDescent="0.35">
      <c r="A23" s="4">
        <f t="shared" si="0"/>
        <v>2011</v>
      </c>
      <c r="B23" s="4">
        <f t="shared" si="1"/>
        <v>10</v>
      </c>
      <c r="C23" s="11"/>
      <c r="D23" s="7"/>
      <c r="E23" s="7"/>
      <c r="F23" s="7"/>
      <c r="G23" s="7"/>
      <c r="H23" s="10">
        <v>6286349</v>
      </c>
      <c r="I23" s="10">
        <v>532584</v>
      </c>
      <c r="J23" s="10">
        <v>7853841</v>
      </c>
      <c r="K23" s="10">
        <v>495552</v>
      </c>
      <c r="L23" s="6"/>
      <c r="M23" s="6"/>
      <c r="N23" s="6"/>
      <c r="O23" s="6"/>
      <c r="Q23">
        <v>2031</v>
      </c>
      <c r="V23" s="3">
        <f>SUMIF($A$2:$A$1000,$Q23,L$2:L$1000)</f>
        <v>34083427.258944049</v>
      </c>
      <c r="W23" s="3">
        <f>SUMIF($A$2:$A$1000,$Q23,M$2:M$1000)</f>
        <v>35011982.180680342</v>
      </c>
      <c r="X23" s="3">
        <f>SUMIF($A$2:$A$1000,$Q23,N$2:N$1000)</f>
        <v>69973689.689228162</v>
      </c>
      <c r="Y23" s="3">
        <f>SUMIF($A$2:$A$1000,$Q23,O$2:O$1000)</f>
        <v>20099471.040147439</v>
      </c>
      <c r="Z23" s="3"/>
      <c r="AA23" s="3"/>
    </row>
    <row r="24" spans="1:27" x14ac:dyDescent="0.35">
      <c r="A24" s="4">
        <f t="shared" si="0"/>
        <v>2011</v>
      </c>
      <c r="B24" s="4">
        <f t="shared" si="1"/>
        <v>11</v>
      </c>
      <c r="C24" s="11"/>
      <c r="D24" s="7"/>
      <c r="E24" s="7"/>
      <c r="F24" s="7"/>
      <c r="G24" s="7"/>
      <c r="H24" s="10">
        <v>3438540</v>
      </c>
      <c r="I24" s="10">
        <v>3333257</v>
      </c>
      <c r="J24" s="10">
        <v>7326197</v>
      </c>
      <c r="K24" s="10">
        <v>518232</v>
      </c>
      <c r="L24" s="6"/>
      <c r="M24" s="6"/>
      <c r="N24" s="6"/>
      <c r="O24" s="6"/>
      <c r="Q24">
        <v>2032</v>
      </c>
      <c r="V24" s="3">
        <f>SUMIF($A$2:$A$1000,$Q24,L$2:L$1000)</f>
        <v>33839628.366245747</v>
      </c>
      <c r="W24" s="3">
        <f>SUMIF($A$2:$A$1000,$Q24,M$2:M$1000)</f>
        <v>34808829.563546561</v>
      </c>
      <c r="X24" s="3">
        <f>SUMIF($A$2:$A$1000,$Q24,N$2:N$1000)</f>
        <v>69590469.825196326</v>
      </c>
      <c r="Y24" s="3">
        <f>SUMIF($A$2:$A$1000,$Q24,O$2:O$1000)</f>
        <v>19990028.946011364</v>
      </c>
      <c r="Z24" s="3"/>
      <c r="AA24" s="3"/>
    </row>
    <row r="25" spans="1:27" x14ac:dyDescent="0.35">
      <c r="A25" s="4">
        <f t="shared" si="0"/>
        <v>2011</v>
      </c>
      <c r="B25" s="4">
        <f t="shared" si="1"/>
        <v>12</v>
      </c>
      <c r="C25" s="11"/>
      <c r="D25" s="7"/>
      <c r="E25" s="7"/>
      <c r="F25" s="7"/>
      <c r="G25" s="7"/>
      <c r="H25" s="10">
        <v>4284448</v>
      </c>
      <c r="I25" s="10">
        <v>4224457</v>
      </c>
      <c r="J25" s="10">
        <v>8348025</v>
      </c>
      <c r="K25" s="10">
        <v>612600</v>
      </c>
      <c r="L25" s="6"/>
      <c r="M25" s="6"/>
      <c r="N25" s="6"/>
      <c r="O25" s="6"/>
      <c r="Q25">
        <v>2033</v>
      </c>
      <c r="V25" s="3">
        <f>SUMIF($A$2:$A$1000,$Q25,L$2:L$1000)</f>
        <v>33474754.124143336</v>
      </c>
      <c r="W25" s="3">
        <f>SUMIF($A$2:$A$1000,$Q25,M$2:M$1000)</f>
        <v>34486045.288996227</v>
      </c>
      <c r="X25" s="3">
        <f>SUMIF($A$2:$A$1000,$Q25,N$2:N$1000)</f>
        <v>69027228.784533083</v>
      </c>
      <c r="Y25" s="3">
        <f>SUMIF($A$2:$A$1000,$Q25,O$2:O$1000)</f>
        <v>19826780.212327357</v>
      </c>
      <c r="Z25" s="3"/>
      <c r="AA25" s="3"/>
    </row>
    <row r="26" spans="1:27" x14ac:dyDescent="0.35">
      <c r="A26" s="4">
        <f t="shared" si="0"/>
        <v>2012</v>
      </c>
      <c r="B26" s="4">
        <f t="shared" si="1"/>
        <v>1</v>
      </c>
      <c r="C26" s="11">
        <v>22032713.431000002</v>
      </c>
      <c r="D26" s="7">
        <f t="shared" ref="D26:D89" si="2">H26/SUM($H26:$K26)</f>
        <v>0.26161274639039972</v>
      </c>
      <c r="E26" s="7">
        <f t="shared" ref="E26:E89" si="3">I26/SUM($H26:$K26)</f>
        <v>0.24705004045399445</v>
      </c>
      <c r="F26" s="7">
        <f t="shared" ref="F26:F89" si="4">J26/SUM($H26:$K26)</f>
        <v>0.46227475900126996</v>
      </c>
      <c r="G26" s="7">
        <f t="shared" ref="G26:G89" si="5">K26/SUM($H26:$K26)</f>
        <v>2.906245415433582E-2</v>
      </c>
      <c r="H26" s="10">
        <v>5360430</v>
      </c>
      <c r="I26" s="10">
        <v>5062041</v>
      </c>
      <c r="J26" s="10">
        <v>9471983</v>
      </c>
      <c r="K26" s="10">
        <v>595488</v>
      </c>
      <c r="L26" s="6">
        <f t="shared" ref="L26:L78" si="6">$C26*D26</f>
        <v>5764038.671116557</v>
      </c>
      <c r="M26" s="6">
        <f t="shared" ref="M26:M78" si="7">$C26*E26</f>
        <v>5443182.744439817</v>
      </c>
      <c r="N26" s="6">
        <f t="shared" ref="N26:N89" si="8">$C26*F26</f>
        <v>10185167.29145957</v>
      </c>
      <c r="O26" s="6">
        <f t="shared" ref="O26:O89" si="9">$C26*G26</f>
        <v>640324.72398405662</v>
      </c>
      <c r="Q26">
        <v>2034</v>
      </c>
      <c r="V26" s="3">
        <f>SUMIF($A$2:$A$1000,$Q26,L$2:L$1000)</f>
        <v>33160307.728023469</v>
      </c>
      <c r="W26" s="3">
        <f>SUMIF($A$2:$A$1000,$Q26,M$2:M$1000)</f>
        <v>34211061.634603456</v>
      </c>
      <c r="X26" s="3">
        <f>SUMIF($A$2:$A$1000,$Q26,N$2:N$1000)</f>
        <v>68511030.248017371</v>
      </c>
      <c r="Y26" s="3">
        <f>SUMIF($A$2:$A$1000,$Q26,O$2:O$1000)</f>
        <v>19679006.898355708</v>
      </c>
      <c r="Z26" s="3"/>
      <c r="AA26" s="3"/>
    </row>
    <row r="27" spans="1:27" x14ac:dyDescent="0.35">
      <c r="A27" s="4">
        <f t="shared" si="0"/>
        <v>2012</v>
      </c>
      <c r="B27" s="4">
        <f t="shared" si="1"/>
        <v>2</v>
      </c>
      <c r="C27" s="11">
        <v>19479032.885000002</v>
      </c>
      <c r="D27" s="7">
        <f t="shared" si="2"/>
        <v>0.26332045411443139</v>
      </c>
      <c r="E27" s="7">
        <f t="shared" si="3"/>
        <v>0.24865986753494079</v>
      </c>
      <c r="F27" s="7">
        <f t="shared" si="4"/>
        <v>0.46088541589980669</v>
      </c>
      <c r="G27" s="7">
        <f t="shared" si="5"/>
        <v>2.7134262450821154E-2</v>
      </c>
      <c r="H27" s="10">
        <v>4792941</v>
      </c>
      <c r="I27" s="10">
        <v>4526090</v>
      </c>
      <c r="J27" s="10">
        <v>8389005</v>
      </c>
      <c r="K27" s="10">
        <v>493896</v>
      </c>
      <c r="L27" s="6">
        <f t="shared" si="6"/>
        <v>5129227.7849881435</v>
      </c>
      <c r="M27" s="6">
        <f t="shared" si="7"/>
        <v>4843653.7368928557</v>
      </c>
      <c r="N27" s="6">
        <f t="shared" si="8"/>
        <v>8977602.1725292373</v>
      </c>
      <c r="O27" s="6">
        <f t="shared" si="9"/>
        <v>528549.19058976602</v>
      </c>
      <c r="Q27">
        <v>2035</v>
      </c>
      <c r="V27" s="3">
        <f>SUMIF($A$2:$A$1000,$Q27,L$2:L$1000)</f>
        <v>32843868.953267254</v>
      </c>
      <c r="W27" s="3">
        <f>SUMIF($A$2:$A$1000,$Q27,M$2:M$1000)</f>
        <v>33934236.894301541</v>
      </c>
      <c r="X27" s="3">
        <f>SUMIF($A$2:$A$1000,$Q27,N$2:N$1000)</f>
        <v>68050610.568852946</v>
      </c>
      <c r="Y27" s="3">
        <f>SUMIF($A$2:$A$1000,$Q27,O$2:O$1000)</f>
        <v>19546750.05757824</v>
      </c>
      <c r="Z27" s="3"/>
      <c r="AA27" s="3"/>
    </row>
    <row r="28" spans="1:27" x14ac:dyDescent="0.35">
      <c r="A28" s="4">
        <f t="shared" si="0"/>
        <v>2012</v>
      </c>
      <c r="B28" s="4">
        <f t="shared" si="1"/>
        <v>3</v>
      </c>
      <c r="C28" s="11">
        <v>17768609.956999999</v>
      </c>
      <c r="D28" s="7">
        <f t="shared" si="2"/>
        <v>0.25548326817152339</v>
      </c>
      <c r="E28" s="7">
        <f t="shared" si="3"/>
        <v>0.23971914291004515</v>
      </c>
      <c r="F28" s="7">
        <f t="shared" si="4"/>
        <v>0.47709378706036243</v>
      </c>
      <c r="G28" s="7">
        <f t="shared" si="5"/>
        <v>2.770380185806904E-2</v>
      </c>
      <c r="H28" s="10">
        <v>4276037</v>
      </c>
      <c r="I28" s="10">
        <v>4012192</v>
      </c>
      <c r="J28" s="10">
        <v>7985144</v>
      </c>
      <c r="K28" s="10">
        <v>463680</v>
      </c>
      <c r="L28" s="6">
        <f t="shared" si="6"/>
        <v>4539582.5426794309</v>
      </c>
      <c r="M28" s="6">
        <f t="shared" si="7"/>
        <v>4259475.9495949335</v>
      </c>
      <c r="N28" s="6">
        <f t="shared" si="8"/>
        <v>8477293.4151835926</v>
      </c>
      <c r="O28" s="6">
        <f t="shared" si="9"/>
        <v>492258.04954204062</v>
      </c>
      <c r="Q28">
        <v>2036</v>
      </c>
      <c r="V28" s="3">
        <f>SUMIF($A$2:$A$1000,$Q28,L$2:L$1000)</f>
        <v>32598154.151432078</v>
      </c>
      <c r="W28" s="3">
        <f>SUMIF($A$2:$A$1000,$Q28,M$2:M$1000)</f>
        <v>33726363.191163778</v>
      </c>
      <c r="X28" s="3">
        <f>SUMIF($A$2:$A$1000,$Q28,N$2:N$1000)</f>
        <v>67790205.141090438</v>
      </c>
      <c r="Y28" s="3">
        <f>SUMIF($A$2:$A$1000,$Q28,O$2:O$1000)</f>
        <v>19473113.811313704</v>
      </c>
      <c r="Z28" s="3"/>
      <c r="AA28" s="3"/>
    </row>
    <row r="29" spans="1:27" x14ac:dyDescent="0.35">
      <c r="A29" s="4">
        <f t="shared" si="0"/>
        <v>2012</v>
      </c>
      <c r="B29" s="4">
        <f t="shared" si="1"/>
        <v>4</v>
      </c>
      <c r="C29" s="11">
        <v>16134099.560000001</v>
      </c>
      <c r="D29" s="7">
        <f t="shared" si="2"/>
        <v>0.21721185405262775</v>
      </c>
      <c r="E29" s="7">
        <f t="shared" si="3"/>
        <v>0.22806875005409194</v>
      </c>
      <c r="F29" s="7">
        <f t="shared" si="4"/>
        <v>0.52244820106511958</v>
      </c>
      <c r="G29" s="7">
        <f t="shared" si="5"/>
        <v>3.2271194828160758E-2</v>
      </c>
      <c r="H29" s="10">
        <v>3237582</v>
      </c>
      <c r="I29" s="10">
        <v>3399406</v>
      </c>
      <c r="J29" s="10">
        <v>7787185</v>
      </c>
      <c r="K29" s="10">
        <v>481008</v>
      </c>
      <c r="L29" s="6">
        <f t="shared" si="6"/>
        <v>3504517.6788972858</v>
      </c>
      <c r="M29" s="6">
        <f t="shared" si="7"/>
        <v>3679683.9198974748</v>
      </c>
      <c r="N29" s="6">
        <f t="shared" si="8"/>
        <v>8429231.2909275368</v>
      </c>
      <c r="O29" s="6">
        <f t="shared" si="9"/>
        <v>520666.6702777028</v>
      </c>
      <c r="Q29">
        <v>2037</v>
      </c>
      <c r="V29" s="3">
        <f>SUMIF($A$2:$A$1000,$Q29,L$2:L$1000)</f>
        <v>32294031.107930109</v>
      </c>
      <c r="W29" s="3">
        <f>SUMIF($A$2:$A$1000,$Q29,M$2:M$1000)</f>
        <v>33463548.185067058</v>
      </c>
      <c r="X29" s="3">
        <f>SUMIF($A$2:$A$1000,$Q29,N$2:N$1000)</f>
        <v>67316490.565154523</v>
      </c>
      <c r="Y29" s="3">
        <f>SUMIF($A$2:$A$1000,$Q29,O$2:O$1000)</f>
        <v>19335706.37684831</v>
      </c>
      <c r="Z29" s="3"/>
      <c r="AA29" s="3"/>
    </row>
    <row r="30" spans="1:27" x14ac:dyDescent="0.35">
      <c r="A30" s="4">
        <f t="shared" si="0"/>
        <v>2012</v>
      </c>
      <c r="B30" s="4">
        <f t="shared" si="1"/>
        <v>5</v>
      </c>
      <c r="C30" s="11">
        <v>15617040.543</v>
      </c>
      <c r="D30" s="7">
        <f t="shared" si="2"/>
        <v>0.21552081073894716</v>
      </c>
      <c r="E30" s="7">
        <f t="shared" si="3"/>
        <v>0.22596172378823004</v>
      </c>
      <c r="F30" s="7">
        <f t="shared" si="4"/>
        <v>0.52556192176840932</v>
      </c>
      <c r="G30" s="7">
        <f t="shared" si="5"/>
        <v>3.2955543704413517E-2</v>
      </c>
      <c r="H30" s="10">
        <v>3281905</v>
      </c>
      <c r="I30" s="10">
        <v>3440897</v>
      </c>
      <c r="J30" s="10">
        <v>8003145</v>
      </c>
      <c r="K30" s="10">
        <v>501840</v>
      </c>
      <c r="L30" s="6">
        <f t="shared" si="6"/>
        <v>3365797.2391703674</v>
      </c>
      <c r="M30" s="6">
        <f t="shared" si="7"/>
        <v>3528853.4015669562</v>
      </c>
      <c r="N30" s="6">
        <f t="shared" si="8"/>
        <v>8207721.8401142424</v>
      </c>
      <c r="O30" s="6">
        <f t="shared" si="9"/>
        <v>514668.06214843428</v>
      </c>
      <c r="Q30">
        <v>2038</v>
      </c>
      <c r="V30" s="3">
        <f>SUMIF($A$2:$A$1000,$Q30,L$2:L$1000)</f>
        <v>32072407.607218582</v>
      </c>
      <c r="W30" s="3">
        <f>SUMIF($A$2:$A$1000,$Q30,M$2:M$1000)</f>
        <v>33281195.441398144</v>
      </c>
      <c r="X30" s="3">
        <f>SUMIF($A$2:$A$1000,$Q30,N$2:N$1000)</f>
        <v>66935808.869102597</v>
      </c>
      <c r="Y30" s="3">
        <f>SUMIF($A$2:$A$1000,$Q30,O$2:O$1000)</f>
        <v>19226255.770280667</v>
      </c>
      <c r="Z30" s="3"/>
      <c r="AA30" s="3"/>
    </row>
    <row r="31" spans="1:27" x14ac:dyDescent="0.35">
      <c r="A31" s="4">
        <f t="shared" si="0"/>
        <v>2012</v>
      </c>
      <c r="B31" s="4">
        <f t="shared" si="1"/>
        <v>6</v>
      </c>
      <c r="C31" s="11">
        <v>16532207.632999999</v>
      </c>
      <c r="D31" s="7">
        <f t="shared" si="2"/>
        <v>0.21901545502185737</v>
      </c>
      <c r="E31" s="7">
        <f t="shared" si="3"/>
        <v>0.22528111673631765</v>
      </c>
      <c r="F31" s="7">
        <f t="shared" si="4"/>
        <v>0.52232283259564538</v>
      </c>
      <c r="G31" s="7">
        <f t="shared" si="5"/>
        <v>3.3380595646179539E-2</v>
      </c>
      <c r="H31" s="10">
        <v>3478465</v>
      </c>
      <c r="I31" s="10">
        <v>3577978</v>
      </c>
      <c r="J31" s="10">
        <v>8295678</v>
      </c>
      <c r="K31" s="10">
        <v>530160</v>
      </c>
      <c r="L31" s="6">
        <f t="shared" si="6"/>
        <v>3620808.9772573183</v>
      </c>
      <c r="M31" s="6">
        <f t="shared" si="7"/>
        <v>3724394.1976789148</v>
      </c>
      <c r="N31" s="6">
        <f t="shared" si="8"/>
        <v>8635149.5199279096</v>
      </c>
      <c r="O31" s="6">
        <f t="shared" si="9"/>
        <v>551854.93813585595</v>
      </c>
      <c r="Q31">
        <v>2039</v>
      </c>
      <c r="V31" s="3">
        <f>SUMIF($A$2:$A$1000,$Q31,L$2:L$1000)</f>
        <v>31831417.947275832</v>
      </c>
      <c r="W31" s="3">
        <f>SUMIF($A$2:$A$1000,$Q31,M$2:M$1000)</f>
        <v>33079864.933067828</v>
      </c>
      <c r="X31" s="3">
        <f>SUMIF($A$2:$A$1000,$Q31,N$2:N$1000)</f>
        <v>66632452.777013615</v>
      </c>
      <c r="Y31" s="3">
        <f>SUMIF($A$2:$A$1000,$Q31,O$2:O$1000)</f>
        <v>19138990.592642732</v>
      </c>
      <c r="Z31" s="3"/>
      <c r="AA31" s="3"/>
    </row>
    <row r="32" spans="1:27" x14ac:dyDescent="0.35">
      <c r="A32" s="4">
        <f t="shared" si="0"/>
        <v>2012</v>
      </c>
      <c r="B32" s="4">
        <f t="shared" si="1"/>
        <v>7</v>
      </c>
      <c r="C32" s="11">
        <v>17390113.23</v>
      </c>
      <c r="D32" s="7">
        <f t="shared" si="2"/>
        <v>0.21652835587360741</v>
      </c>
      <c r="E32" s="7">
        <f t="shared" si="3"/>
        <v>0.22641278203266021</v>
      </c>
      <c r="F32" s="7">
        <f t="shared" si="4"/>
        <v>0.52367988974375035</v>
      </c>
      <c r="G32" s="7">
        <f t="shared" si="5"/>
        <v>3.3378972349982008E-2</v>
      </c>
      <c r="H32" s="10">
        <v>3715632</v>
      </c>
      <c r="I32" s="10">
        <v>3885249</v>
      </c>
      <c r="J32" s="10">
        <v>8986360</v>
      </c>
      <c r="K32" s="10">
        <v>572784</v>
      </c>
      <c r="L32" s="6">
        <f t="shared" si="6"/>
        <v>3765452.6261477685</v>
      </c>
      <c r="M32" s="6">
        <f t="shared" si="7"/>
        <v>3937343.9162672707</v>
      </c>
      <c r="N32" s="6">
        <f t="shared" si="8"/>
        <v>9106852.5789177343</v>
      </c>
      <c r="O32" s="6">
        <f t="shared" si="9"/>
        <v>580464.10866722628</v>
      </c>
      <c r="Q32">
        <v>2040</v>
      </c>
      <c r="V32" s="3">
        <f>SUMIF($A$2:$A$1000,$Q32,L$2:L$1000)</f>
        <v>31610053.721845917</v>
      </c>
      <c r="W32" s="3">
        <f>SUMIF($A$2:$A$1000,$Q32,M$2:M$1000)</f>
        <v>32896617.231028937</v>
      </c>
      <c r="X32" s="3">
        <f>SUMIF($A$2:$A$1000,$Q32,N$2:N$1000)</f>
        <v>66434394.333911158</v>
      </c>
      <c r="Y32" s="3">
        <f>SUMIF($A$2:$A$1000,$Q32,O$2:O$1000)</f>
        <v>19083526.298213981</v>
      </c>
      <c r="Z32" s="3"/>
      <c r="AA32" s="3"/>
    </row>
    <row r="33" spans="1:27" x14ac:dyDescent="0.35">
      <c r="A33" s="4">
        <f t="shared" si="0"/>
        <v>2012</v>
      </c>
      <c r="B33" s="4">
        <f t="shared" si="1"/>
        <v>8</v>
      </c>
      <c r="C33" s="11">
        <v>16747605.062999999</v>
      </c>
      <c r="D33" s="7">
        <f t="shared" si="2"/>
        <v>0.22138232135239899</v>
      </c>
      <c r="E33" s="7">
        <f t="shared" si="3"/>
        <v>0.22587604683000406</v>
      </c>
      <c r="F33" s="7">
        <f t="shared" si="4"/>
        <v>0.51942316109045339</v>
      </c>
      <c r="G33" s="7">
        <f t="shared" si="5"/>
        <v>3.331847072714355E-2</v>
      </c>
      <c r="H33" s="10">
        <v>3668205</v>
      </c>
      <c r="I33" s="10">
        <v>3742664</v>
      </c>
      <c r="J33" s="10">
        <v>8606607</v>
      </c>
      <c r="K33" s="10">
        <v>552072</v>
      </c>
      <c r="L33" s="6">
        <f t="shared" si="6"/>
        <v>3707623.6859401301</v>
      </c>
      <c r="M33" s="6">
        <f t="shared" si="7"/>
        <v>3782882.825500601</v>
      </c>
      <c r="N33" s="6">
        <f t="shared" si="8"/>
        <v>8699093.9625179414</v>
      </c>
      <c r="O33" s="6">
        <f t="shared" si="9"/>
        <v>558004.58904132654</v>
      </c>
      <c r="Q33">
        <v>2041</v>
      </c>
      <c r="V33" s="3">
        <f>SUMIF($A$2:$A$1000,$Q33,L$2:L$1000)</f>
        <v>31339038.432740852</v>
      </c>
      <c r="W33" s="3">
        <f>SUMIF($A$2:$A$1000,$Q33,M$2:M$1000)</f>
        <v>32662679.317507882</v>
      </c>
      <c r="X33" s="3">
        <f>SUMIF($A$2:$A$1000,$Q33,N$2:N$1000)</f>
        <v>65961423.916338444</v>
      </c>
      <c r="Y33" s="3">
        <f>SUMIF($A$2:$A$1000,$Q33,O$2:O$1000)</f>
        <v>18946737.678412825</v>
      </c>
      <c r="Z33" s="3"/>
      <c r="AA33" s="3"/>
    </row>
    <row r="34" spans="1:27" x14ac:dyDescent="0.35">
      <c r="A34" s="4">
        <f t="shared" si="0"/>
        <v>2012</v>
      </c>
      <c r="B34" s="4">
        <f t="shared" si="1"/>
        <v>9</v>
      </c>
      <c r="C34" s="11">
        <v>16366411.541999999</v>
      </c>
      <c r="D34" s="7">
        <f t="shared" si="2"/>
        <v>0.21867629068226446</v>
      </c>
      <c r="E34" s="7">
        <f t="shared" si="3"/>
        <v>0.22184475167252976</v>
      </c>
      <c r="F34" s="7">
        <f t="shared" si="4"/>
        <v>0.52175500991640267</v>
      </c>
      <c r="G34" s="7">
        <f t="shared" si="5"/>
        <v>3.7723947728803116E-2</v>
      </c>
      <c r="H34" s="10">
        <v>3562497</v>
      </c>
      <c r="I34" s="10">
        <v>3614115</v>
      </c>
      <c r="J34" s="10">
        <v>8500010</v>
      </c>
      <c r="K34" s="10">
        <v>614568</v>
      </c>
      <c r="L34" s="6">
        <f t="shared" si="6"/>
        <v>3578946.1677839602</v>
      </c>
      <c r="M34" s="6">
        <f t="shared" si="7"/>
        <v>3630802.5043054149</v>
      </c>
      <c r="N34" s="6">
        <f t="shared" si="8"/>
        <v>8539257.2163921371</v>
      </c>
      <c r="O34" s="6">
        <f t="shared" si="9"/>
        <v>617405.65351848793</v>
      </c>
      <c r="Q34">
        <v>2042</v>
      </c>
      <c r="V34" s="3">
        <f>SUMIF($A$2:$A$1000,$Q34,L$2:L$1000)</f>
        <v>31087999.555380665</v>
      </c>
      <c r="W34" s="3">
        <f>SUMIF($A$2:$A$1000,$Q34,M$2:M$1000)</f>
        <v>32448998.8440197</v>
      </c>
      <c r="X34" s="3">
        <f>SUMIF($A$2:$A$1000,$Q34,N$2:N$1000)</f>
        <v>65649745.498155534</v>
      </c>
      <c r="Y34" s="3">
        <f>SUMIF($A$2:$A$1000,$Q34,O$2:O$1000)</f>
        <v>18857182.564444095</v>
      </c>
      <c r="Z34" s="3"/>
      <c r="AA34" s="3"/>
    </row>
    <row r="35" spans="1:27" x14ac:dyDescent="0.35">
      <c r="A35" s="4">
        <f t="shared" si="0"/>
        <v>2012</v>
      </c>
      <c r="B35" s="4">
        <f t="shared" si="1"/>
        <v>10</v>
      </c>
      <c r="C35" s="11">
        <v>14331545.237</v>
      </c>
      <c r="D35" s="7">
        <f t="shared" si="2"/>
        <v>0.21615759989277605</v>
      </c>
      <c r="E35" s="7">
        <f t="shared" si="3"/>
        <v>0.22386642212809885</v>
      </c>
      <c r="F35" s="7">
        <f t="shared" si="4"/>
        <v>0.51968017497623464</v>
      </c>
      <c r="G35" s="7">
        <f t="shared" si="5"/>
        <v>4.0295803002890429E-2</v>
      </c>
      <c r="H35" s="10">
        <v>3136811</v>
      </c>
      <c r="I35" s="10">
        <v>3248679</v>
      </c>
      <c r="J35" s="10">
        <v>7541435</v>
      </c>
      <c r="K35" s="10">
        <v>584760</v>
      </c>
      <c r="L35" s="6">
        <f t="shared" si="6"/>
        <v>3097872.4211846665</v>
      </c>
      <c r="M35" s="6">
        <f t="shared" si="7"/>
        <v>3208351.7557741865</v>
      </c>
      <c r="N35" s="6">
        <f t="shared" si="8"/>
        <v>7447819.9364439817</v>
      </c>
      <c r="O35" s="6">
        <f t="shared" si="9"/>
        <v>577501.12359716464</v>
      </c>
      <c r="Q35">
        <v>2043</v>
      </c>
      <c r="V35" s="3">
        <f>SUMIF($A$2:$A$1000,$Q35,L$2:L$1000)</f>
        <v>30890446.08755279</v>
      </c>
      <c r="W35" s="3">
        <f>SUMIF($A$2:$A$1000,$Q35,M$2:M$1000)</f>
        <v>32288733.363579374</v>
      </c>
      <c r="X35" s="3">
        <f>SUMIF($A$2:$A$1000,$Q35,N$2:N$1000)</f>
        <v>65335976.918969154</v>
      </c>
      <c r="Y35" s="3">
        <f>SUMIF($A$2:$A$1000,$Q35,O$2:O$1000)</f>
        <v>18766898.293898679</v>
      </c>
      <c r="Z35" s="3"/>
      <c r="AA35" s="3"/>
    </row>
    <row r="36" spans="1:27" x14ac:dyDescent="0.35">
      <c r="A36" s="4">
        <f t="shared" si="0"/>
        <v>2012</v>
      </c>
      <c r="B36" s="4">
        <f t="shared" si="1"/>
        <v>11</v>
      </c>
      <c r="C36" s="11">
        <v>15448652.686000001</v>
      </c>
      <c r="D36" s="7">
        <f t="shared" si="2"/>
        <v>0.2386728869382708</v>
      </c>
      <c r="E36" s="7">
        <f t="shared" si="3"/>
        <v>0.22899632355846303</v>
      </c>
      <c r="F36" s="7">
        <f t="shared" si="4"/>
        <v>0.49720335032080604</v>
      </c>
      <c r="G36" s="7">
        <f t="shared" si="5"/>
        <v>3.5127439182460141E-2</v>
      </c>
      <c r="H36" s="10">
        <v>3745338</v>
      </c>
      <c r="I36" s="10">
        <v>3593490</v>
      </c>
      <c r="J36" s="10">
        <v>7802288</v>
      </c>
      <c r="K36" s="10">
        <v>551232</v>
      </c>
      <c r="L36" s="6">
        <f t="shared" si="6"/>
        <v>3687174.5358742918</v>
      </c>
      <c r="M36" s="6">
        <f t="shared" si="7"/>
        <v>3537684.6690255753</v>
      </c>
      <c r="N36" s="6">
        <f t="shared" si="8"/>
        <v>7681121.8734217193</v>
      </c>
      <c r="O36" s="6">
        <f t="shared" si="9"/>
        <v>542671.60767841456</v>
      </c>
      <c r="Q36">
        <v>2044</v>
      </c>
      <c r="V36" s="3">
        <f>SUMIF($A$2:$A$1000,$Q36,L$2:L$1000)</f>
        <v>30721320.662689406</v>
      </c>
      <c r="W36" s="3">
        <f>SUMIF($A$2:$A$1000,$Q36,M$2:M$1000)</f>
        <v>32157230.954130441</v>
      </c>
      <c r="X36" s="3">
        <f>SUMIF($A$2:$A$1000,$Q36,N$2:N$1000)</f>
        <v>65204073.527380854</v>
      </c>
      <c r="Y36" s="3">
        <f>SUMIF($A$2:$A$1000,$Q36,O$2:O$1000)</f>
        <v>18729865.318799295</v>
      </c>
      <c r="Z36" s="3"/>
      <c r="AA36" s="3"/>
    </row>
    <row r="37" spans="1:27" x14ac:dyDescent="0.35">
      <c r="A37" s="4">
        <f t="shared" si="0"/>
        <v>2012</v>
      </c>
      <c r="B37" s="4">
        <f t="shared" si="1"/>
        <v>12</v>
      </c>
      <c r="C37" s="11">
        <v>17721372.609000001</v>
      </c>
      <c r="D37" s="7">
        <f t="shared" si="2"/>
        <v>0.26113907743692666</v>
      </c>
      <c r="E37" s="7">
        <f t="shared" si="3"/>
        <v>0.22293796728299595</v>
      </c>
      <c r="F37" s="7">
        <f t="shared" si="4"/>
        <v>0.48611477918528684</v>
      </c>
      <c r="G37" s="7">
        <f t="shared" si="5"/>
        <v>2.9808176094790566E-2</v>
      </c>
      <c r="H37" s="10">
        <v>4500943</v>
      </c>
      <c r="I37" s="10">
        <v>3842516</v>
      </c>
      <c r="J37" s="10">
        <v>8378581</v>
      </c>
      <c r="K37" s="10">
        <v>513768</v>
      </c>
      <c r="L37" s="6">
        <f t="shared" si="6"/>
        <v>4627742.8940302823</v>
      </c>
      <c r="M37" s="6">
        <f t="shared" si="7"/>
        <v>3950766.7869150229</v>
      </c>
      <c r="N37" s="6">
        <f t="shared" si="8"/>
        <v>8614621.1326842252</v>
      </c>
      <c r="O37" s="6">
        <f t="shared" si="9"/>
        <v>528241.79537047015</v>
      </c>
      <c r="Q37">
        <v>2045</v>
      </c>
      <c r="V37" s="3">
        <f>SUMIF($A$2:$A$1000,$Q37,L$2:L$1000)</f>
        <v>30510236.642293248</v>
      </c>
      <c r="W37" s="3">
        <f>SUMIF($A$2:$A$1000,$Q37,M$2:M$1000)</f>
        <v>31984317.56585386</v>
      </c>
      <c r="X37" s="3">
        <f>SUMIF($A$2:$A$1000,$Q37,N$2:N$1000)</f>
        <v>64834544.030476861</v>
      </c>
      <c r="Y37" s="3">
        <f>SUMIF($A$2:$A$1000,$Q37,O$2:O$1000)</f>
        <v>18622802.825376045</v>
      </c>
      <c r="Z37" s="3"/>
      <c r="AA37" s="3"/>
    </row>
    <row r="38" spans="1:27" x14ac:dyDescent="0.35">
      <c r="A38" s="4">
        <f t="shared" si="0"/>
        <v>2013</v>
      </c>
      <c r="B38" s="4">
        <f t="shared" si="1"/>
        <v>1</v>
      </c>
      <c r="C38" s="11">
        <v>20257363.899</v>
      </c>
      <c r="D38" s="7">
        <f t="shared" si="2"/>
        <v>0.27324309130073299</v>
      </c>
      <c r="E38" s="7">
        <f t="shared" si="3"/>
        <v>0.23122383791580015</v>
      </c>
      <c r="F38" s="7">
        <f t="shared" si="4"/>
        <v>0.4665603316048379</v>
      </c>
      <c r="G38" s="7">
        <f t="shared" si="5"/>
        <v>2.8972739178628953E-2</v>
      </c>
      <c r="H38" s="10">
        <v>5582120</v>
      </c>
      <c r="I38" s="10">
        <v>4723703</v>
      </c>
      <c r="J38" s="10">
        <v>9531424</v>
      </c>
      <c r="K38" s="10">
        <v>591888</v>
      </c>
      <c r="L38" s="6">
        <f t="shared" si="6"/>
        <v>5535184.7333666291</v>
      </c>
      <c r="M38" s="6">
        <f t="shared" si="7"/>
        <v>4683985.4267837573</v>
      </c>
      <c r="N38" s="6">
        <f t="shared" si="8"/>
        <v>9451282.4181573112</v>
      </c>
      <c r="O38" s="6">
        <f t="shared" si="9"/>
        <v>586911.32069230103</v>
      </c>
      <c r="Q38">
        <v>2046</v>
      </c>
      <c r="V38" s="3">
        <f>SUMIF($A$2:$A$1000,$Q38,L$2:L$1000)</f>
        <v>30326687.565070927</v>
      </c>
      <c r="W38" s="3">
        <f>SUMIF($A$2:$A$1000,$Q38,M$2:M$1000)</f>
        <v>31838578.321437471</v>
      </c>
      <c r="X38" s="3">
        <f>SUMIF($A$2:$A$1000,$Q38,N$2:N$1000)</f>
        <v>64616245.851349235</v>
      </c>
      <c r="Y38" s="3">
        <f>SUMIF($A$2:$A$1000,$Q38,O$2:O$1000)</f>
        <v>18560145.257142372</v>
      </c>
      <c r="Z38" s="3"/>
      <c r="AA38" s="3"/>
    </row>
    <row r="39" spans="1:27" x14ac:dyDescent="0.35">
      <c r="A39" s="4">
        <f t="shared" si="0"/>
        <v>2013</v>
      </c>
      <c r="B39" s="4">
        <f t="shared" si="1"/>
        <v>2</v>
      </c>
      <c r="C39" s="11">
        <v>19545625.954</v>
      </c>
      <c r="D39" s="7">
        <f t="shared" si="2"/>
        <v>0.26627611680071639</v>
      </c>
      <c r="E39" s="7">
        <f t="shared" si="3"/>
        <v>0.23478765832311704</v>
      </c>
      <c r="F39" s="7">
        <f t="shared" si="4"/>
        <v>0.46364729677735755</v>
      </c>
      <c r="G39" s="7">
        <f t="shared" si="5"/>
        <v>3.5288928098809E-2</v>
      </c>
      <c r="H39" s="10">
        <v>5140666</v>
      </c>
      <c r="I39" s="10">
        <v>4532757</v>
      </c>
      <c r="J39" s="10">
        <v>8951069</v>
      </c>
      <c r="K39" s="10">
        <v>681280</v>
      </c>
      <c r="L39" s="6">
        <f t="shared" si="6"/>
        <v>5204533.3794704173</v>
      </c>
      <c r="M39" s="6">
        <f t="shared" si="7"/>
        <v>4589071.7481992003</v>
      </c>
      <c r="N39" s="6">
        <f t="shared" si="8"/>
        <v>9062276.6373934597</v>
      </c>
      <c r="O39" s="6">
        <f t="shared" si="9"/>
        <v>689744.18893692107</v>
      </c>
      <c r="Q39">
        <v>2047</v>
      </c>
      <c r="V39" s="3">
        <f>SUMIF($A$2:$A$1000,$Q39,L$2:L$1000)</f>
        <v>30156490.50913721</v>
      </c>
      <c r="W39" s="3">
        <f>SUMIF($A$2:$A$1000,$Q39,M$2:M$1000)</f>
        <v>31705473.323417731</v>
      </c>
      <c r="X39" s="3">
        <f>SUMIF($A$2:$A$1000,$Q39,N$2:N$1000)</f>
        <v>64405843.022446141</v>
      </c>
      <c r="Y39" s="3">
        <f>SUMIF($A$2:$A$1000,$Q39,O$2:O$1000)</f>
        <v>18499872.576998916</v>
      </c>
      <c r="Z39" s="3"/>
      <c r="AA39" s="3"/>
    </row>
    <row r="40" spans="1:27" x14ac:dyDescent="0.35">
      <c r="A40" s="4">
        <f t="shared" si="0"/>
        <v>2013</v>
      </c>
      <c r="B40" s="4">
        <f t="shared" si="1"/>
        <v>3</v>
      </c>
      <c r="C40" s="11">
        <v>18423305.271000002</v>
      </c>
      <c r="D40" s="7">
        <f t="shared" si="2"/>
        <v>0.26181792674024967</v>
      </c>
      <c r="E40" s="7">
        <f t="shared" si="3"/>
        <v>0.22830733704795866</v>
      </c>
      <c r="F40" s="7">
        <f t="shared" si="4"/>
        <v>0.47011369634604283</v>
      </c>
      <c r="G40" s="7">
        <f t="shared" si="5"/>
        <v>3.9761039865748866E-2</v>
      </c>
      <c r="H40" s="10">
        <v>4870845</v>
      </c>
      <c r="I40" s="10">
        <v>4247416</v>
      </c>
      <c r="J40" s="10">
        <v>8745967</v>
      </c>
      <c r="K40" s="10">
        <v>739712</v>
      </c>
      <c r="L40" s="6">
        <f t="shared" si="6"/>
        <v>4823551.5897559337</v>
      </c>
      <c r="M40" s="6">
        <f t="shared" si="7"/>
        <v>4206175.7660436304</v>
      </c>
      <c r="N40" s="6">
        <f t="shared" si="8"/>
        <v>8661048.1398613453</v>
      </c>
      <c r="O40" s="6">
        <f t="shared" si="9"/>
        <v>732529.77533909224</v>
      </c>
      <c r="Q40">
        <v>2048</v>
      </c>
      <c r="V40" s="3">
        <f>SUMIF($A$2:$A$1000,$Q40,L$2:L$1000)</f>
        <v>29991126.112694003</v>
      </c>
      <c r="W40" s="3">
        <f>SUMIF($A$2:$A$1000,$Q40,M$2:M$1000)</f>
        <v>31576300.767633781</v>
      </c>
      <c r="X40" s="3">
        <f>SUMIF($A$2:$A$1000,$Q40,N$2:N$1000)</f>
        <v>64322130.979919381</v>
      </c>
      <c r="Y40" s="3">
        <f>SUMIF($A$2:$A$1000,$Q40,O$2:O$1000)</f>
        <v>18476587.043752827</v>
      </c>
      <c r="Z40" s="3"/>
      <c r="AA40" s="3"/>
    </row>
    <row r="41" spans="1:27" x14ac:dyDescent="0.35">
      <c r="A41" s="4">
        <f t="shared" si="0"/>
        <v>2013</v>
      </c>
      <c r="B41" s="4">
        <f t="shared" si="1"/>
        <v>4</v>
      </c>
      <c r="C41" s="11">
        <v>16017879.441</v>
      </c>
      <c r="D41" s="7">
        <f t="shared" si="2"/>
        <v>0.24783206913395073</v>
      </c>
      <c r="E41" s="7">
        <f t="shared" si="3"/>
        <v>0.21751476408670528</v>
      </c>
      <c r="F41" s="7">
        <f t="shared" si="4"/>
        <v>0.49295947258345785</v>
      </c>
      <c r="G41" s="7">
        <f t="shared" si="5"/>
        <v>4.1693694195886165E-2</v>
      </c>
      <c r="H41" s="10">
        <v>4232542</v>
      </c>
      <c r="I41" s="10">
        <v>3714775</v>
      </c>
      <c r="J41" s="10">
        <v>8418893</v>
      </c>
      <c r="K41" s="10">
        <v>712056</v>
      </c>
      <c r="L41" s="6">
        <f t="shared" si="6"/>
        <v>3969744.2050012001</v>
      </c>
      <c r="M41" s="6">
        <f t="shared" si="7"/>
        <v>3484125.2677784017</v>
      </c>
      <c r="N41" s="6">
        <f t="shared" si="8"/>
        <v>7896165.4011407727</v>
      </c>
      <c r="O41" s="6">
        <f t="shared" si="9"/>
        <v>667844.56707962602</v>
      </c>
      <c r="Q41">
        <v>2049</v>
      </c>
      <c r="V41" s="3">
        <f>SUMIF($A$2:$A$1000,$Q41,L$2:L$1000)</f>
        <v>29814840.429609112</v>
      </c>
      <c r="W41" s="3">
        <f>SUMIF($A$2:$A$1000,$Q41,M$2:M$1000)</f>
        <v>31436906.837377407</v>
      </c>
      <c r="X41" s="3">
        <f>SUMIF($A$2:$A$1000,$Q41,N$2:N$1000)</f>
        <v>63942813.49141033</v>
      </c>
      <c r="Y41" s="3">
        <f>SUMIF($A$2:$A$1000,$Q41,O$2:O$1000)</f>
        <v>18366568.946603149</v>
      </c>
      <c r="Z41" s="3"/>
      <c r="AA41" s="3"/>
    </row>
    <row r="42" spans="1:27" x14ac:dyDescent="0.35">
      <c r="A42" s="4">
        <f t="shared" si="0"/>
        <v>2013</v>
      </c>
      <c r="B42" s="4">
        <f t="shared" si="1"/>
        <v>5</v>
      </c>
      <c r="C42" s="11">
        <v>13760922.346999999</v>
      </c>
      <c r="D42" s="7">
        <f t="shared" si="2"/>
        <v>0.21657239004523926</v>
      </c>
      <c r="E42" s="7">
        <f t="shared" si="3"/>
        <v>0.20318134067057689</v>
      </c>
      <c r="F42" s="7">
        <f t="shared" si="4"/>
        <v>0.53444510300706316</v>
      </c>
      <c r="G42" s="7">
        <f t="shared" si="5"/>
        <v>4.5801166277120664E-2</v>
      </c>
      <c r="H42" s="10">
        <v>3137288</v>
      </c>
      <c r="I42" s="10">
        <v>2943304</v>
      </c>
      <c r="J42" s="10">
        <v>7742022</v>
      </c>
      <c r="K42" s="10">
        <v>663480</v>
      </c>
      <c r="L42" s="6">
        <f t="shared" si="6"/>
        <v>2980235.841916733</v>
      </c>
      <c r="M42" s="6">
        <f t="shared" si="7"/>
        <v>2795962.6513271611</v>
      </c>
      <c r="N42" s="6">
        <f t="shared" si="8"/>
        <v>7354457.5612146119</v>
      </c>
      <c r="O42" s="6">
        <f t="shared" si="9"/>
        <v>630266.2925414925</v>
      </c>
      <c r="Q42">
        <v>2050</v>
      </c>
      <c r="V42" s="3">
        <f>SUMIF($A$2:$A$1000,$Q42,L$2:L$1000)</f>
        <v>29629803.183515538</v>
      </c>
      <c r="W42" s="3">
        <f>SUMIF($A$2:$A$1000,$Q42,M$2:M$1000)</f>
        <v>31288070.617429081</v>
      </c>
      <c r="X42" s="3">
        <f>SUMIF($A$2:$A$1000,$Q42,N$2:N$1000)</f>
        <v>63756568.71591863</v>
      </c>
      <c r="Y42" s="3">
        <f>SUMIF($A$2:$A$1000,$Q42,O$2:O$1000)</f>
        <v>18312846.687136751</v>
      </c>
      <c r="Z42" s="3"/>
      <c r="AA42" s="3"/>
    </row>
    <row r="43" spans="1:27" x14ac:dyDescent="0.35">
      <c r="A43" s="4">
        <f t="shared" si="0"/>
        <v>2013</v>
      </c>
      <c r="B43" s="4">
        <f t="shared" si="1"/>
        <v>6</v>
      </c>
      <c r="C43" s="11">
        <v>15060162.278999999</v>
      </c>
      <c r="D43" s="7">
        <f t="shared" si="2"/>
        <v>0.21404502598208117</v>
      </c>
      <c r="E43" s="7">
        <f t="shared" si="3"/>
        <v>0.20020656497363698</v>
      </c>
      <c r="F43" s="7">
        <f t="shared" si="4"/>
        <v>0.53769910673926602</v>
      </c>
      <c r="G43" s="7">
        <f t="shared" si="5"/>
        <v>4.8049302305015792E-2</v>
      </c>
      <c r="H43" s="10">
        <v>3320851</v>
      </c>
      <c r="I43" s="10">
        <v>3106151</v>
      </c>
      <c r="J43" s="10">
        <v>8342257</v>
      </c>
      <c r="K43" s="10">
        <v>745472</v>
      </c>
      <c r="L43" s="6">
        <f t="shared" si="6"/>
        <v>3223552.8263029135</v>
      </c>
      <c r="M43" s="6">
        <f t="shared" si="7"/>
        <v>3015143.35782413</v>
      </c>
      <c r="N43" s="6">
        <f t="shared" si="8"/>
        <v>8097835.8047666885</v>
      </c>
      <c r="O43" s="6">
        <f t="shared" si="9"/>
        <v>723630.2901062665</v>
      </c>
      <c r="Q43">
        <v>2051</v>
      </c>
      <c r="V43" s="3">
        <f>SUMIF($A$2:$A$1000,$Q43,L$2:L$1000)</f>
        <v>29467197.338975221</v>
      </c>
      <c r="W43" s="3">
        <f>SUMIF($A$2:$A$1000,$Q43,M$2:M$1000)</f>
        <v>31161076.204850279</v>
      </c>
      <c r="X43" s="3">
        <f>SUMIF($A$2:$A$1000,$Q43,N$2:N$1000)</f>
        <v>63522458.329145476</v>
      </c>
      <c r="Y43" s="3">
        <f>SUMIF($A$2:$A$1000,$Q43,O$2:O$1000)</f>
        <v>18245991.834029008</v>
      </c>
    </row>
    <row r="44" spans="1:27" x14ac:dyDescent="0.35">
      <c r="A44" s="4">
        <f t="shared" si="0"/>
        <v>2013</v>
      </c>
      <c r="B44" s="4">
        <f t="shared" si="1"/>
        <v>7</v>
      </c>
      <c r="C44" s="11">
        <v>15462761.25</v>
      </c>
      <c r="D44" s="7">
        <f t="shared" si="2"/>
        <v>0.20835311060182732</v>
      </c>
      <c r="E44" s="7">
        <f t="shared" si="3"/>
        <v>0.20440726256784994</v>
      </c>
      <c r="F44" s="7">
        <f t="shared" si="4"/>
        <v>0.53496351866392911</v>
      </c>
      <c r="G44" s="7">
        <f t="shared" si="5"/>
        <v>5.2276108166393609E-2</v>
      </c>
      <c r="H44" s="10">
        <v>3405432</v>
      </c>
      <c r="I44" s="10">
        <v>3340939</v>
      </c>
      <c r="J44" s="10">
        <v>8743723</v>
      </c>
      <c r="K44" s="10">
        <v>854428</v>
      </c>
      <c r="L44" s="6">
        <f t="shared" si="6"/>
        <v>3221714.4049308999</v>
      </c>
      <c r="M44" s="6">
        <f t="shared" si="7"/>
        <v>3160700.6988527253</v>
      </c>
      <c r="N44" s="6">
        <f t="shared" si="8"/>
        <v>8272013.166560255</v>
      </c>
      <c r="O44" s="6">
        <f t="shared" si="9"/>
        <v>808332.9796561196</v>
      </c>
      <c r="Q44">
        <v>2052</v>
      </c>
      <c r="V44" s="3">
        <f>SUMIF($A$2:$A$1000,$Q44,L$2:L$1000)</f>
        <v>29206999.900913045</v>
      </c>
      <c r="W44" s="3">
        <f>SUMIF($A$2:$A$1000,$Q44,M$2:M$1000)</f>
        <v>30932396.450988252</v>
      </c>
      <c r="X44" s="3">
        <f>SUMIF($A$2:$A$1000,$Q44,N$2:N$1000)</f>
        <v>63254494.692807168</v>
      </c>
      <c r="Y44" s="3">
        <f>SUMIF($A$2:$A$1000,$Q44,O$2:O$1000)</f>
        <v>18170236.955291525</v>
      </c>
    </row>
    <row r="45" spans="1:27" x14ac:dyDescent="0.35">
      <c r="A45" s="4">
        <f t="shared" si="0"/>
        <v>2013</v>
      </c>
      <c r="B45" s="4">
        <f t="shared" si="1"/>
        <v>8</v>
      </c>
      <c r="C45" s="11">
        <v>15425728.141000001</v>
      </c>
      <c r="D45" s="7">
        <f t="shared" si="2"/>
        <v>0.2072378537293976</v>
      </c>
      <c r="E45" s="7">
        <f t="shared" si="3"/>
        <v>0.20272523913510967</v>
      </c>
      <c r="F45" s="7">
        <f t="shared" si="4"/>
        <v>0.53865253299813531</v>
      </c>
      <c r="G45" s="7">
        <f t="shared" si="5"/>
        <v>5.1384374137357372E-2</v>
      </c>
      <c r="H45" s="10">
        <v>3356548</v>
      </c>
      <c r="I45" s="10">
        <v>3283459</v>
      </c>
      <c r="J45" s="10">
        <v>8724338</v>
      </c>
      <c r="K45" s="10">
        <v>832252</v>
      </c>
      <c r="L45" s="6">
        <f t="shared" si="6"/>
        <v>3196794.7921540104</v>
      </c>
      <c r="M45" s="6">
        <f t="shared" si="7"/>
        <v>3127184.4262174158</v>
      </c>
      <c r="N45" s="6">
        <f t="shared" si="8"/>
        <v>8309107.5364902671</v>
      </c>
      <c r="O45" s="6">
        <f t="shared" si="9"/>
        <v>792641.38613830623</v>
      </c>
    </row>
    <row r="46" spans="1:27" x14ac:dyDescent="0.35">
      <c r="A46" s="4">
        <f t="shared" si="0"/>
        <v>2013</v>
      </c>
      <c r="B46" s="4">
        <f t="shared" si="1"/>
        <v>9</v>
      </c>
      <c r="C46" s="11">
        <v>15478737.585000001</v>
      </c>
      <c r="D46" s="7">
        <f t="shared" si="2"/>
        <v>0.20491225899432997</v>
      </c>
      <c r="E46" s="7">
        <f t="shared" si="3"/>
        <v>0.20592169622279477</v>
      </c>
      <c r="F46" s="7">
        <f t="shared" si="4"/>
        <v>0.47607323210237473</v>
      </c>
      <c r="G46" s="7">
        <f t="shared" si="5"/>
        <v>0.1130928126805005</v>
      </c>
      <c r="H46" s="10">
        <v>3338684</v>
      </c>
      <c r="I46" s="10">
        <v>3355131</v>
      </c>
      <c r="J46" s="10">
        <v>7756774</v>
      </c>
      <c r="K46" s="10">
        <v>1842648</v>
      </c>
      <c r="L46" s="6">
        <f t="shared" si="6"/>
        <v>3171783.0849227896</v>
      </c>
      <c r="M46" s="6">
        <f t="shared" si="7"/>
        <v>3187407.8988907263</v>
      </c>
      <c r="N46" s="6">
        <f t="shared" si="8"/>
        <v>7369012.6309554568</v>
      </c>
      <c r="O46" s="6">
        <f t="shared" si="9"/>
        <v>1750533.9702310278</v>
      </c>
      <c r="R46" t="s">
        <v>25</v>
      </c>
      <c r="S46" t="s">
        <v>37</v>
      </c>
    </row>
    <row r="47" spans="1:27" x14ac:dyDescent="0.35">
      <c r="A47" s="4">
        <f t="shared" si="0"/>
        <v>2013</v>
      </c>
      <c r="B47" s="4">
        <f t="shared" si="1"/>
        <v>10</v>
      </c>
      <c r="C47" s="11">
        <v>13872570.435000001</v>
      </c>
      <c r="D47" s="7">
        <f t="shared" si="2"/>
        <v>0.19599631909864629</v>
      </c>
      <c r="E47" s="7">
        <f t="shared" si="3"/>
        <v>0.2039604389855233</v>
      </c>
      <c r="F47" s="7">
        <f t="shared" si="4"/>
        <v>0.48113224418870026</v>
      </c>
      <c r="G47" s="7">
        <f t="shared" si="5"/>
        <v>0.11891099772713017</v>
      </c>
      <c r="H47" s="10">
        <v>2937095</v>
      </c>
      <c r="I47" s="10">
        <v>3056441</v>
      </c>
      <c r="J47" s="10">
        <v>7209988</v>
      </c>
      <c r="K47" s="10">
        <v>1781936</v>
      </c>
      <c r="L47" s="6">
        <f t="shared" si="6"/>
        <v>2718972.7416967065</v>
      </c>
      <c r="M47" s="6">
        <f t="shared" si="7"/>
        <v>2829455.5557801919</v>
      </c>
      <c r="N47" s="6">
        <f t="shared" si="8"/>
        <v>6674540.9460573643</v>
      </c>
      <c r="O47" s="6">
        <f t="shared" si="9"/>
        <v>1649601.1914657382</v>
      </c>
      <c r="Q47">
        <v>2010</v>
      </c>
      <c r="S47" s="3"/>
      <c r="T47" s="3"/>
      <c r="U47" s="3"/>
      <c r="V47" s="3"/>
    </row>
    <row r="48" spans="1:27" x14ac:dyDescent="0.35">
      <c r="A48" s="4">
        <f t="shared" si="0"/>
        <v>2013</v>
      </c>
      <c r="B48" s="4">
        <f t="shared" si="1"/>
        <v>11</v>
      </c>
      <c r="C48" s="11">
        <v>14619913.681</v>
      </c>
      <c r="D48" s="7">
        <f t="shared" si="2"/>
        <v>0.22376863563662794</v>
      </c>
      <c r="E48" s="7">
        <f t="shared" si="3"/>
        <v>0.2061821543708251</v>
      </c>
      <c r="F48" s="7">
        <f t="shared" si="4"/>
        <v>0.45611749140906366</v>
      </c>
      <c r="G48" s="7">
        <f t="shared" si="5"/>
        <v>0.11393171858348333</v>
      </c>
      <c r="H48" s="10">
        <v>3518502</v>
      </c>
      <c r="I48" s="10">
        <v>3241975</v>
      </c>
      <c r="J48" s="10">
        <v>7171918</v>
      </c>
      <c r="K48" s="10">
        <v>1791444</v>
      </c>
      <c r="L48" s="6">
        <f t="shared" si="6"/>
        <v>3271478.1375226411</v>
      </c>
      <c r="M48" s="6">
        <f t="shared" si="7"/>
        <v>3014365.29946408</v>
      </c>
      <c r="N48" s="6">
        <f t="shared" si="8"/>
        <v>6668398.3527947692</v>
      </c>
      <c r="O48" s="6">
        <f t="shared" si="9"/>
        <v>1665671.89121851</v>
      </c>
      <c r="Q48">
        <v>2011</v>
      </c>
      <c r="S48" s="3"/>
      <c r="T48" s="3"/>
      <c r="U48" s="3"/>
      <c r="V48" s="3"/>
    </row>
    <row r="49" spans="1:22" x14ac:dyDescent="0.35">
      <c r="A49" s="4">
        <f t="shared" si="0"/>
        <v>2013</v>
      </c>
      <c r="B49" s="4">
        <f t="shared" si="1"/>
        <v>12</v>
      </c>
      <c r="C49" s="11">
        <v>18909789.263999999</v>
      </c>
      <c r="D49" s="7">
        <f t="shared" si="2"/>
        <v>0.25769799697142276</v>
      </c>
      <c r="E49" s="7">
        <f t="shared" si="3"/>
        <v>0.21908317047535711</v>
      </c>
      <c r="F49" s="7">
        <f t="shared" si="4"/>
        <v>0.43268197407112841</v>
      </c>
      <c r="G49" s="7">
        <f t="shared" si="5"/>
        <v>9.0536858482091712E-2</v>
      </c>
      <c r="H49" s="10">
        <v>4966463</v>
      </c>
      <c r="I49" s="10">
        <v>4222262</v>
      </c>
      <c r="J49" s="10">
        <v>8338827</v>
      </c>
      <c r="K49" s="10">
        <v>1744864</v>
      </c>
      <c r="L49" s="6">
        <f t="shared" si="6"/>
        <v>4873014.8164845146</v>
      </c>
      <c r="M49" s="6">
        <f t="shared" si="7"/>
        <v>4142816.5849779891</v>
      </c>
      <c r="N49" s="6">
        <f t="shared" si="8"/>
        <v>8181924.9480165495</v>
      </c>
      <c r="O49" s="6">
        <f t="shared" si="9"/>
        <v>1712032.9145209452</v>
      </c>
      <c r="Q49">
        <v>2012</v>
      </c>
      <c r="R49" s="3">
        <f t="shared" ref="R49:R57" si="10">R4+S4</f>
        <v>92702103</v>
      </c>
      <c r="S49" s="3">
        <f t="shared" ref="S49:S87" si="11">V4+W4</f>
        <v>95915861.632929236</v>
      </c>
      <c r="T49" s="3"/>
      <c r="U49" s="3"/>
      <c r="V49" s="3"/>
    </row>
    <row r="50" spans="1:22" x14ac:dyDescent="0.35">
      <c r="A50" s="4">
        <f t="shared" si="0"/>
        <v>2014</v>
      </c>
      <c r="B50" s="4">
        <f t="shared" si="1"/>
        <v>1</v>
      </c>
      <c r="C50" s="11">
        <v>23796777.611000001</v>
      </c>
      <c r="D50" s="7">
        <f t="shared" si="2"/>
        <v>0.2776940571288451</v>
      </c>
      <c r="E50" s="7">
        <f t="shared" si="3"/>
        <v>0.22995953339791464</v>
      </c>
      <c r="F50" s="7">
        <f t="shared" si="4"/>
        <v>0.407156869217493</v>
      </c>
      <c r="G50" s="7">
        <f t="shared" si="5"/>
        <v>8.5189540255747306E-2</v>
      </c>
      <c r="H50" s="10">
        <v>6595496</v>
      </c>
      <c r="I50" s="10">
        <v>5461756</v>
      </c>
      <c r="J50" s="10">
        <v>9670360</v>
      </c>
      <c r="K50" s="10">
        <v>2023332</v>
      </c>
      <c r="L50" s="6">
        <f t="shared" si="6"/>
        <v>6608223.7213914562</v>
      </c>
      <c r="M50" s="6">
        <f t="shared" si="7"/>
        <v>5472295.8757995022</v>
      </c>
      <c r="N50" s="6">
        <f t="shared" si="8"/>
        <v>9689021.4695596937</v>
      </c>
      <c r="O50" s="6">
        <f t="shared" si="9"/>
        <v>2027236.5442493509</v>
      </c>
      <c r="Q50">
        <v>2013</v>
      </c>
      <c r="R50" s="3">
        <f t="shared" si="10"/>
        <v>91575349</v>
      </c>
      <c r="S50" s="3">
        <f t="shared" si="11"/>
        <v>88426955.2356648</v>
      </c>
      <c r="T50" s="3"/>
      <c r="U50" s="3"/>
      <c r="V50" s="3"/>
    </row>
    <row r="51" spans="1:22" x14ac:dyDescent="0.35">
      <c r="A51" s="4">
        <f t="shared" si="0"/>
        <v>2014</v>
      </c>
      <c r="B51" s="4">
        <f t="shared" si="1"/>
        <v>2</v>
      </c>
      <c r="C51" s="11">
        <v>22312972.068999998</v>
      </c>
      <c r="D51" s="7">
        <f t="shared" si="2"/>
        <v>0.27797153198019198</v>
      </c>
      <c r="E51" s="7">
        <f t="shared" si="3"/>
        <v>0.23859635317449449</v>
      </c>
      <c r="F51" s="7">
        <f t="shared" si="4"/>
        <v>0.40099759265581847</v>
      </c>
      <c r="G51" s="7">
        <f t="shared" si="5"/>
        <v>8.2434522189495055E-2</v>
      </c>
      <c r="H51" s="10">
        <v>6068774</v>
      </c>
      <c r="I51" s="10">
        <v>5209121</v>
      </c>
      <c r="J51" s="10">
        <v>8754723</v>
      </c>
      <c r="K51" s="10">
        <v>1799740</v>
      </c>
      <c r="L51" s="6">
        <f t="shared" si="6"/>
        <v>6202371.0290511632</v>
      </c>
      <c r="M51" s="6">
        <f t="shared" si="7"/>
        <v>5323793.7641477548</v>
      </c>
      <c r="N51" s="6">
        <f t="shared" si="8"/>
        <v>8947448.0846655164</v>
      </c>
      <c r="O51" s="6">
        <f t="shared" si="9"/>
        <v>1839359.1911355637</v>
      </c>
      <c r="Q51">
        <v>2014</v>
      </c>
      <c r="R51" s="3">
        <f t="shared" si="10"/>
        <v>91917171</v>
      </c>
      <c r="S51" s="3">
        <f t="shared" si="11"/>
        <v>92108238.407116234</v>
      </c>
      <c r="T51" s="3"/>
      <c r="U51" s="3"/>
      <c r="V51" s="3"/>
    </row>
    <row r="52" spans="1:22" x14ac:dyDescent="0.35">
      <c r="A52" s="4">
        <f t="shared" si="0"/>
        <v>2014</v>
      </c>
      <c r="B52" s="4">
        <f t="shared" si="1"/>
        <v>3</v>
      </c>
      <c r="C52" s="11">
        <v>18196506.787</v>
      </c>
      <c r="D52" s="7">
        <f t="shared" si="2"/>
        <v>0.25804128604021714</v>
      </c>
      <c r="E52" s="7">
        <f t="shared" si="3"/>
        <v>0.21993122397065973</v>
      </c>
      <c r="F52" s="7">
        <f t="shared" si="4"/>
        <v>0.41710930062028712</v>
      </c>
      <c r="G52" s="7">
        <f t="shared" si="5"/>
        <v>0.104918189368836</v>
      </c>
      <c r="H52" s="10">
        <v>4927680</v>
      </c>
      <c r="I52" s="10">
        <v>4199912</v>
      </c>
      <c r="J52" s="10">
        <v>7965319</v>
      </c>
      <c r="K52" s="10">
        <v>2003568</v>
      </c>
      <c r="L52" s="6">
        <f t="shared" si="6"/>
        <v>4695450.0127570201</v>
      </c>
      <c r="M52" s="6">
        <f t="shared" si="7"/>
        <v>4001980.0096553271</v>
      </c>
      <c r="N52" s="6">
        <f t="shared" si="8"/>
        <v>7589932.2196578784</v>
      </c>
      <c r="O52" s="6">
        <f t="shared" si="9"/>
        <v>1909144.5449297756</v>
      </c>
      <c r="Q52">
        <v>2015</v>
      </c>
      <c r="R52" s="3">
        <f t="shared" si="10"/>
        <v>85418680</v>
      </c>
      <c r="S52" s="3">
        <f t="shared" si="11"/>
        <v>85636775.609775037</v>
      </c>
      <c r="T52" s="3"/>
      <c r="U52" s="3"/>
      <c r="V52" s="3"/>
    </row>
    <row r="53" spans="1:22" x14ac:dyDescent="0.35">
      <c r="A53" s="4">
        <f t="shared" si="0"/>
        <v>2014</v>
      </c>
      <c r="B53" s="4">
        <f t="shared" si="1"/>
        <v>4</v>
      </c>
      <c r="C53" s="11">
        <v>15731009.262</v>
      </c>
      <c r="D53" s="7">
        <f t="shared" si="2"/>
        <v>0.23233941094499519</v>
      </c>
      <c r="E53" s="7">
        <f t="shared" si="3"/>
        <v>0.20595143330919433</v>
      </c>
      <c r="F53" s="7">
        <f t="shared" si="4"/>
        <v>0.44934084100834276</v>
      </c>
      <c r="G53" s="7">
        <f t="shared" si="5"/>
        <v>0.11236831473746772</v>
      </c>
      <c r="H53" s="10">
        <v>3686397</v>
      </c>
      <c r="I53" s="10">
        <v>3267714</v>
      </c>
      <c r="J53" s="10">
        <v>7129435</v>
      </c>
      <c r="K53" s="10">
        <v>1782884</v>
      </c>
      <c r="L53" s="6">
        <f t="shared" si="6"/>
        <v>3654933.4255033433</v>
      </c>
      <c r="M53" s="6">
        <f t="shared" si="7"/>
        <v>3239823.9049091111</v>
      </c>
      <c r="N53" s="6">
        <f t="shared" si="8"/>
        <v>7068584.9316971097</v>
      </c>
      <c r="O53" s="6">
        <f t="shared" si="9"/>
        <v>1767666.999890436</v>
      </c>
      <c r="Q53">
        <v>2016</v>
      </c>
      <c r="R53" s="3">
        <f t="shared" si="10"/>
        <v>80880309</v>
      </c>
      <c r="S53" s="3">
        <f t="shared" si="11"/>
        <v>80458698.993706122</v>
      </c>
      <c r="T53" s="3"/>
      <c r="U53" s="3"/>
      <c r="V53" s="3"/>
    </row>
    <row r="54" spans="1:22" x14ac:dyDescent="0.35">
      <c r="A54" s="4">
        <f t="shared" si="0"/>
        <v>2014</v>
      </c>
      <c r="B54" s="4">
        <f t="shared" si="1"/>
        <v>5</v>
      </c>
      <c r="C54" s="11">
        <v>14795494.404999999</v>
      </c>
      <c r="D54" s="7">
        <f t="shared" si="2"/>
        <v>0.21002382373055631</v>
      </c>
      <c r="E54" s="7">
        <f t="shared" si="3"/>
        <v>0.19588206114824416</v>
      </c>
      <c r="F54" s="7">
        <f t="shared" si="4"/>
        <v>0.47036519915042696</v>
      </c>
      <c r="G54" s="7">
        <f t="shared" si="5"/>
        <v>0.12372891597077255</v>
      </c>
      <c r="H54" s="10">
        <v>3034466</v>
      </c>
      <c r="I54" s="10">
        <v>2830143</v>
      </c>
      <c r="J54" s="10">
        <v>6795930</v>
      </c>
      <c r="K54" s="10">
        <v>1787660</v>
      </c>
      <c r="L54" s="6">
        <f t="shared" si="6"/>
        <v>3107406.308922152</v>
      </c>
      <c r="M54" s="6">
        <f t="shared" si="7"/>
        <v>2898171.9397587143</v>
      </c>
      <c r="N54" s="6">
        <f t="shared" si="8"/>
        <v>6959285.6723368522</v>
      </c>
      <c r="O54" s="6">
        <f t="shared" si="9"/>
        <v>1830630.4839822804</v>
      </c>
      <c r="Q54">
        <v>2017</v>
      </c>
      <c r="R54" s="3">
        <f t="shared" si="10"/>
        <v>77058324</v>
      </c>
      <c r="S54" s="3">
        <f t="shared" si="11"/>
        <v>77746053.367675692</v>
      </c>
      <c r="T54" s="3"/>
      <c r="U54" s="3"/>
      <c r="V54" s="3"/>
    </row>
    <row r="55" spans="1:22" x14ac:dyDescent="0.35">
      <c r="A55" s="4">
        <f t="shared" si="0"/>
        <v>2014</v>
      </c>
      <c r="B55" s="4">
        <f t="shared" si="1"/>
        <v>6</v>
      </c>
      <c r="C55" s="11">
        <v>15740294.063999999</v>
      </c>
      <c r="D55" s="7">
        <f t="shared" si="2"/>
        <v>0.19068044662614267</v>
      </c>
      <c r="E55" s="7">
        <f t="shared" si="3"/>
        <v>0.21124125803257232</v>
      </c>
      <c r="F55" s="7">
        <f t="shared" si="4"/>
        <v>0.47688954863168787</v>
      </c>
      <c r="G55" s="7">
        <f t="shared" si="5"/>
        <v>0.12118874670959713</v>
      </c>
      <c r="H55" s="10">
        <v>2963443</v>
      </c>
      <c r="I55" s="10">
        <v>3282987</v>
      </c>
      <c r="J55" s="10">
        <v>7411536</v>
      </c>
      <c r="K55" s="10">
        <v>1883444</v>
      </c>
      <c r="L55" s="6">
        <f t="shared" si="6"/>
        <v>3001366.3021503421</v>
      </c>
      <c r="M55" s="6">
        <f t="shared" si="7"/>
        <v>3324999.5198819903</v>
      </c>
      <c r="N55" s="6">
        <f t="shared" si="8"/>
        <v>7506381.7315109959</v>
      </c>
      <c r="O55" s="6">
        <f t="shared" si="9"/>
        <v>1907546.5104566712</v>
      </c>
      <c r="Q55">
        <v>2018</v>
      </c>
      <c r="R55" s="3">
        <f t="shared" si="10"/>
        <v>84595357</v>
      </c>
      <c r="S55" s="3">
        <f t="shared" si="11"/>
        <v>83567085.413938522</v>
      </c>
      <c r="T55" s="3"/>
      <c r="U55" s="3"/>
      <c r="V55" s="3"/>
    </row>
    <row r="56" spans="1:22" x14ac:dyDescent="0.35">
      <c r="A56" s="4">
        <f t="shared" si="0"/>
        <v>2014</v>
      </c>
      <c r="B56" s="4">
        <f t="shared" si="1"/>
        <v>7</v>
      </c>
      <c r="C56" s="11">
        <v>16115285.247</v>
      </c>
      <c r="D56" s="7">
        <f t="shared" si="2"/>
        <v>0.19857102646207989</v>
      </c>
      <c r="E56" s="7">
        <f t="shared" si="3"/>
        <v>0.20812922704368017</v>
      </c>
      <c r="F56" s="7">
        <f t="shared" si="4"/>
        <v>0.47553289144379529</v>
      </c>
      <c r="G56" s="7">
        <f t="shared" si="5"/>
        <v>0.11776685505044469</v>
      </c>
      <c r="H56" s="10">
        <v>3143539</v>
      </c>
      <c r="I56" s="10">
        <v>3294853</v>
      </c>
      <c r="J56" s="10">
        <v>7528068</v>
      </c>
      <c r="K56" s="10">
        <v>1864344</v>
      </c>
      <c r="L56" s="6">
        <f t="shared" si="6"/>
        <v>3200028.7332260027</v>
      </c>
      <c r="M56" s="6">
        <f t="shared" si="7"/>
        <v>3354061.8620465323</v>
      </c>
      <c r="N56" s="6">
        <f t="shared" si="8"/>
        <v>7663348.1899474468</v>
      </c>
      <c r="O56" s="6">
        <f t="shared" si="9"/>
        <v>1897846.4617800189</v>
      </c>
      <c r="Q56">
        <v>2019</v>
      </c>
      <c r="R56" s="3">
        <f t="shared" si="10"/>
        <v>77531118</v>
      </c>
      <c r="S56" s="3">
        <f t="shared" si="11"/>
        <v>77450896.060915112</v>
      </c>
      <c r="T56" s="3"/>
      <c r="U56" s="3"/>
      <c r="V56" s="3"/>
    </row>
    <row r="57" spans="1:22" x14ac:dyDescent="0.35">
      <c r="A57" s="4">
        <f t="shared" si="0"/>
        <v>2014</v>
      </c>
      <c r="B57" s="4">
        <f t="shared" si="1"/>
        <v>8</v>
      </c>
      <c r="C57" s="11">
        <v>15251309.979</v>
      </c>
      <c r="D57" s="7">
        <f t="shared" si="2"/>
        <v>0.19261912879312654</v>
      </c>
      <c r="E57" s="7">
        <f t="shared" si="3"/>
        <v>0.21311662588744829</v>
      </c>
      <c r="F57" s="7">
        <f t="shared" si="4"/>
        <v>0.47352616890721466</v>
      </c>
      <c r="G57" s="7">
        <f t="shared" si="5"/>
        <v>0.1207380764122105</v>
      </c>
      <c r="H57" s="10">
        <v>2878006</v>
      </c>
      <c r="I57" s="10">
        <v>3184268</v>
      </c>
      <c r="J57" s="10">
        <v>7075160</v>
      </c>
      <c r="K57" s="10">
        <v>1804000</v>
      </c>
      <c r="L57" s="6">
        <f t="shared" si="6"/>
        <v>2937694.041108897</v>
      </c>
      <c r="M57" s="6">
        <f t="shared" si="7"/>
        <v>3250307.7230880498</v>
      </c>
      <c r="N57" s="6">
        <f t="shared" si="8"/>
        <v>7221894.3851722423</v>
      </c>
      <c r="O57" s="6">
        <f t="shared" si="9"/>
        <v>1841413.8296308105</v>
      </c>
      <c r="Q57">
        <v>2020</v>
      </c>
      <c r="R57" s="3">
        <f t="shared" si="10"/>
        <v>70898257</v>
      </c>
      <c r="S57" s="3">
        <f t="shared" si="11"/>
        <v>70515174.084365308</v>
      </c>
      <c r="T57" s="3"/>
      <c r="U57" s="3"/>
      <c r="V57" s="3"/>
    </row>
    <row r="58" spans="1:22" x14ac:dyDescent="0.35">
      <c r="A58" s="4">
        <f t="shared" si="0"/>
        <v>2014</v>
      </c>
      <c r="B58" s="4">
        <f t="shared" si="1"/>
        <v>9</v>
      </c>
      <c r="C58" s="11">
        <v>15905326.082</v>
      </c>
      <c r="D58" s="7">
        <f t="shared" si="2"/>
        <v>0.19607923135370073</v>
      </c>
      <c r="E58" s="7">
        <f t="shared" si="3"/>
        <v>0.21166769012162287</v>
      </c>
      <c r="F58" s="7">
        <f t="shared" si="4"/>
        <v>0.47306928195462944</v>
      </c>
      <c r="G58" s="7">
        <f t="shared" si="5"/>
        <v>0.11918379657004695</v>
      </c>
      <c r="H58" s="10">
        <v>3099855</v>
      </c>
      <c r="I58" s="10">
        <v>3346296</v>
      </c>
      <c r="J58" s="10">
        <v>7478845</v>
      </c>
      <c r="K58" s="10">
        <v>1884200</v>
      </c>
      <c r="L58" s="6">
        <f t="shared" si="6"/>
        <v>3118704.1125885285</v>
      </c>
      <c r="M58" s="6">
        <f t="shared" si="7"/>
        <v>3366643.6324081421</v>
      </c>
      <c r="N58" s="6">
        <f t="shared" si="8"/>
        <v>7524321.1888659801</v>
      </c>
      <c r="O58" s="6">
        <f t="shared" si="9"/>
        <v>1895657.1481373499</v>
      </c>
      <c r="Q58">
        <v>2021</v>
      </c>
      <c r="R58" s="3"/>
      <c r="S58" s="3">
        <f t="shared" si="11"/>
        <v>76579708.770105481</v>
      </c>
      <c r="T58" s="3"/>
      <c r="U58" s="3"/>
      <c r="V58" s="3"/>
    </row>
    <row r="59" spans="1:22" x14ac:dyDescent="0.35">
      <c r="A59" s="4">
        <f t="shared" si="0"/>
        <v>2014</v>
      </c>
      <c r="B59" s="4">
        <f t="shared" si="1"/>
        <v>10</v>
      </c>
      <c r="C59" s="11">
        <v>14231267.664999999</v>
      </c>
      <c r="D59" s="7">
        <f t="shared" si="2"/>
        <v>0.19055986460867433</v>
      </c>
      <c r="E59" s="7">
        <f t="shared" si="3"/>
        <v>0.21264131960580132</v>
      </c>
      <c r="F59" s="7">
        <f t="shared" si="4"/>
        <v>0.47179276580948398</v>
      </c>
      <c r="G59" s="7">
        <f t="shared" si="5"/>
        <v>0.12500604997604037</v>
      </c>
      <c r="H59" s="10">
        <v>2736356</v>
      </c>
      <c r="I59" s="10">
        <v>3053436</v>
      </c>
      <c r="J59" s="10">
        <v>6774737</v>
      </c>
      <c r="K59" s="10">
        <v>1795032</v>
      </c>
      <c r="L59" s="6">
        <f t="shared" si="6"/>
        <v>2711908.4394522049</v>
      </c>
      <c r="M59" s="6">
        <f t="shared" si="7"/>
        <v>3026155.5359489708</v>
      </c>
      <c r="N59" s="6">
        <f t="shared" si="8"/>
        <v>6714209.1326454263</v>
      </c>
      <c r="O59" s="6">
        <f t="shared" si="9"/>
        <v>1778994.5569533971</v>
      </c>
      <c r="Q59">
        <v>2022</v>
      </c>
      <c r="S59" s="3">
        <f t="shared" si="11"/>
        <v>75763573.900539547</v>
      </c>
      <c r="T59" s="3"/>
      <c r="U59" s="3"/>
      <c r="V59" s="3"/>
    </row>
    <row r="60" spans="1:22" x14ac:dyDescent="0.35">
      <c r="A60" s="4">
        <f t="shared" si="0"/>
        <v>2014</v>
      </c>
      <c r="B60" s="4">
        <f t="shared" si="1"/>
        <v>11</v>
      </c>
      <c r="C60" s="11">
        <v>15586847.615</v>
      </c>
      <c r="D60" s="7">
        <f t="shared" si="2"/>
        <v>0.2039690319195484</v>
      </c>
      <c r="E60" s="7">
        <f t="shared" si="3"/>
        <v>0.2282742055409499</v>
      </c>
      <c r="F60" s="7">
        <f t="shared" si="4"/>
        <v>0.45653012102626078</v>
      </c>
      <c r="G60" s="7">
        <f t="shared" si="5"/>
        <v>0.11122664151324091</v>
      </c>
      <c r="H60" s="10">
        <v>3178294</v>
      </c>
      <c r="I60" s="10">
        <v>3557023</v>
      </c>
      <c r="J60" s="10">
        <v>7113761</v>
      </c>
      <c r="K60" s="10">
        <v>1733160</v>
      </c>
      <c r="L60" s="6">
        <f t="shared" si="6"/>
        <v>3179234.2187090721</v>
      </c>
      <c r="M60" s="6">
        <f t="shared" si="7"/>
        <v>3558075.256201975</v>
      </c>
      <c r="N60" s="6">
        <f t="shared" si="8"/>
        <v>7115865.4280938348</v>
      </c>
      <c r="O60" s="6">
        <f t="shared" si="9"/>
        <v>1733672.711995119</v>
      </c>
      <c r="Q60">
        <v>2023</v>
      </c>
      <c r="S60" s="3">
        <f t="shared" si="11"/>
        <v>74887642.965984046</v>
      </c>
      <c r="T60" s="3"/>
      <c r="U60" s="3"/>
      <c r="V60" s="3"/>
    </row>
    <row r="61" spans="1:22" x14ac:dyDescent="0.35">
      <c r="A61" s="4">
        <f t="shared" si="0"/>
        <v>2014</v>
      </c>
      <c r="B61" s="4">
        <f t="shared" si="1"/>
        <v>12</v>
      </c>
      <c r="C61" s="11">
        <v>18870573.763</v>
      </c>
      <c r="D61" s="7">
        <f t="shared" si="2"/>
        <v>0.23266826003829133</v>
      </c>
      <c r="E61" s="7">
        <f t="shared" si="3"/>
        <v>0.23761998608863058</v>
      </c>
      <c r="F61" s="7">
        <f t="shared" si="4"/>
        <v>0.42019977460607089</v>
      </c>
      <c r="G61" s="7">
        <f t="shared" si="5"/>
        <v>0.10951197926700722</v>
      </c>
      <c r="H61" s="10">
        <v>4411732</v>
      </c>
      <c r="I61" s="10">
        <v>4505624</v>
      </c>
      <c r="J61" s="10">
        <v>7967605</v>
      </c>
      <c r="K61" s="10">
        <v>2076508</v>
      </c>
      <c r="L61" s="6">
        <f t="shared" si="6"/>
        <v>4390583.5633614417</v>
      </c>
      <c r="M61" s="6">
        <f t="shared" si="7"/>
        <v>4484025.4750485374</v>
      </c>
      <c r="N61" s="6">
        <f t="shared" si="8"/>
        <v>7929410.8418998346</v>
      </c>
      <c r="O61" s="6">
        <f t="shared" si="9"/>
        <v>2066553.8826901864</v>
      </c>
      <c r="Q61">
        <v>2024</v>
      </c>
      <c r="S61" s="3">
        <f t="shared" si="11"/>
        <v>74324816.410076886</v>
      </c>
      <c r="T61" s="3"/>
      <c r="U61" s="3"/>
      <c r="V61" s="3"/>
    </row>
    <row r="62" spans="1:22" x14ac:dyDescent="0.35">
      <c r="A62" s="4">
        <f t="shared" si="0"/>
        <v>2015</v>
      </c>
      <c r="B62" s="4">
        <f t="shared" si="1"/>
        <v>1</v>
      </c>
      <c r="C62" s="11">
        <v>20320207.776999999</v>
      </c>
      <c r="D62" s="7">
        <f t="shared" si="2"/>
        <v>0.24043721162593237</v>
      </c>
      <c r="E62" s="7">
        <f t="shared" si="3"/>
        <v>0.23811902507507074</v>
      </c>
      <c r="F62" s="7">
        <f t="shared" si="4"/>
        <v>0.41061250786391407</v>
      </c>
      <c r="G62" s="7">
        <f t="shared" si="5"/>
        <v>0.11083125543508281</v>
      </c>
      <c r="H62" s="10">
        <v>4918713</v>
      </c>
      <c r="I62" s="10">
        <v>4871289</v>
      </c>
      <c r="J62" s="10">
        <v>8400052</v>
      </c>
      <c r="K62" s="10">
        <v>2267316</v>
      </c>
      <c r="L62" s="6">
        <f t="shared" si="6"/>
        <v>4885734.0975614656</v>
      </c>
      <c r="M62" s="6">
        <f t="shared" si="7"/>
        <v>4838628.0651821103</v>
      </c>
      <c r="N62" s="6">
        <f t="shared" si="8"/>
        <v>8343731.4756297795</v>
      </c>
      <c r="O62" s="6">
        <f t="shared" si="9"/>
        <v>2252114.138626643</v>
      </c>
      <c r="Q62">
        <v>2025</v>
      </c>
      <c r="S62" s="3">
        <f t="shared" si="11"/>
        <v>73320761.787631646</v>
      </c>
      <c r="T62" s="3"/>
      <c r="U62" s="3"/>
      <c r="V62" s="3"/>
    </row>
    <row r="63" spans="1:22" x14ac:dyDescent="0.35">
      <c r="A63" s="4">
        <f t="shared" si="0"/>
        <v>2015</v>
      </c>
      <c r="B63" s="4">
        <f t="shared" si="1"/>
        <v>2</v>
      </c>
      <c r="C63" s="11">
        <v>20782476.863000002</v>
      </c>
      <c r="D63" s="7">
        <f t="shared" si="2"/>
        <v>0.2529315479645185</v>
      </c>
      <c r="E63" s="7">
        <f t="shared" si="3"/>
        <v>0.23338053847104079</v>
      </c>
      <c r="F63" s="7">
        <f t="shared" si="4"/>
        <v>0.39998763743205962</v>
      </c>
      <c r="G63" s="7">
        <f t="shared" si="5"/>
        <v>0.11370027613238112</v>
      </c>
      <c r="H63" s="10">
        <v>5294910</v>
      </c>
      <c r="I63" s="10">
        <v>4885626</v>
      </c>
      <c r="J63" s="10">
        <v>8373406</v>
      </c>
      <c r="K63" s="10">
        <v>2380220</v>
      </c>
      <c r="L63" s="6">
        <f t="shared" si="6"/>
        <v>5256544.0434953813</v>
      </c>
      <c r="M63" s="6">
        <f t="shared" si="7"/>
        <v>4850225.6410488868</v>
      </c>
      <c r="N63" s="6">
        <f t="shared" si="8"/>
        <v>8312733.8204178121</v>
      </c>
      <c r="O63" s="6">
        <f t="shared" si="9"/>
        <v>2362973.3580379221</v>
      </c>
      <c r="Q63">
        <v>2026</v>
      </c>
      <c r="S63" s="3">
        <f t="shared" si="11"/>
        <v>72463564.304890335</v>
      </c>
      <c r="T63" s="3"/>
      <c r="U63" s="3"/>
      <c r="V63" s="3"/>
    </row>
    <row r="64" spans="1:22" x14ac:dyDescent="0.35">
      <c r="A64" s="4">
        <f t="shared" si="0"/>
        <v>2015</v>
      </c>
      <c r="B64" s="4">
        <f t="shared" si="1"/>
        <v>3</v>
      </c>
      <c r="C64" s="11">
        <v>20273217</v>
      </c>
      <c r="D64" s="7">
        <f t="shared" si="2"/>
        <v>0.25512823149873054</v>
      </c>
      <c r="E64" s="7">
        <f t="shared" si="3"/>
        <v>0.23066151760719575</v>
      </c>
      <c r="F64" s="7">
        <f t="shared" si="4"/>
        <v>0.40319461879187701</v>
      </c>
      <c r="G64" s="7">
        <f t="shared" si="5"/>
        <v>0.11101563210219671</v>
      </c>
      <c r="H64" s="10">
        <v>5172270</v>
      </c>
      <c r="I64" s="10">
        <v>4676251</v>
      </c>
      <c r="J64" s="10">
        <v>8174052</v>
      </c>
      <c r="K64" s="10">
        <v>2250644</v>
      </c>
      <c r="L64" s="6">
        <f t="shared" si="6"/>
        <v>5172269.9999999991</v>
      </c>
      <c r="M64" s="6">
        <f t="shared" si="7"/>
        <v>4676251</v>
      </c>
      <c r="N64" s="6">
        <f t="shared" si="8"/>
        <v>8174052.0000000009</v>
      </c>
      <c r="O64" s="6">
        <f t="shared" si="9"/>
        <v>2250644</v>
      </c>
      <c r="Q64">
        <v>2027</v>
      </c>
      <c r="S64" s="3">
        <f t="shared" si="11"/>
        <v>71840947.940157294</v>
      </c>
      <c r="T64" s="3"/>
      <c r="U64" s="3"/>
      <c r="V64" s="3"/>
    </row>
    <row r="65" spans="1:22" x14ac:dyDescent="0.35">
      <c r="A65" s="4">
        <f t="shared" si="0"/>
        <v>2015</v>
      </c>
      <c r="B65" s="4">
        <f t="shared" si="1"/>
        <v>4</v>
      </c>
      <c r="C65" s="11">
        <v>15084910.639</v>
      </c>
      <c r="D65" s="7">
        <f t="shared" si="2"/>
        <v>0.21094049334054724</v>
      </c>
      <c r="E65" s="7">
        <f t="shared" si="3"/>
        <v>0.20859894073749097</v>
      </c>
      <c r="F65" s="7">
        <f t="shared" si="4"/>
        <v>0.45547978420737933</v>
      </c>
      <c r="G65" s="7">
        <f t="shared" si="5"/>
        <v>0.1249807817145825</v>
      </c>
      <c r="H65" s="10">
        <v>3203629</v>
      </c>
      <c r="I65" s="10">
        <v>3168067</v>
      </c>
      <c r="J65" s="10">
        <v>6917535</v>
      </c>
      <c r="K65" s="10">
        <v>1898128</v>
      </c>
      <c r="L65" s="6">
        <f t="shared" si="6"/>
        <v>3182018.4921887298</v>
      </c>
      <c r="M65" s="6">
        <f t="shared" si="7"/>
        <v>3146696.3804151081</v>
      </c>
      <c r="N65" s="6">
        <f t="shared" si="8"/>
        <v>6870871.8426393205</v>
      </c>
      <c r="O65" s="6">
        <f t="shared" si="9"/>
        <v>1885323.9237568423</v>
      </c>
      <c r="Q65">
        <v>2028</v>
      </c>
      <c r="S65" s="3">
        <f t="shared" si="11"/>
        <v>71250533.668437019</v>
      </c>
      <c r="T65" s="3"/>
      <c r="U65" s="3"/>
      <c r="V65" s="3"/>
    </row>
    <row r="66" spans="1:22" x14ac:dyDescent="0.35">
      <c r="A66" s="4">
        <f t="shared" si="0"/>
        <v>2015</v>
      </c>
      <c r="B66" s="4">
        <f t="shared" si="1"/>
        <v>5</v>
      </c>
      <c r="C66" s="11">
        <v>13661405.741</v>
      </c>
      <c r="D66" s="7">
        <f t="shared" si="2"/>
        <v>0.19579374993965612</v>
      </c>
      <c r="E66" s="7">
        <f t="shared" si="3"/>
        <v>0.20213155868601032</v>
      </c>
      <c r="F66" s="7">
        <f t="shared" si="4"/>
        <v>0.47852218637224797</v>
      </c>
      <c r="G66" s="7">
        <f t="shared" si="5"/>
        <v>0.12355250500208556</v>
      </c>
      <c r="H66" s="10">
        <v>2615986</v>
      </c>
      <c r="I66" s="10">
        <v>2700665</v>
      </c>
      <c r="J66" s="10">
        <v>6393500</v>
      </c>
      <c r="K66" s="10">
        <v>1650776</v>
      </c>
      <c r="L66" s="6">
        <f t="shared" si="6"/>
        <v>2674817.8594775368</v>
      </c>
      <c r="M66" s="6">
        <f t="shared" si="7"/>
        <v>2761401.2362703397</v>
      </c>
      <c r="N66" s="6">
        <f t="shared" si="8"/>
        <v>6537285.7441017004</v>
      </c>
      <c r="O66" s="6">
        <f t="shared" si="9"/>
        <v>1687900.9011504229</v>
      </c>
      <c r="Q66">
        <v>2029</v>
      </c>
      <c r="S66" s="3">
        <f t="shared" si="11"/>
        <v>70473276.924419224</v>
      </c>
      <c r="T66" s="3"/>
      <c r="U66" s="3"/>
      <c r="V66" s="3"/>
    </row>
    <row r="67" spans="1:22" x14ac:dyDescent="0.35">
      <c r="A67" s="4">
        <f t="shared" si="0"/>
        <v>2015</v>
      </c>
      <c r="B67" s="4">
        <f t="shared" si="1"/>
        <v>6</v>
      </c>
      <c r="C67" s="11">
        <v>15578252.637</v>
      </c>
      <c r="D67" s="7">
        <f t="shared" si="2"/>
        <v>0.19718936468249215</v>
      </c>
      <c r="E67" s="7">
        <f t="shared" si="3"/>
        <v>0.20853924811710267</v>
      </c>
      <c r="F67" s="7">
        <f t="shared" si="4"/>
        <v>0.4737124718694824</v>
      </c>
      <c r="G67" s="7">
        <f t="shared" si="5"/>
        <v>0.12055891533092275</v>
      </c>
      <c r="H67" s="10">
        <v>3096843</v>
      </c>
      <c r="I67" s="10">
        <v>3275092</v>
      </c>
      <c r="J67" s="10">
        <v>7439616</v>
      </c>
      <c r="K67" s="10">
        <v>1893368</v>
      </c>
      <c r="L67" s="6">
        <f t="shared" si="6"/>
        <v>3071865.7403533882</v>
      </c>
      <c r="M67" s="6">
        <f t="shared" si="7"/>
        <v>3248677.0918982518</v>
      </c>
      <c r="N67" s="6">
        <f t="shared" si="8"/>
        <v>7379612.5640805522</v>
      </c>
      <c r="O67" s="6">
        <f t="shared" si="9"/>
        <v>1878097.2406678072</v>
      </c>
      <c r="Q67">
        <v>2030</v>
      </c>
      <c r="S67" s="3">
        <f t="shared" si="11"/>
        <v>69762083.364666656</v>
      </c>
      <c r="T67" s="3"/>
      <c r="U67" s="3"/>
      <c r="V67" s="3"/>
    </row>
    <row r="68" spans="1:22" x14ac:dyDescent="0.35">
      <c r="A68" s="4">
        <f t="shared" si="0"/>
        <v>2015</v>
      </c>
      <c r="B68" s="4">
        <f t="shared" si="1"/>
        <v>7</v>
      </c>
      <c r="C68" s="11">
        <v>15542771.470000001</v>
      </c>
      <c r="D68" s="7">
        <f t="shared" si="2"/>
        <v>0.20157580435884564</v>
      </c>
      <c r="E68" s="7">
        <f t="shared" si="3"/>
        <v>0.21378948399205233</v>
      </c>
      <c r="F68" s="7">
        <f t="shared" si="4"/>
        <v>0.4702305338638576</v>
      </c>
      <c r="G68" s="7">
        <f t="shared" si="5"/>
        <v>0.11440417778524442</v>
      </c>
      <c r="H68" s="10">
        <v>3126834</v>
      </c>
      <c r="I68" s="10">
        <v>3316292</v>
      </c>
      <c r="J68" s="10">
        <v>7294193</v>
      </c>
      <c r="K68" s="10">
        <v>1774632</v>
      </c>
      <c r="L68" s="6">
        <f t="shared" si="6"/>
        <v>3133046.6610309677</v>
      </c>
      <c r="M68" s="6">
        <f t="shared" si="7"/>
        <v>3322881.0923776929</v>
      </c>
      <c r="N68" s="6">
        <f t="shared" si="8"/>
        <v>7308685.7260620352</v>
      </c>
      <c r="O68" s="6">
        <f t="shared" si="9"/>
        <v>1778157.9905293048</v>
      </c>
      <c r="Q68">
        <v>2031</v>
      </c>
      <c r="S68" s="3">
        <f t="shared" si="11"/>
        <v>69095409.439624399</v>
      </c>
      <c r="T68" s="3"/>
      <c r="U68" s="3"/>
      <c r="V68" s="3"/>
    </row>
    <row r="69" spans="1:22" x14ac:dyDescent="0.35">
      <c r="A69" s="4">
        <f t="shared" si="0"/>
        <v>2015</v>
      </c>
      <c r="B69" s="4">
        <f t="shared" si="1"/>
        <v>8</v>
      </c>
      <c r="C69" s="11">
        <v>15662447.237</v>
      </c>
      <c r="D69" s="7">
        <f t="shared" si="2"/>
        <v>0.19935084032510364</v>
      </c>
      <c r="E69" s="7">
        <f t="shared" si="3"/>
        <v>0.21922929938441296</v>
      </c>
      <c r="F69" s="7">
        <f t="shared" si="4"/>
        <v>0.46605471714620761</v>
      </c>
      <c r="G69" s="7">
        <f t="shared" si="5"/>
        <v>0.11536514314427576</v>
      </c>
      <c r="H69" s="10">
        <v>3151241</v>
      </c>
      <c r="I69" s="10">
        <v>3465470</v>
      </c>
      <c r="J69" s="10">
        <v>7367166</v>
      </c>
      <c r="K69" s="10">
        <v>1823636</v>
      </c>
      <c r="L69" s="6">
        <f t="shared" si="6"/>
        <v>3122322.0182435475</v>
      </c>
      <c r="M69" s="6">
        <f t="shared" si="7"/>
        <v>3433667.3344128444</v>
      </c>
      <c r="N69" s="6">
        <f t="shared" si="8"/>
        <v>7299557.4168574354</v>
      </c>
      <c r="O69" s="6">
        <f t="shared" si="9"/>
        <v>1806900.4674861713</v>
      </c>
      <c r="Q69">
        <v>2032</v>
      </c>
      <c r="S69" s="3">
        <f t="shared" si="11"/>
        <v>68648457.929792315</v>
      </c>
      <c r="T69" s="3"/>
      <c r="U69" s="3"/>
      <c r="V69" s="3"/>
    </row>
    <row r="70" spans="1:22" x14ac:dyDescent="0.35">
      <c r="A70" s="4">
        <f t="shared" si="0"/>
        <v>2015</v>
      </c>
      <c r="B70" s="4">
        <f t="shared" si="1"/>
        <v>9</v>
      </c>
      <c r="C70" s="11">
        <v>15615169.319</v>
      </c>
      <c r="D70" s="7">
        <f t="shared" si="2"/>
        <v>0.19967836284140264</v>
      </c>
      <c r="E70" s="7">
        <f t="shared" si="3"/>
        <v>0.21247057065878688</v>
      </c>
      <c r="F70" s="7">
        <f t="shared" si="4"/>
        <v>0.47016110032037062</v>
      </c>
      <c r="G70" s="7">
        <f t="shared" si="5"/>
        <v>0.11768996617943986</v>
      </c>
      <c r="H70" s="10">
        <v>3090063</v>
      </c>
      <c r="I70" s="10">
        <v>3288025</v>
      </c>
      <c r="J70" s="10">
        <v>7275838</v>
      </c>
      <c r="K70" s="10">
        <v>1821276</v>
      </c>
      <c r="L70" s="6">
        <f t="shared" si="6"/>
        <v>3118011.4451092202</v>
      </c>
      <c r="M70" s="6">
        <f t="shared" si="7"/>
        <v>3317763.9361415105</v>
      </c>
      <c r="N70" s="6">
        <f t="shared" si="8"/>
        <v>7341645.1887099324</v>
      </c>
      <c r="O70" s="6">
        <f t="shared" si="9"/>
        <v>1837748.749039337</v>
      </c>
      <c r="Q70">
        <v>2033</v>
      </c>
      <c r="S70" s="3">
        <f t="shared" si="11"/>
        <v>67960799.413139567</v>
      </c>
      <c r="T70" s="3"/>
      <c r="U70" s="3"/>
      <c r="V70" s="3"/>
    </row>
    <row r="71" spans="1:22" x14ac:dyDescent="0.35">
      <c r="A71" s="4">
        <f t="shared" si="0"/>
        <v>2015</v>
      </c>
      <c r="B71" s="4">
        <f t="shared" si="1"/>
        <v>10</v>
      </c>
      <c r="C71" s="11">
        <v>13793253.097999999</v>
      </c>
      <c r="D71" s="7">
        <f t="shared" si="2"/>
        <v>0.1926753032415931</v>
      </c>
      <c r="E71" s="7">
        <f t="shared" si="3"/>
        <v>0.20574621146723479</v>
      </c>
      <c r="F71" s="7">
        <f t="shared" si="4"/>
        <v>0.48099907679898873</v>
      </c>
      <c r="G71" s="7">
        <f t="shared" si="5"/>
        <v>0.12057940849218335</v>
      </c>
      <c r="H71" s="10">
        <v>2648239</v>
      </c>
      <c r="I71" s="10">
        <v>2827893</v>
      </c>
      <c r="J71" s="10">
        <v>6611125</v>
      </c>
      <c r="K71" s="10">
        <v>1657312</v>
      </c>
      <c r="L71" s="6">
        <f t="shared" si="6"/>
        <v>2657619.2233451935</v>
      </c>
      <c r="M71" s="6">
        <f t="shared" si="7"/>
        <v>2837909.5687221992</v>
      </c>
      <c r="N71" s="6">
        <f t="shared" si="8"/>
        <v>6634542.0061927913</v>
      </c>
      <c r="O71" s="6">
        <f t="shared" si="9"/>
        <v>1663182.2997398153</v>
      </c>
      <c r="Q71">
        <v>2034</v>
      </c>
      <c r="S71" s="3">
        <f t="shared" si="11"/>
        <v>67371369.362626925</v>
      </c>
      <c r="T71" s="3"/>
      <c r="U71" s="3"/>
      <c r="V71" s="3"/>
    </row>
    <row r="72" spans="1:22" x14ac:dyDescent="0.35">
      <c r="A72" s="4">
        <f t="shared" si="0"/>
        <v>2015</v>
      </c>
      <c r="B72" s="4">
        <f t="shared" si="1"/>
        <v>11</v>
      </c>
      <c r="C72" s="11">
        <v>14131736.264</v>
      </c>
      <c r="D72" s="7">
        <f t="shared" si="2"/>
        <v>0.19677708664331398</v>
      </c>
      <c r="E72" s="7">
        <f t="shared" si="3"/>
        <v>0.20865466087652307</v>
      </c>
      <c r="F72" s="7">
        <f t="shared" si="4"/>
        <v>0.46989052172212947</v>
      </c>
      <c r="G72" s="7">
        <f t="shared" si="5"/>
        <v>0.12467773075803347</v>
      </c>
      <c r="H72" s="10">
        <v>2716476</v>
      </c>
      <c r="I72" s="10">
        <v>2880444</v>
      </c>
      <c r="J72" s="10">
        <v>6486763</v>
      </c>
      <c r="K72" s="10">
        <v>1721156</v>
      </c>
      <c r="L72" s="6">
        <f t="shared" si="6"/>
        <v>2780801.89124159</v>
      </c>
      <c r="M72" s="6">
        <f t="shared" si="7"/>
        <v>2948652.6377613833</v>
      </c>
      <c r="N72" s="6">
        <f t="shared" si="8"/>
        <v>6640368.9259304972</v>
      </c>
      <c r="O72" s="6">
        <f t="shared" si="9"/>
        <v>1761912.8090665299</v>
      </c>
      <c r="Q72">
        <v>2035</v>
      </c>
      <c r="S72" s="3">
        <f t="shared" si="11"/>
        <v>66778105.847568795</v>
      </c>
      <c r="T72" s="3"/>
      <c r="U72" s="3"/>
      <c r="V72" s="3"/>
    </row>
    <row r="73" spans="1:22" x14ac:dyDescent="0.35">
      <c r="A73" s="4">
        <f t="shared" si="0"/>
        <v>2015</v>
      </c>
      <c r="B73" s="4">
        <f t="shared" si="1"/>
        <v>12</v>
      </c>
      <c r="C73" s="11">
        <v>16524335.68</v>
      </c>
      <c r="D73" s="7">
        <f t="shared" si="2"/>
        <v>0.21860868398806252</v>
      </c>
      <c r="E73" s="7">
        <f t="shared" si="3"/>
        <v>0.21704998894793107</v>
      </c>
      <c r="F73" s="7">
        <f t="shared" si="4"/>
        <v>0.45236521093831261</v>
      </c>
      <c r="G73" s="7">
        <f t="shared" si="5"/>
        <v>0.11197611612569382</v>
      </c>
      <c r="H73" s="10">
        <v>3526754</v>
      </c>
      <c r="I73" s="10">
        <v>3501608</v>
      </c>
      <c r="J73" s="10">
        <v>7297884</v>
      </c>
      <c r="K73" s="10">
        <v>1806480</v>
      </c>
      <c r="L73" s="6">
        <f t="shared" si="6"/>
        <v>3612363.2767817862</v>
      </c>
      <c r="M73" s="6">
        <f t="shared" si="7"/>
        <v>3586606.8767159027</v>
      </c>
      <c r="N73" s="6">
        <f t="shared" si="8"/>
        <v>7475034.5954986848</v>
      </c>
      <c r="O73" s="6">
        <f t="shared" si="9"/>
        <v>1850330.9310036257</v>
      </c>
      <c r="Q73">
        <v>2036</v>
      </c>
      <c r="S73" s="3">
        <f t="shared" si="11"/>
        <v>66324517.34259586</v>
      </c>
      <c r="T73" s="3"/>
      <c r="U73" s="3"/>
      <c r="V73" s="3"/>
    </row>
    <row r="74" spans="1:22" x14ac:dyDescent="0.35">
      <c r="A74" s="4">
        <f t="shared" si="0"/>
        <v>2016</v>
      </c>
      <c r="B74" s="4">
        <f t="shared" si="1"/>
        <v>1</v>
      </c>
      <c r="C74" s="11">
        <v>19406390.870999999</v>
      </c>
      <c r="D74" s="7">
        <f t="shared" si="2"/>
        <v>0.23201969975346279</v>
      </c>
      <c r="E74" s="7">
        <f t="shared" si="3"/>
        <v>0.22623217144338009</v>
      </c>
      <c r="F74" s="7">
        <f t="shared" si="4"/>
        <v>0.43250939622926327</v>
      </c>
      <c r="G74" s="7">
        <f t="shared" si="5"/>
        <v>0.10923873257389387</v>
      </c>
      <c r="H74" s="10">
        <v>4395945</v>
      </c>
      <c r="I74" s="10">
        <v>4286292</v>
      </c>
      <c r="J74" s="10">
        <v>8194509</v>
      </c>
      <c r="K74" s="10">
        <v>2069684</v>
      </c>
      <c r="L74" s="6">
        <f t="shared" si="6"/>
        <v>4502664.9831877612</v>
      </c>
      <c r="M74" s="6">
        <f t="shared" si="7"/>
        <v>4390349.9466253184</v>
      </c>
      <c r="N74" s="6">
        <f t="shared" si="8"/>
        <v>8393446.3986052964</v>
      </c>
      <c r="O74" s="6">
        <f t="shared" si="9"/>
        <v>2119929.5425816244</v>
      </c>
      <c r="Q74">
        <v>2037</v>
      </c>
      <c r="S74" s="3">
        <f t="shared" si="11"/>
        <v>65757579.292997167</v>
      </c>
      <c r="T74" s="3"/>
      <c r="U74" s="3"/>
      <c r="V74" s="3"/>
    </row>
    <row r="75" spans="1:22" x14ac:dyDescent="0.35">
      <c r="A75" s="4">
        <f t="shared" si="0"/>
        <v>2016</v>
      </c>
      <c r="B75" s="4">
        <f t="shared" si="1"/>
        <v>2</v>
      </c>
      <c r="C75" s="11">
        <v>19538893.225000001</v>
      </c>
      <c r="D75" s="7">
        <f t="shared" si="2"/>
        <v>0.25091600115224927</v>
      </c>
      <c r="E75" s="7">
        <f t="shared" si="3"/>
        <v>0.22845952868399522</v>
      </c>
      <c r="F75" s="7">
        <f t="shared" si="4"/>
        <v>0.41766737993445502</v>
      </c>
      <c r="G75" s="7">
        <f t="shared" si="5"/>
        <v>0.10295709022930048</v>
      </c>
      <c r="H75" s="10">
        <v>4881351</v>
      </c>
      <c r="I75" s="10">
        <v>4444480</v>
      </c>
      <c r="J75" s="10">
        <v>8125353</v>
      </c>
      <c r="K75" s="10">
        <v>2002940</v>
      </c>
      <c r="L75" s="6">
        <f t="shared" si="6"/>
        <v>4902620.9549577758</v>
      </c>
      <c r="M75" s="6">
        <f t="shared" si="7"/>
        <v>4463846.3371904073</v>
      </c>
      <c r="N75" s="6">
        <f t="shared" si="8"/>
        <v>8160758.3401048249</v>
      </c>
      <c r="O75" s="6">
        <f t="shared" si="9"/>
        <v>2011667.5927469931</v>
      </c>
      <c r="Q75">
        <v>2038</v>
      </c>
      <c r="S75" s="3">
        <f t="shared" si="11"/>
        <v>65353603.048616722</v>
      </c>
      <c r="T75" s="3"/>
      <c r="U75" s="3"/>
      <c r="V75" s="3"/>
    </row>
    <row r="76" spans="1:22" x14ac:dyDescent="0.35">
      <c r="A76" s="4">
        <f t="shared" si="0"/>
        <v>2016</v>
      </c>
      <c r="B76" s="4">
        <f t="shared" si="1"/>
        <v>3</v>
      </c>
      <c r="C76" s="11">
        <v>16315745.332</v>
      </c>
      <c r="D76" s="7">
        <f t="shared" si="2"/>
        <v>0.23673510876194348</v>
      </c>
      <c r="E76" s="7">
        <f t="shared" si="3"/>
        <v>0.21672209651068866</v>
      </c>
      <c r="F76" s="7">
        <f t="shared" si="4"/>
        <v>0.43784311906148371</v>
      </c>
      <c r="G76" s="7">
        <f t="shared" si="5"/>
        <v>0.10869967566588418</v>
      </c>
      <c r="H76" s="10">
        <v>3847508</v>
      </c>
      <c r="I76" s="10">
        <v>3522249</v>
      </c>
      <c r="J76" s="10">
        <v>7115991</v>
      </c>
      <c r="K76" s="10">
        <v>1766628</v>
      </c>
      <c r="L76" s="6">
        <f t="shared" si="6"/>
        <v>3862509.745703192</v>
      </c>
      <c r="M76" s="6">
        <f t="shared" si="7"/>
        <v>3535982.5344855222</v>
      </c>
      <c r="N76" s="6">
        <f t="shared" si="8"/>
        <v>7143736.8259757236</v>
      </c>
      <c r="O76" s="6">
        <f t="shared" si="9"/>
        <v>1773516.2258355638</v>
      </c>
      <c r="Q76">
        <v>2039</v>
      </c>
      <c r="S76" s="3">
        <f t="shared" si="11"/>
        <v>64911282.880343661</v>
      </c>
      <c r="T76" s="3"/>
      <c r="U76" s="3"/>
      <c r="V76" s="3"/>
    </row>
    <row r="77" spans="1:22" x14ac:dyDescent="0.35">
      <c r="A77" s="4">
        <f t="shared" si="0"/>
        <v>2016</v>
      </c>
      <c r="B77" s="4">
        <f t="shared" si="1"/>
        <v>4</v>
      </c>
      <c r="C77" s="11">
        <v>14569671.554</v>
      </c>
      <c r="D77" s="7">
        <f t="shared" si="2"/>
        <v>0.20398778884426522</v>
      </c>
      <c r="E77" s="7">
        <f t="shared" si="3"/>
        <v>0.20337083640837003</v>
      </c>
      <c r="F77" s="7">
        <f t="shared" si="4"/>
        <v>0.47348710093608409</v>
      </c>
      <c r="G77" s="7">
        <f t="shared" si="5"/>
        <v>0.11915427381128064</v>
      </c>
      <c r="H77" s="10">
        <v>2953918</v>
      </c>
      <c r="I77" s="10">
        <v>2944984</v>
      </c>
      <c r="J77" s="10">
        <v>6856499</v>
      </c>
      <c r="K77" s="10">
        <v>1725456</v>
      </c>
      <c r="L77" s="6">
        <f t="shared" si="6"/>
        <v>2972035.0844876491</v>
      </c>
      <c r="M77" s="6">
        <f t="shared" si="7"/>
        <v>2963046.2901322162</v>
      </c>
      <c r="N77" s="6">
        <f t="shared" si="8"/>
        <v>6898551.5456943912</v>
      </c>
      <c r="O77" s="6">
        <f t="shared" si="9"/>
        <v>1736038.6336857427</v>
      </c>
      <c r="Q77">
        <v>2040</v>
      </c>
      <c r="S77" s="3">
        <f t="shared" si="11"/>
        <v>64506670.952874854</v>
      </c>
      <c r="T77" s="3"/>
      <c r="U77" s="3"/>
      <c r="V77" s="3"/>
    </row>
    <row r="78" spans="1:22" x14ac:dyDescent="0.35">
      <c r="A78" s="4">
        <f t="shared" si="0"/>
        <v>2016</v>
      </c>
      <c r="B78" s="4">
        <f t="shared" si="1"/>
        <v>5</v>
      </c>
      <c r="C78" s="11">
        <v>13526284.703</v>
      </c>
      <c r="D78" s="7">
        <f t="shared" si="2"/>
        <v>0.19051367737598804</v>
      </c>
      <c r="E78" s="7">
        <f t="shared" si="3"/>
        <v>0.20043895500389394</v>
      </c>
      <c r="F78" s="7">
        <f t="shared" si="4"/>
        <v>0.48553717464459656</v>
      </c>
      <c r="G78" s="7">
        <f t="shared" si="5"/>
        <v>0.12351019297552146</v>
      </c>
      <c r="H78" s="10">
        <v>2575193</v>
      </c>
      <c r="I78" s="10">
        <v>2709354</v>
      </c>
      <c r="J78" s="10">
        <v>6563056</v>
      </c>
      <c r="K78" s="10">
        <v>1669500</v>
      </c>
      <c r="L78" s="6">
        <f t="shared" si="6"/>
        <v>2576942.2400031043</v>
      </c>
      <c r="M78" s="6">
        <f t="shared" si="7"/>
        <v>2711194.3709544758</v>
      </c>
      <c r="N78" s="6">
        <f t="shared" si="8"/>
        <v>6567514.0581330461</v>
      </c>
      <c r="O78" s="6">
        <f t="shared" si="9"/>
        <v>1670634.0339093739</v>
      </c>
      <c r="Q78">
        <v>2041</v>
      </c>
      <c r="S78" s="3">
        <f t="shared" si="11"/>
        <v>64001717.75024873</v>
      </c>
      <c r="T78" s="3"/>
      <c r="U78" s="3"/>
      <c r="V78" s="3"/>
    </row>
    <row r="79" spans="1:22" x14ac:dyDescent="0.35">
      <c r="A79" s="4">
        <f t="shared" ref="A79:A85" si="12">+A67+1</f>
        <v>2016</v>
      </c>
      <c r="B79" s="4">
        <f t="shared" ref="B79:B85" si="13">+B67</f>
        <v>6</v>
      </c>
      <c r="C79" s="11">
        <v>14843230.284</v>
      </c>
      <c r="D79" s="7">
        <f t="shared" si="2"/>
        <v>0.19124787635814922</v>
      </c>
      <c r="E79" s="7">
        <f t="shared" si="3"/>
        <v>0.20578719596505396</v>
      </c>
      <c r="F79" s="7">
        <f t="shared" si="4"/>
        <v>0.48283285598922715</v>
      </c>
      <c r="G79" s="7">
        <f t="shared" si="5"/>
        <v>0.1201320716875697</v>
      </c>
      <c r="H79" s="10">
        <v>2883611</v>
      </c>
      <c r="I79" s="10">
        <v>3102833</v>
      </c>
      <c r="J79" s="10">
        <v>7280092</v>
      </c>
      <c r="K79" s="10">
        <v>1811336</v>
      </c>
      <c r="L79" s="6">
        <f t="shared" ref="L79:L97" si="14">$C79*D79</f>
        <v>2838736.2701099683</v>
      </c>
      <c r="M79" s="6">
        <f t="shared" ref="M79:M97" si="15">$C79*E79</f>
        <v>3054546.7392079313</v>
      </c>
      <c r="N79" s="6">
        <f t="shared" si="8"/>
        <v>7166799.2701295074</v>
      </c>
      <c r="O79" s="6">
        <f t="shared" si="9"/>
        <v>1783148.0045525937</v>
      </c>
      <c r="Q79">
        <v>2042</v>
      </c>
      <c r="S79" s="3">
        <f t="shared" si="11"/>
        <v>63536998.399400368</v>
      </c>
      <c r="T79" s="3"/>
      <c r="U79" s="3"/>
      <c r="V79" s="3"/>
    </row>
    <row r="80" spans="1:22" x14ac:dyDescent="0.35">
      <c r="A80" s="4">
        <f t="shared" si="12"/>
        <v>2016</v>
      </c>
      <c r="B80" s="4">
        <f t="shared" si="13"/>
        <v>7</v>
      </c>
      <c r="C80" s="11">
        <v>15710307.392999999</v>
      </c>
      <c r="D80" s="7">
        <f t="shared" si="2"/>
        <v>0.19702375387348628</v>
      </c>
      <c r="E80" s="7">
        <f t="shared" si="3"/>
        <v>0.21223465224659072</v>
      </c>
      <c r="F80" s="7">
        <f t="shared" si="4"/>
        <v>0.4762814055363126</v>
      </c>
      <c r="G80" s="7">
        <f t="shared" si="5"/>
        <v>0.11446018834361041</v>
      </c>
      <c r="H80" s="10">
        <v>3144202</v>
      </c>
      <c r="I80" s="10">
        <v>3386945</v>
      </c>
      <c r="J80" s="10">
        <v>7600733</v>
      </c>
      <c r="K80" s="10">
        <v>1826612</v>
      </c>
      <c r="L80" s="6">
        <f t="shared" si="14"/>
        <v>3095303.7370752436</v>
      </c>
      <c r="M80" s="6">
        <f t="shared" si="15"/>
        <v>3334271.6262403978</v>
      </c>
      <c r="N80" s="6">
        <f t="shared" si="8"/>
        <v>7482527.2865455626</v>
      </c>
      <c r="O80" s="6">
        <f t="shared" si="9"/>
        <v>1798204.743138795</v>
      </c>
      <c r="Q80">
        <v>2043</v>
      </c>
      <c r="S80" s="3">
        <f t="shared" si="11"/>
        <v>63179179.451132163</v>
      </c>
      <c r="T80" s="3"/>
      <c r="U80" s="3"/>
      <c r="V80" s="3"/>
    </row>
    <row r="81" spans="1:22" x14ac:dyDescent="0.35">
      <c r="A81" s="4">
        <f t="shared" si="12"/>
        <v>2016</v>
      </c>
      <c r="B81" s="4">
        <f t="shared" si="13"/>
        <v>8</v>
      </c>
      <c r="C81" s="11">
        <v>15789813.874</v>
      </c>
      <c r="D81" s="7">
        <f t="shared" si="2"/>
        <v>0.20031410929817886</v>
      </c>
      <c r="E81" s="7">
        <f t="shared" si="3"/>
        <v>0.21566817227083263</v>
      </c>
      <c r="F81" s="7">
        <f t="shared" si="4"/>
        <v>0.47352376440154481</v>
      </c>
      <c r="G81" s="7">
        <f t="shared" si="5"/>
        <v>0.11049395402944372</v>
      </c>
      <c r="H81" s="10">
        <v>3257224</v>
      </c>
      <c r="I81" s="10">
        <v>3506890</v>
      </c>
      <c r="J81" s="10">
        <v>7699772</v>
      </c>
      <c r="K81" s="10">
        <v>1796696</v>
      </c>
      <c r="L81" s="6">
        <f t="shared" si="14"/>
        <v>3162922.5021543368</v>
      </c>
      <c r="M81" s="6">
        <f t="shared" si="15"/>
        <v>3405360.2987022148</v>
      </c>
      <c r="N81" s="6">
        <f t="shared" si="8"/>
        <v>7476852.1048162198</v>
      </c>
      <c r="O81" s="6">
        <f t="shared" si="9"/>
        <v>1744678.9683272287</v>
      </c>
      <c r="Q81">
        <v>2044</v>
      </c>
      <c r="S81" s="3">
        <f t="shared" si="11"/>
        <v>62878551.616819844</v>
      </c>
      <c r="T81" s="3"/>
      <c r="U81" s="3"/>
      <c r="V81" s="3"/>
    </row>
    <row r="82" spans="1:22" x14ac:dyDescent="0.35">
      <c r="A82" s="4">
        <f t="shared" si="12"/>
        <v>2016</v>
      </c>
      <c r="B82" s="4">
        <f t="shared" si="13"/>
        <v>9</v>
      </c>
      <c r="C82" s="11">
        <v>15496944.691</v>
      </c>
      <c r="D82" s="7">
        <f t="shared" si="2"/>
        <v>0.1994420550243238</v>
      </c>
      <c r="E82" s="7">
        <f t="shared" si="3"/>
        <v>0.20887652388186728</v>
      </c>
      <c r="F82" s="7">
        <f t="shared" si="4"/>
        <v>0.47589561112699941</v>
      </c>
      <c r="G82" s="7">
        <f t="shared" si="5"/>
        <v>0.11578580996680948</v>
      </c>
      <c r="H82" s="10">
        <v>3123542</v>
      </c>
      <c r="I82" s="10">
        <v>3271299</v>
      </c>
      <c r="J82" s="10">
        <v>7453192</v>
      </c>
      <c r="K82" s="10">
        <v>1813368</v>
      </c>
      <c r="L82" s="6">
        <f t="shared" si="14"/>
        <v>3090742.4957713247</v>
      </c>
      <c r="M82" s="6">
        <f t="shared" si="15"/>
        <v>3236947.937845638</v>
      </c>
      <c r="N82" s="6">
        <f t="shared" si="8"/>
        <v>7374927.9643247537</v>
      </c>
      <c r="O82" s="6">
        <f t="shared" si="9"/>
        <v>1794326.2930582832</v>
      </c>
      <c r="Q82">
        <v>2045</v>
      </c>
      <c r="S82" s="3">
        <f t="shared" si="11"/>
        <v>62494554.208147109</v>
      </c>
      <c r="T82" s="3"/>
      <c r="U82" s="3"/>
      <c r="V82" s="3"/>
    </row>
    <row r="83" spans="1:22" x14ac:dyDescent="0.35">
      <c r="A83" s="4">
        <f t="shared" si="12"/>
        <v>2016</v>
      </c>
      <c r="B83" s="4">
        <f t="shared" si="13"/>
        <v>10</v>
      </c>
      <c r="C83" s="11">
        <v>13474428.103</v>
      </c>
      <c r="D83" s="7">
        <f t="shared" si="2"/>
        <v>0.19158046506678145</v>
      </c>
      <c r="E83" s="7">
        <f t="shared" si="3"/>
        <v>0.2006397541876383</v>
      </c>
      <c r="F83" s="7">
        <f t="shared" si="4"/>
        <v>0.47850134009717138</v>
      </c>
      <c r="G83" s="7">
        <f t="shared" si="5"/>
        <v>0.12927844064840888</v>
      </c>
      <c r="H83" s="10">
        <v>2606735</v>
      </c>
      <c r="I83" s="10">
        <v>2730000</v>
      </c>
      <c r="J83" s="10">
        <v>6510717</v>
      </c>
      <c r="K83" s="10">
        <v>1759024</v>
      </c>
      <c r="L83" s="6">
        <f t="shared" si="14"/>
        <v>2581437.2024816498</v>
      </c>
      <c r="M83" s="6">
        <f t="shared" si="15"/>
        <v>2703505.9424049254</v>
      </c>
      <c r="N83" s="6">
        <f t="shared" si="8"/>
        <v>6447531.9043284869</v>
      </c>
      <c r="O83" s="6">
        <f t="shared" si="9"/>
        <v>1741953.0537849381</v>
      </c>
      <c r="Q83">
        <v>2046</v>
      </c>
      <c r="S83" s="3">
        <f t="shared" si="11"/>
        <v>62165265.886508398</v>
      </c>
      <c r="T83" s="3"/>
      <c r="U83" s="3"/>
      <c r="V83" s="3"/>
    </row>
    <row r="84" spans="1:22" x14ac:dyDescent="0.35">
      <c r="A84" s="4">
        <f t="shared" si="12"/>
        <v>2016</v>
      </c>
      <c r="B84" s="4">
        <f t="shared" si="13"/>
        <v>11</v>
      </c>
      <c r="C84" s="11">
        <v>13708327.463</v>
      </c>
      <c r="D84" s="7">
        <f t="shared" si="2"/>
        <v>0.19421172957655808</v>
      </c>
      <c r="E84" s="7">
        <f t="shared" si="3"/>
        <v>0.20559737094706831</v>
      </c>
      <c r="F84" s="7">
        <f t="shared" si="4"/>
        <v>0.47869462693773385</v>
      </c>
      <c r="G84" s="7">
        <f t="shared" si="5"/>
        <v>0.12149627253863972</v>
      </c>
      <c r="H84" s="10">
        <v>2703101</v>
      </c>
      <c r="I84" s="10">
        <v>2861570</v>
      </c>
      <c r="J84" s="10">
        <v>6662625</v>
      </c>
      <c r="K84" s="10">
        <v>1691024</v>
      </c>
      <c r="L84" s="6">
        <f t="shared" si="14"/>
        <v>2662317.9861910604</v>
      </c>
      <c r="M84" s="6">
        <f t="shared" si="15"/>
        <v>2818396.0864742948</v>
      </c>
      <c r="N84" s="6">
        <f t="shared" si="8"/>
        <v>6562102.7008410767</v>
      </c>
      <c r="O84" s="6">
        <f t="shared" si="9"/>
        <v>1665510.6894935674</v>
      </c>
      <c r="Q84">
        <v>2047</v>
      </c>
      <c r="S84" s="3">
        <f t="shared" si="11"/>
        <v>61861963.832554936</v>
      </c>
      <c r="T84" s="3"/>
      <c r="U84" s="3"/>
      <c r="V84" s="3"/>
    </row>
    <row r="85" spans="1:22" x14ac:dyDescent="0.35">
      <c r="A85" s="4">
        <f t="shared" si="12"/>
        <v>2016</v>
      </c>
      <c r="B85" s="5">
        <f t="shared" si="13"/>
        <v>12</v>
      </c>
      <c r="C85" s="11">
        <v>17157612.230999999</v>
      </c>
      <c r="D85" s="7">
        <f t="shared" si="2"/>
        <v>0.22460962433003667</v>
      </c>
      <c r="E85" s="7">
        <f t="shared" si="3"/>
        <v>0.21793550252629904</v>
      </c>
      <c r="F85" s="7">
        <f t="shared" si="4"/>
        <v>0.4472882153285675</v>
      </c>
      <c r="G85" s="7">
        <f t="shared" si="5"/>
        <v>0.11016665781509678</v>
      </c>
      <c r="H85" s="9">
        <v>3928914</v>
      </c>
      <c r="I85" s="9">
        <v>3812169</v>
      </c>
      <c r="J85" s="9">
        <v>7824050</v>
      </c>
      <c r="K85" s="9">
        <v>1927056</v>
      </c>
      <c r="L85" s="6">
        <f t="shared" si="14"/>
        <v>3853764.837605352</v>
      </c>
      <c r="M85" s="6">
        <f t="shared" si="15"/>
        <v>3739252.8437143597</v>
      </c>
      <c r="N85" s="6">
        <f t="shared" si="8"/>
        <v>7674397.7541035907</v>
      </c>
      <c r="O85" s="6">
        <f t="shared" si="9"/>
        <v>1890196.7955766961</v>
      </c>
      <c r="Q85">
        <v>2048</v>
      </c>
      <c r="S85" s="3">
        <f t="shared" si="11"/>
        <v>61567426.880327784</v>
      </c>
      <c r="T85" s="3"/>
      <c r="U85" s="3"/>
      <c r="V85" s="3"/>
    </row>
    <row r="86" spans="1:22" x14ac:dyDescent="0.35">
      <c r="A86" s="4">
        <v>2017</v>
      </c>
      <c r="B86" s="5">
        <v>1</v>
      </c>
      <c r="C86" s="11">
        <v>18584648.170000002</v>
      </c>
      <c r="D86" s="7">
        <f t="shared" si="2"/>
        <v>0.23448853436512793</v>
      </c>
      <c r="E86" s="7">
        <f t="shared" si="3"/>
        <v>0.22264476737270145</v>
      </c>
      <c r="F86" s="7">
        <f t="shared" si="4"/>
        <v>0.43264737849650697</v>
      </c>
      <c r="G86" s="7">
        <f t="shared" si="5"/>
        <v>0.11021931976566365</v>
      </c>
      <c r="H86" s="9">
        <v>4486592</v>
      </c>
      <c r="I86" s="9">
        <v>4259979</v>
      </c>
      <c r="J86" s="9">
        <v>8278069</v>
      </c>
      <c r="K86" s="9">
        <v>2108884</v>
      </c>
      <c r="L86" s="6">
        <f t="shared" si="14"/>
        <v>4357886.9110748572</v>
      </c>
      <c r="M86" s="6">
        <f t="shared" si="15"/>
        <v>4137774.6685131518</v>
      </c>
      <c r="N86" s="6">
        <f t="shared" si="8"/>
        <v>8040599.3110304065</v>
      </c>
      <c r="O86" s="6">
        <f t="shared" si="9"/>
        <v>2048387.279381586</v>
      </c>
      <c r="Q86">
        <v>2049</v>
      </c>
      <c r="S86" s="3">
        <f t="shared" si="11"/>
        <v>61251747.266986519</v>
      </c>
      <c r="T86" s="3"/>
      <c r="U86" s="3"/>
      <c r="V86" s="3"/>
    </row>
    <row r="87" spans="1:22" x14ac:dyDescent="0.35">
      <c r="A87" s="4">
        <v>2017</v>
      </c>
      <c r="B87" s="5">
        <v>2</v>
      </c>
      <c r="C87" s="11">
        <v>16378730.01</v>
      </c>
      <c r="D87" s="7">
        <f t="shared" si="2"/>
        <v>0.22588871679222988</v>
      </c>
      <c r="E87" s="7">
        <f t="shared" si="3"/>
        <v>0.22205740972300111</v>
      </c>
      <c r="F87" s="7">
        <f t="shared" si="4"/>
        <v>0.43473503506598543</v>
      </c>
      <c r="G87" s="7">
        <f t="shared" si="5"/>
        <v>0.11731883841878357</v>
      </c>
      <c r="H87" s="9">
        <v>3741988</v>
      </c>
      <c r="I87" s="9">
        <v>3678520</v>
      </c>
      <c r="J87" s="9">
        <v>7201658</v>
      </c>
      <c r="K87" s="9">
        <v>1943460</v>
      </c>
      <c r="L87" s="6">
        <f t="shared" si="14"/>
        <v>3699770.3046452864</v>
      </c>
      <c r="M87" s="6">
        <f t="shared" si="15"/>
        <v>3637018.360572984</v>
      </c>
      <c r="N87" s="6">
        <f t="shared" si="8"/>
        <v>7120407.7652336583</v>
      </c>
      <c r="O87" s="6">
        <f t="shared" si="9"/>
        <v>1921533.5795480714</v>
      </c>
      <c r="Q87">
        <v>2050</v>
      </c>
      <c r="S87" s="3">
        <f t="shared" si="11"/>
        <v>60917873.800944619</v>
      </c>
      <c r="T87" s="3"/>
      <c r="U87" s="3"/>
      <c r="V87" s="3"/>
    </row>
    <row r="88" spans="1:22" x14ac:dyDescent="0.35">
      <c r="A88" s="4">
        <v>2017</v>
      </c>
      <c r="B88" s="5">
        <v>3</v>
      </c>
      <c r="C88" s="11">
        <v>16005289.254000001</v>
      </c>
      <c r="D88" s="7">
        <f t="shared" si="2"/>
        <v>0.22046666678645843</v>
      </c>
      <c r="E88" s="7">
        <f t="shared" si="3"/>
        <v>0.21571283757853954</v>
      </c>
      <c r="F88" s="7">
        <f t="shared" si="4"/>
        <v>0.4455452095401819</v>
      </c>
      <c r="G88" s="7">
        <f t="shared" si="5"/>
        <v>0.11827528609482015</v>
      </c>
      <c r="H88" s="9">
        <v>3435443</v>
      </c>
      <c r="I88" s="9">
        <v>3361366</v>
      </c>
      <c r="J88" s="9">
        <v>6942751</v>
      </c>
      <c r="K88" s="9">
        <v>1843036</v>
      </c>
      <c r="L88" s="6">
        <f t="shared" si="14"/>
        <v>3528632.7727825018</v>
      </c>
      <c r="M88" s="6">
        <f t="shared" si="15"/>
        <v>3452546.3612456466</v>
      </c>
      <c r="N88" s="6">
        <f t="shared" si="8"/>
        <v>7131079.9544246523</v>
      </c>
      <c r="O88" s="6">
        <f t="shared" si="9"/>
        <v>1893030.1655472005</v>
      </c>
      <c r="Q88" s="8"/>
      <c r="R88" s="8"/>
      <c r="S88" s="8"/>
      <c r="T88" s="8"/>
      <c r="U88" s="8"/>
    </row>
    <row r="89" spans="1:22" x14ac:dyDescent="0.35">
      <c r="A89" s="4">
        <v>2017</v>
      </c>
      <c r="B89" s="5">
        <v>4</v>
      </c>
      <c r="C89" s="11">
        <v>14863452.147</v>
      </c>
      <c r="D89" s="7">
        <f t="shared" si="2"/>
        <v>0.20585612088917643</v>
      </c>
      <c r="E89" s="7">
        <f t="shared" si="3"/>
        <v>0.20922004139217479</v>
      </c>
      <c r="F89" s="7">
        <f t="shared" si="4"/>
        <v>0.45395538442640754</v>
      </c>
      <c r="G89" s="7">
        <f t="shared" si="5"/>
        <v>0.13096845329224124</v>
      </c>
      <c r="H89" s="9">
        <v>2967972</v>
      </c>
      <c r="I89" s="9">
        <v>3016472</v>
      </c>
      <c r="J89" s="9">
        <v>6544993</v>
      </c>
      <c r="K89" s="9">
        <v>1888264</v>
      </c>
      <c r="L89" s="6">
        <f t="shared" si="14"/>
        <v>3059732.6020033211</v>
      </c>
      <c r="M89" s="6">
        <f t="shared" si="15"/>
        <v>3109732.0734259491</v>
      </c>
      <c r="N89" s="6">
        <f t="shared" si="8"/>
        <v>6747344.1332948972</v>
      </c>
      <c r="O89" s="6">
        <f t="shared" si="9"/>
        <v>1946643.3382758324</v>
      </c>
    </row>
    <row r="90" spans="1:22" x14ac:dyDescent="0.35">
      <c r="A90" s="4">
        <v>2017</v>
      </c>
      <c r="B90" s="5">
        <v>5</v>
      </c>
      <c r="C90" s="11">
        <v>13929572.91</v>
      </c>
      <c r="D90" s="7">
        <f t="shared" ref="D90:D133" si="16">H90/SUM($H90:$K90)</f>
        <v>0.19106644912119339</v>
      </c>
      <c r="E90" s="7">
        <f t="shared" ref="E90:E133" si="17">I90/SUM($H90:$K90)</f>
        <v>0.20431218977164028</v>
      </c>
      <c r="F90" s="7">
        <f t="shared" ref="F90:F133" si="18">J90/SUM($H90:$K90)</f>
        <v>0.47504199152299564</v>
      </c>
      <c r="G90" s="7">
        <f t="shared" ref="G90:G133" si="19">K90/SUM($H90:$K90)</f>
        <v>0.12957936958417071</v>
      </c>
      <c r="H90" s="9">
        <v>2607446</v>
      </c>
      <c r="I90" s="9">
        <v>2788208</v>
      </c>
      <c r="J90" s="9">
        <v>6482804</v>
      </c>
      <c r="K90" s="9">
        <v>1768344</v>
      </c>
      <c r="L90" s="6">
        <f t="shared" si="14"/>
        <v>2661474.0336884689</v>
      </c>
      <c r="M90" s="6">
        <f t="shared" si="15"/>
        <v>2845981.5438258196</v>
      </c>
      <c r="N90" s="6">
        <f t="shared" ref="N90:N149" si="20">$C90*F90</f>
        <v>6617132.05623117</v>
      </c>
      <c r="O90" s="6">
        <f t="shared" ref="O90:O149" si="21">$C90*G90</f>
        <v>1804985.2762545424</v>
      </c>
    </row>
    <row r="91" spans="1:22" x14ac:dyDescent="0.35">
      <c r="A91" s="4">
        <v>2017</v>
      </c>
      <c r="B91" s="5">
        <v>6</v>
      </c>
      <c r="C91" s="11">
        <v>14803920.136</v>
      </c>
      <c r="D91" s="7">
        <f t="shared" si="16"/>
        <v>0.19077559752711151</v>
      </c>
      <c r="E91" s="7">
        <f t="shared" si="17"/>
        <v>0.20740425654543657</v>
      </c>
      <c r="F91" s="7">
        <f t="shared" si="18"/>
        <v>0.47518381637918922</v>
      </c>
      <c r="G91" s="7">
        <f t="shared" si="19"/>
        <v>0.12663632954826268</v>
      </c>
      <c r="H91" s="9">
        <v>2820150</v>
      </c>
      <c r="I91" s="9">
        <v>3065964</v>
      </c>
      <c r="J91" s="9">
        <v>7024429</v>
      </c>
      <c r="K91" s="9">
        <v>1872008</v>
      </c>
      <c r="L91" s="6">
        <f t="shared" si="14"/>
        <v>2824226.7096890379</v>
      </c>
      <c r="M91" s="6">
        <f t="shared" si="15"/>
        <v>3070396.0497650984</v>
      </c>
      <c r="N91" s="6">
        <f t="shared" si="20"/>
        <v>7034583.2675972059</v>
      </c>
      <c r="O91" s="6">
        <f t="shared" si="21"/>
        <v>1874714.1089486575</v>
      </c>
    </row>
    <row r="92" spans="1:22" x14ac:dyDescent="0.35">
      <c r="A92" s="4">
        <v>2017</v>
      </c>
      <c r="B92" s="5">
        <v>7</v>
      </c>
      <c r="C92" s="11">
        <v>15387521.157</v>
      </c>
      <c r="D92" s="7">
        <f t="shared" si="16"/>
        <v>0.19596746612301871</v>
      </c>
      <c r="E92" s="7">
        <f t="shared" si="17"/>
        <v>0.20894042775389843</v>
      </c>
      <c r="F92" s="7">
        <f t="shared" si="18"/>
        <v>0.46653205107044055</v>
      </c>
      <c r="G92" s="7">
        <f t="shared" si="19"/>
        <v>0.12856005505264229</v>
      </c>
      <c r="H92" s="9">
        <v>2932572</v>
      </c>
      <c r="I92" s="9">
        <v>3126707</v>
      </c>
      <c r="J92" s="9">
        <v>6981459</v>
      </c>
      <c r="K92" s="9">
        <v>1923848</v>
      </c>
      <c r="L92" s="6">
        <f t="shared" si="14"/>
        <v>3015453.5310516311</v>
      </c>
      <c r="M92" s="6">
        <f t="shared" si="15"/>
        <v>3215075.2526157419</v>
      </c>
      <c r="N92" s="6">
        <f t="shared" si="20"/>
        <v>7178771.8062650086</v>
      </c>
      <c r="O92" s="6">
        <f t="shared" si="21"/>
        <v>1978220.5670676178</v>
      </c>
    </row>
    <row r="93" spans="1:22" x14ac:dyDescent="0.35">
      <c r="A93" s="4">
        <v>2017</v>
      </c>
      <c r="B93" s="5">
        <v>8</v>
      </c>
      <c r="C93" s="11">
        <v>14996957.296</v>
      </c>
      <c r="D93" s="7">
        <f t="shared" si="16"/>
        <v>0.19839683925774632</v>
      </c>
      <c r="E93" s="7">
        <f t="shared" si="17"/>
        <v>0.21317419904395515</v>
      </c>
      <c r="F93" s="7">
        <f t="shared" si="18"/>
        <v>0.46445263505951706</v>
      </c>
      <c r="G93" s="7">
        <f t="shared" si="19"/>
        <v>0.12397632663878146</v>
      </c>
      <c r="H93" s="9">
        <v>2907664</v>
      </c>
      <c r="I93" s="9">
        <v>3124238</v>
      </c>
      <c r="J93" s="9">
        <v>6806924</v>
      </c>
      <c r="K93" s="9">
        <v>1816972</v>
      </c>
      <c r="L93" s="6">
        <f t="shared" si="14"/>
        <v>2975348.926009798</v>
      </c>
      <c r="M93" s="6">
        <f t="shared" si="15"/>
        <v>3196964.3596711997</v>
      </c>
      <c r="N93" s="6">
        <f t="shared" si="20"/>
        <v>6965376.3340022499</v>
      </c>
      <c r="O93" s="6">
        <f t="shared" si="21"/>
        <v>1859267.6763167528</v>
      </c>
    </row>
    <row r="94" spans="1:22" x14ac:dyDescent="0.35">
      <c r="A94" s="4">
        <v>2017</v>
      </c>
      <c r="B94" s="5">
        <v>9</v>
      </c>
      <c r="C94" s="11">
        <v>14656177.885</v>
      </c>
      <c r="D94" s="7">
        <f t="shared" si="16"/>
        <v>0.19571692918071584</v>
      </c>
      <c r="E94" s="7">
        <f t="shared" si="17"/>
        <v>0.20717018480118451</v>
      </c>
      <c r="F94" s="7">
        <f t="shared" si="18"/>
        <v>0.46629997712506505</v>
      </c>
      <c r="G94" s="7">
        <f t="shared" si="19"/>
        <v>0.1308129088930346</v>
      </c>
      <c r="H94" s="9">
        <v>2739617</v>
      </c>
      <c r="I94" s="9">
        <v>2899938</v>
      </c>
      <c r="J94" s="9">
        <v>6527199</v>
      </c>
      <c r="K94" s="9">
        <v>1831100</v>
      </c>
      <c r="L94" s="6">
        <f t="shared" si="14"/>
        <v>2868462.1291785184</v>
      </c>
      <c r="M94" s="6">
        <f t="shared" si="15"/>
        <v>3036323.0809144834</v>
      </c>
      <c r="N94" s="6">
        <f t="shared" si="20"/>
        <v>6834175.4125163844</v>
      </c>
      <c r="O94" s="6">
        <f t="shared" si="21"/>
        <v>1917217.2623906136</v>
      </c>
    </row>
    <row r="95" spans="1:22" x14ac:dyDescent="0.35">
      <c r="A95" s="4">
        <v>2017</v>
      </c>
      <c r="B95" s="5">
        <v>10</v>
      </c>
      <c r="C95" s="11">
        <v>14070265.935000001</v>
      </c>
      <c r="D95" s="7">
        <f t="shared" si="16"/>
        <v>0.19292051168764918</v>
      </c>
      <c r="E95" s="7">
        <f t="shared" si="17"/>
        <v>0.2054068187822253</v>
      </c>
      <c r="F95" s="7">
        <f t="shared" si="18"/>
        <v>0.47423726816003792</v>
      </c>
      <c r="G95" s="7">
        <f t="shared" si="19"/>
        <v>0.12743540137008763</v>
      </c>
      <c r="H95" s="9">
        <v>2710740</v>
      </c>
      <c r="I95" s="9">
        <v>2886186</v>
      </c>
      <c r="J95" s="9">
        <v>6663542</v>
      </c>
      <c r="K95" s="9">
        <v>1790604</v>
      </c>
      <c r="L95" s="6">
        <f t="shared" si="14"/>
        <v>2714442.9037614996</v>
      </c>
      <c r="M95" s="6">
        <f t="shared" si="15"/>
        <v>2890128.5651282631</v>
      </c>
      <c r="N95" s="6">
        <f t="shared" si="20"/>
        <v>6672644.4792996421</v>
      </c>
      <c r="O95" s="6">
        <f t="shared" si="21"/>
        <v>1793049.9868105964</v>
      </c>
    </row>
    <row r="96" spans="1:22" x14ac:dyDescent="0.35">
      <c r="A96" s="4">
        <v>2017</v>
      </c>
      <c r="B96" s="5">
        <v>11</v>
      </c>
      <c r="C96" s="11">
        <v>13897438.125</v>
      </c>
      <c r="D96" s="7">
        <f t="shared" si="16"/>
        <v>0.2017405419932034</v>
      </c>
      <c r="E96" s="7">
        <f t="shared" si="17"/>
        <v>0.21982041923850476</v>
      </c>
      <c r="F96" s="7">
        <f t="shared" si="18"/>
        <v>0.45251491088147583</v>
      </c>
      <c r="G96" s="7">
        <f t="shared" si="19"/>
        <v>0.12592412788681601</v>
      </c>
      <c r="H96" s="9">
        <v>2792541</v>
      </c>
      <c r="I96" s="9">
        <v>3042807</v>
      </c>
      <c r="J96" s="9">
        <v>6263820</v>
      </c>
      <c r="K96" s="9">
        <v>1743072</v>
      </c>
      <c r="L96" s="6">
        <f t="shared" si="14"/>
        <v>2803676.6996545084</v>
      </c>
      <c r="M96" s="6">
        <f t="shared" si="15"/>
        <v>3054940.6749786795</v>
      </c>
      <c r="N96" s="6">
        <f t="shared" si="20"/>
        <v>6288797.9746151995</v>
      </c>
      <c r="O96" s="6">
        <f t="shared" si="21"/>
        <v>1750022.7757516124</v>
      </c>
    </row>
    <row r="97" spans="1:15" x14ac:dyDescent="0.35">
      <c r="A97" s="4">
        <v>2017</v>
      </c>
      <c r="B97" s="5">
        <v>12</v>
      </c>
      <c r="C97" s="11">
        <v>17023751.033</v>
      </c>
      <c r="D97" s="7">
        <f t="shared" si="16"/>
        <v>0.22468194051721865</v>
      </c>
      <c r="E97" s="7">
        <f t="shared" si="17"/>
        <v>0.22116955477110892</v>
      </c>
      <c r="F97" s="7">
        <f t="shared" si="18"/>
        <v>0.4370910052015719</v>
      </c>
      <c r="G97" s="7">
        <f t="shared" si="19"/>
        <v>0.11705749951010054</v>
      </c>
      <c r="H97" s="9">
        <v>3862800</v>
      </c>
      <c r="I97" s="9">
        <v>3802414</v>
      </c>
      <c r="J97" s="9">
        <v>7514601</v>
      </c>
      <c r="K97" s="9">
        <v>2012488</v>
      </c>
      <c r="L97" s="6">
        <f t="shared" si="14"/>
        <v>3824929.4169764454</v>
      </c>
      <c r="M97" s="6">
        <f t="shared" si="15"/>
        <v>3765135.4365028157</v>
      </c>
      <c r="N97" s="6">
        <f t="shared" si="20"/>
        <v>7440928.4513152679</v>
      </c>
      <c r="O97" s="6">
        <f t="shared" si="21"/>
        <v>1992757.7282054711</v>
      </c>
    </row>
    <row r="98" spans="1:15" x14ac:dyDescent="0.35">
      <c r="A98" s="1">
        <v>2018</v>
      </c>
      <c r="B98" s="1">
        <v>1</v>
      </c>
      <c r="C98" s="11">
        <v>22018737.642999999</v>
      </c>
      <c r="D98" s="7">
        <f t="shared" si="16"/>
        <v>0.25693347078771606</v>
      </c>
      <c r="E98" s="7">
        <f t="shared" si="17"/>
        <v>0.23998697248094966</v>
      </c>
      <c r="F98" s="7">
        <f t="shared" si="18"/>
        <v>0.39679233993463076</v>
      </c>
      <c r="G98" s="7">
        <f t="shared" si="19"/>
        <v>0.10628721679670355</v>
      </c>
      <c r="H98" s="9">
        <v>5678463</v>
      </c>
      <c r="I98" s="9">
        <v>5303930</v>
      </c>
      <c r="J98" s="9">
        <v>8769471</v>
      </c>
      <c r="K98" s="9">
        <v>2349044</v>
      </c>
      <c r="L98" s="6">
        <f t="shared" ref="L98:L161" si="22">$C98*D98</f>
        <v>5657350.6849801242</v>
      </c>
      <c r="M98" s="6">
        <f t="shared" ref="M98:M161" si="23">$C98*E98</f>
        <v>5284210.1847958909</v>
      </c>
      <c r="N98" s="6">
        <f t="shared" si="20"/>
        <v>8736866.4317727052</v>
      </c>
      <c r="O98" s="6">
        <f t="shared" si="21"/>
        <v>2340310.3414512784</v>
      </c>
    </row>
    <row r="99" spans="1:15" x14ac:dyDescent="0.35">
      <c r="A99" s="1">
        <v>2018</v>
      </c>
      <c r="B99" s="1">
        <v>2</v>
      </c>
      <c r="C99" s="11">
        <v>17779398.522999998</v>
      </c>
      <c r="D99" s="7">
        <f t="shared" si="16"/>
        <v>0.24569254250325651</v>
      </c>
      <c r="E99" s="7">
        <f t="shared" si="17"/>
        <v>0.23648186257054837</v>
      </c>
      <c r="F99" s="7">
        <f t="shared" si="18"/>
        <v>0.40593729262693412</v>
      </c>
      <c r="G99" s="7">
        <f t="shared" si="19"/>
        <v>0.11188830229926099</v>
      </c>
      <c r="H99" s="9">
        <v>4547724</v>
      </c>
      <c r="I99" s="9">
        <v>4377236</v>
      </c>
      <c r="J99" s="9">
        <v>7513825</v>
      </c>
      <c r="K99" s="9">
        <v>2071032</v>
      </c>
      <c r="L99" s="6">
        <f t="shared" si="22"/>
        <v>4368265.6272945134</v>
      </c>
      <c r="M99" s="6">
        <f t="shared" si="23"/>
        <v>4204505.2781030964</v>
      </c>
      <c r="N99" s="6">
        <f t="shared" si="20"/>
        <v>7217320.9009619309</v>
      </c>
      <c r="O99" s="6">
        <f t="shared" si="21"/>
        <v>1989306.716640458</v>
      </c>
    </row>
    <row r="100" spans="1:15" x14ac:dyDescent="0.35">
      <c r="A100" s="1">
        <v>2018</v>
      </c>
      <c r="B100" s="1">
        <v>3</v>
      </c>
      <c r="C100" s="11">
        <v>15478781.34</v>
      </c>
      <c r="D100" s="7">
        <f t="shared" si="16"/>
        <v>0.21972865137638709</v>
      </c>
      <c r="E100" s="7">
        <f t="shared" si="17"/>
        <v>0.22469652193028691</v>
      </c>
      <c r="F100" s="7">
        <f t="shared" si="18"/>
        <v>0.43306190565606734</v>
      </c>
      <c r="G100" s="7">
        <f t="shared" si="19"/>
        <v>0.12251292103725864</v>
      </c>
      <c r="H100" s="9">
        <v>3372445</v>
      </c>
      <c r="I100" s="9">
        <v>3448693</v>
      </c>
      <c r="J100" s="9">
        <v>6646732</v>
      </c>
      <c r="K100" s="9">
        <v>1880356</v>
      </c>
      <c r="L100" s="6">
        <f t="shared" si="22"/>
        <v>3401131.7487881859</v>
      </c>
      <c r="M100" s="6">
        <f t="shared" si="23"/>
        <v>3478028.3308174256</v>
      </c>
      <c r="N100" s="6">
        <f t="shared" si="20"/>
        <v>6703270.5443339758</v>
      </c>
      <c r="O100" s="6">
        <f t="shared" si="21"/>
        <v>1896350.7160604123</v>
      </c>
    </row>
    <row r="101" spans="1:15" x14ac:dyDescent="0.35">
      <c r="A101" s="1">
        <v>2018</v>
      </c>
      <c r="B101" s="1">
        <v>4</v>
      </c>
      <c r="C101" s="11">
        <v>15224617.992000001</v>
      </c>
      <c r="D101" s="7">
        <f t="shared" si="16"/>
        <v>0.21751474389735209</v>
      </c>
      <c r="E101" s="7">
        <f t="shared" si="17"/>
        <v>0.21960797116040501</v>
      </c>
      <c r="F101" s="7">
        <f t="shared" si="18"/>
        <v>0.43781210471836596</v>
      </c>
      <c r="G101" s="7">
        <f t="shared" si="19"/>
        <v>0.12506518022387694</v>
      </c>
      <c r="H101" s="9">
        <v>3411379</v>
      </c>
      <c r="I101" s="9">
        <v>3444208</v>
      </c>
      <c r="J101" s="9">
        <v>6866399</v>
      </c>
      <c r="K101" s="9">
        <v>1961452</v>
      </c>
      <c r="L101" s="6">
        <f t="shared" si="22"/>
        <v>3311578.8834648989</v>
      </c>
      <c r="M101" s="6">
        <f t="shared" si="23"/>
        <v>3343447.4689153195</v>
      </c>
      <c r="N101" s="6">
        <f t="shared" si="20"/>
        <v>6665522.0466106227</v>
      </c>
      <c r="O101" s="6">
        <f t="shared" si="21"/>
        <v>1904069.5930091597</v>
      </c>
    </row>
    <row r="102" spans="1:15" x14ac:dyDescent="0.35">
      <c r="A102" s="1">
        <v>2018</v>
      </c>
      <c r="B102" s="1">
        <v>5</v>
      </c>
      <c r="C102" s="11">
        <v>13946788.267999999</v>
      </c>
      <c r="D102" s="7">
        <f t="shared" si="16"/>
        <v>0.19332713765455134</v>
      </c>
      <c r="E102" s="7">
        <f t="shared" si="17"/>
        <v>0.20972299706212633</v>
      </c>
      <c r="F102" s="7">
        <f t="shared" si="18"/>
        <v>0.46188771637701243</v>
      </c>
      <c r="G102" s="7">
        <f t="shared" si="19"/>
        <v>0.13506214890630991</v>
      </c>
      <c r="H102" s="9">
        <v>2826001</v>
      </c>
      <c r="I102" s="9">
        <v>3065671</v>
      </c>
      <c r="J102" s="9">
        <v>6751743</v>
      </c>
      <c r="K102" s="9">
        <v>1974300</v>
      </c>
      <c r="L102" s="6">
        <f t="shared" si="22"/>
        <v>2696292.6553265173</v>
      </c>
      <c r="M102" s="6">
        <f t="shared" si="23"/>
        <v>2924962.2349558617</v>
      </c>
      <c r="N102" s="6">
        <f t="shared" si="20"/>
        <v>6441850.1839002278</v>
      </c>
      <c r="O102" s="6">
        <f t="shared" si="21"/>
        <v>1883683.193817392</v>
      </c>
    </row>
    <row r="103" spans="1:15" x14ac:dyDescent="0.35">
      <c r="A103" s="1">
        <v>2018</v>
      </c>
      <c r="B103" s="1">
        <v>6</v>
      </c>
      <c r="C103" s="11">
        <v>14936981.299000001</v>
      </c>
      <c r="D103" s="7">
        <f t="shared" si="16"/>
        <v>0.18991079306838293</v>
      </c>
      <c r="E103" s="7">
        <f t="shared" si="17"/>
        <v>0.21286009822106272</v>
      </c>
      <c r="F103" s="7">
        <f t="shared" si="18"/>
        <v>0.46359060247362144</v>
      </c>
      <c r="G103" s="7">
        <f t="shared" si="19"/>
        <v>0.13363850623693294</v>
      </c>
      <c r="H103" s="9">
        <v>2851570</v>
      </c>
      <c r="I103" s="9">
        <v>3196161</v>
      </c>
      <c r="J103" s="9">
        <v>6960958</v>
      </c>
      <c r="K103" s="9">
        <v>2006624</v>
      </c>
      <c r="L103" s="6">
        <f t="shared" si="22"/>
        <v>2836693.9645406948</v>
      </c>
      <c r="M103" s="6">
        <f t="shared" si="23"/>
        <v>3179487.3064313172</v>
      </c>
      <c r="N103" s="6">
        <f t="shared" si="20"/>
        <v>6924644.1595406272</v>
      </c>
      <c r="O103" s="6">
        <f t="shared" si="21"/>
        <v>1996155.8684873623</v>
      </c>
    </row>
    <row r="104" spans="1:15" x14ac:dyDescent="0.35">
      <c r="A104" s="1">
        <v>2018</v>
      </c>
      <c r="B104" s="1">
        <v>7</v>
      </c>
      <c r="C104" s="11">
        <v>15618724.885</v>
      </c>
      <c r="D104" s="7">
        <f t="shared" si="16"/>
        <v>0.19396286800319046</v>
      </c>
      <c r="E104" s="7">
        <f t="shared" si="17"/>
        <v>0.21529056861602355</v>
      </c>
      <c r="F104" s="7">
        <f t="shared" si="18"/>
        <v>0.45991037738663781</v>
      </c>
      <c r="G104" s="7">
        <f t="shared" si="19"/>
        <v>0.13083618599414815</v>
      </c>
      <c r="H104" s="9">
        <v>3120456</v>
      </c>
      <c r="I104" s="9">
        <v>3463574</v>
      </c>
      <c r="J104" s="9">
        <v>7398994</v>
      </c>
      <c r="K104" s="9">
        <v>2104880</v>
      </c>
      <c r="L104" s="6">
        <f t="shared" si="22"/>
        <v>3029452.6732474011</v>
      </c>
      <c r="M104" s="6">
        <f t="shared" si="23"/>
        <v>3362564.1615488869</v>
      </c>
      <c r="N104" s="6">
        <f t="shared" si="20"/>
        <v>7183213.6561584212</v>
      </c>
      <c r="O104" s="6">
        <f t="shared" si="21"/>
        <v>2043494.3940452901</v>
      </c>
    </row>
    <row r="105" spans="1:15" x14ac:dyDescent="0.35">
      <c r="A105" s="1">
        <v>2018</v>
      </c>
      <c r="B105" s="1">
        <v>8</v>
      </c>
      <c r="C105" s="11">
        <v>15106322.814999999</v>
      </c>
      <c r="D105" s="7">
        <f t="shared" si="16"/>
        <v>0.19268161928193694</v>
      </c>
      <c r="E105" s="7">
        <f t="shared" si="17"/>
        <v>0.21349207743503049</v>
      </c>
      <c r="F105" s="7">
        <f t="shared" si="18"/>
        <v>0.45601916364481376</v>
      </c>
      <c r="G105" s="7">
        <f t="shared" si="19"/>
        <v>0.13780713963821881</v>
      </c>
      <c r="H105" s="9">
        <v>2895466</v>
      </c>
      <c r="I105" s="9">
        <v>3208189</v>
      </c>
      <c r="J105" s="9">
        <v>6852693</v>
      </c>
      <c r="K105" s="9">
        <v>2070856</v>
      </c>
      <c r="L105" s="6">
        <f t="shared" si="22"/>
        <v>2910710.7413898678</v>
      </c>
      <c r="M105" s="6">
        <f t="shared" si="23"/>
        <v>3225080.2401785478</v>
      </c>
      <c r="N105" s="6">
        <f t="shared" si="20"/>
        <v>6888772.6958448682</v>
      </c>
      <c r="O105" s="6">
        <f t="shared" si="21"/>
        <v>2081759.1375867156</v>
      </c>
    </row>
    <row r="106" spans="1:15" x14ac:dyDescent="0.35">
      <c r="A106" s="1">
        <v>2018</v>
      </c>
      <c r="B106" s="1">
        <v>9</v>
      </c>
      <c r="C106" s="11">
        <v>15335913.357999999</v>
      </c>
      <c r="D106" s="7">
        <f t="shared" si="16"/>
        <v>0.1922659471071155</v>
      </c>
      <c r="E106" s="7">
        <f t="shared" si="17"/>
        <v>0.21092513641841237</v>
      </c>
      <c r="F106" s="7">
        <f t="shared" si="18"/>
        <v>0.45970109847424101</v>
      </c>
      <c r="G106" s="7">
        <f t="shared" si="19"/>
        <v>0.13710781800023111</v>
      </c>
      <c r="H106" s="9">
        <v>3013369</v>
      </c>
      <c r="I106" s="9">
        <v>3305813</v>
      </c>
      <c r="J106" s="9">
        <v>7204859</v>
      </c>
      <c r="K106" s="9">
        <v>2148880</v>
      </c>
      <c r="L106" s="6">
        <f t="shared" si="22"/>
        <v>2948573.9065285339</v>
      </c>
      <c r="M106" s="6">
        <f t="shared" si="23"/>
        <v>3234729.6171371024</v>
      </c>
      <c r="N106" s="6">
        <f t="shared" si="20"/>
        <v>7049936.2167783855</v>
      </c>
      <c r="O106" s="6">
        <f t="shared" si="21"/>
        <v>2102673.6175559768</v>
      </c>
    </row>
    <row r="107" spans="1:15" x14ac:dyDescent="0.35">
      <c r="A107" s="1">
        <v>2018</v>
      </c>
      <c r="B107" s="1">
        <v>10</v>
      </c>
      <c r="C107" s="11">
        <v>14356515.317</v>
      </c>
      <c r="D107" s="7">
        <f t="shared" si="16"/>
        <v>0.19231925135629491</v>
      </c>
      <c r="E107" s="7">
        <f t="shared" si="17"/>
        <v>0.20983495348355521</v>
      </c>
      <c r="F107" s="7">
        <f t="shared" si="18"/>
        <v>0.45997433266396781</v>
      </c>
      <c r="G107" s="7">
        <f t="shared" si="19"/>
        <v>0.13787146249618204</v>
      </c>
      <c r="H107" s="9">
        <v>2746547</v>
      </c>
      <c r="I107" s="9">
        <v>2996692</v>
      </c>
      <c r="J107" s="9">
        <v>6568979</v>
      </c>
      <c r="K107" s="9">
        <v>1968968</v>
      </c>
      <c r="L107" s="6">
        <f t="shared" si="22"/>
        <v>2761034.2778506209</v>
      </c>
      <c r="M107" s="6">
        <f t="shared" si="23"/>
        <v>3012498.7237286428</v>
      </c>
      <c r="N107" s="6">
        <f t="shared" si="20"/>
        <v>6603628.5523171071</v>
      </c>
      <c r="O107" s="6">
        <f t="shared" si="21"/>
        <v>1979353.7631036285</v>
      </c>
    </row>
    <row r="108" spans="1:15" x14ac:dyDescent="0.35">
      <c r="A108" s="1">
        <v>2018</v>
      </c>
      <c r="B108" s="1">
        <v>11</v>
      </c>
      <c r="C108" s="11">
        <v>14211534.088</v>
      </c>
      <c r="D108" s="7">
        <f t="shared" si="16"/>
        <v>0.20539620521027879</v>
      </c>
      <c r="E108" s="7">
        <f t="shared" si="17"/>
        <v>0.21827558880499834</v>
      </c>
      <c r="F108" s="7">
        <f t="shared" si="18"/>
        <v>0.44095581146243923</v>
      </c>
      <c r="G108" s="7">
        <f t="shared" si="19"/>
        <v>0.13537239452228367</v>
      </c>
      <c r="H108" s="9">
        <v>3020298</v>
      </c>
      <c r="I108" s="9">
        <v>3209686</v>
      </c>
      <c r="J108" s="9">
        <v>6484141</v>
      </c>
      <c r="K108" s="9">
        <v>1990616</v>
      </c>
      <c r="L108" s="6">
        <f t="shared" si="22"/>
        <v>2918995.17189172</v>
      </c>
      <c r="M108" s="6">
        <f t="shared" si="23"/>
        <v>3102030.9708805052</v>
      </c>
      <c r="N108" s="6">
        <f t="shared" si="20"/>
        <v>6266658.5459001558</v>
      </c>
      <c r="O108" s="6">
        <f t="shared" si="21"/>
        <v>1923849.3993276188</v>
      </c>
    </row>
    <row r="109" spans="1:15" x14ac:dyDescent="0.35">
      <c r="A109" s="1">
        <v>2018</v>
      </c>
      <c r="B109" s="1">
        <v>12</v>
      </c>
      <c r="C109" s="11">
        <v>17753956.662</v>
      </c>
      <c r="D109" s="7">
        <f t="shared" si="16"/>
        <v>0.23769467489980403</v>
      </c>
      <c r="E109" s="7">
        <f t="shared" si="17"/>
        <v>0.23405709968176902</v>
      </c>
      <c r="F109" s="7">
        <f t="shared" si="18"/>
        <v>0.41544666460867385</v>
      </c>
      <c r="G109" s="7">
        <f t="shared" si="19"/>
        <v>0.11280156080975313</v>
      </c>
      <c r="H109" s="9">
        <v>4077090</v>
      </c>
      <c r="I109" s="9">
        <v>4014696</v>
      </c>
      <c r="J109" s="9">
        <v>7126005</v>
      </c>
      <c r="K109" s="9">
        <v>1934844</v>
      </c>
      <c r="L109" s="6">
        <f t="shared" si="22"/>
        <v>4220020.9569592997</v>
      </c>
      <c r="M109" s="6">
        <f t="shared" si="23"/>
        <v>4155439.6041835411</v>
      </c>
      <c r="N109" s="6">
        <f t="shared" si="20"/>
        <v>7375822.0788348448</v>
      </c>
      <c r="O109" s="6">
        <f t="shared" si="21"/>
        <v>2002674.0220223148</v>
      </c>
    </row>
    <row r="110" spans="1:15" x14ac:dyDescent="0.35">
      <c r="A110" s="1">
        <v>2019</v>
      </c>
      <c r="B110" s="1">
        <v>1</v>
      </c>
      <c r="C110" s="11">
        <v>17574687.363000002</v>
      </c>
      <c r="D110" s="7">
        <f t="shared" si="16"/>
        <v>0.23165325015251384</v>
      </c>
      <c r="E110" s="7">
        <f t="shared" si="17"/>
        <v>0.23005015800818993</v>
      </c>
      <c r="F110" s="7">
        <f t="shared" si="18"/>
        <v>0.42052220764456044</v>
      </c>
      <c r="G110" s="7">
        <f t="shared" si="19"/>
        <v>0.11777438419473579</v>
      </c>
      <c r="H110" s="9">
        <v>4283677</v>
      </c>
      <c r="I110" s="9">
        <v>4254033</v>
      </c>
      <c r="J110" s="9">
        <v>7776197</v>
      </c>
      <c r="K110" s="9">
        <v>2177856</v>
      </c>
      <c r="L110" s="6">
        <f t="shared" si="22"/>
        <v>4071233.4480532631</v>
      </c>
      <c r="M110" s="6">
        <f t="shared" si="23"/>
        <v>4043059.604802689</v>
      </c>
      <c r="N110" s="6">
        <f t="shared" si="20"/>
        <v>7390546.328551719</v>
      </c>
      <c r="O110" s="6">
        <f t="shared" si="21"/>
        <v>2069847.9815923304</v>
      </c>
    </row>
    <row r="111" spans="1:15" x14ac:dyDescent="0.35">
      <c r="A111" s="1">
        <v>2019</v>
      </c>
      <c r="B111" s="1">
        <v>2</v>
      </c>
      <c r="C111" s="11">
        <v>17171286.482999999</v>
      </c>
      <c r="D111" s="7">
        <f t="shared" si="16"/>
        <v>0.24011881603259352</v>
      </c>
      <c r="E111" s="7">
        <f t="shared" si="17"/>
        <v>0.23544951098969982</v>
      </c>
      <c r="F111" s="7">
        <f t="shared" si="18"/>
        <v>0.4104612205742949</v>
      </c>
      <c r="G111" s="7">
        <f t="shared" si="19"/>
        <v>0.11397045240341175</v>
      </c>
      <c r="H111" s="9">
        <v>4230937</v>
      </c>
      <c r="I111" s="9">
        <v>4148663</v>
      </c>
      <c r="J111" s="9">
        <v>7232401</v>
      </c>
      <c r="K111" s="9">
        <v>2008180</v>
      </c>
      <c r="L111" s="6">
        <f t="shared" si="22"/>
        <v>4123148.9800544367</v>
      </c>
      <c r="M111" s="6">
        <f t="shared" si="23"/>
        <v>4042971.0054863924</v>
      </c>
      <c r="N111" s="6">
        <f t="shared" si="20"/>
        <v>7048147.2086430714</v>
      </c>
      <c r="O111" s="6">
        <f t="shared" si="21"/>
        <v>1957019.2888160988</v>
      </c>
    </row>
    <row r="112" spans="1:15" x14ac:dyDescent="0.35">
      <c r="A112" s="1">
        <v>2019</v>
      </c>
      <c r="B112" s="1">
        <v>3</v>
      </c>
      <c r="C112" s="11">
        <v>15527072.219000001</v>
      </c>
      <c r="D112" s="7">
        <f t="shared" si="16"/>
        <v>0.22277521832230576</v>
      </c>
      <c r="E112" s="7">
        <f t="shared" si="17"/>
        <v>0.22518445810492693</v>
      </c>
      <c r="F112" s="7">
        <f t="shared" si="18"/>
        <v>0.42390987075314496</v>
      </c>
      <c r="G112" s="7">
        <f t="shared" si="19"/>
        <v>0.12813045281962235</v>
      </c>
      <c r="H112" s="9">
        <v>3561922</v>
      </c>
      <c r="I112" s="9">
        <v>3600443</v>
      </c>
      <c r="J112" s="9">
        <v>6777836</v>
      </c>
      <c r="K112" s="9">
        <v>2048660</v>
      </c>
      <c r="L112" s="6">
        <f t="shared" si="22"/>
        <v>3459046.9034939338</v>
      </c>
      <c r="M112" s="6">
        <f t="shared" si="23"/>
        <v>3496455.3435915806</v>
      </c>
      <c r="N112" s="6">
        <f t="shared" si="20"/>
        <v>6582079.1775310375</v>
      </c>
      <c r="O112" s="6">
        <f t="shared" si="21"/>
        <v>1989490.7943834485</v>
      </c>
    </row>
    <row r="113" spans="1:30" x14ac:dyDescent="0.35">
      <c r="A113" s="1">
        <v>2019</v>
      </c>
      <c r="B113" s="1">
        <v>4</v>
      </c>
      <c r="C113" s="11">
        <v>14175751.153000001</v>
      </c>
      <c r="D113" s="7">
        <f t="shared" si="16"/>
        <v>0.20660339915407672</v>
      </c>
      <c r="E113" s="7">
        <f t="shared" si="17"/>
        <v>0.21248550184722009</v>
      </c>
      <c r="F113" s="7">
        <f t="shared" si="18"/>
        <v>0.45031435997134045</v>
      </c>
      <c r="G113" s="7">
        <f t="shared" si="19"/>
        <v>0.13059673902736274</v>
      </c>
      <c r="H113" s="9">
        <v>2947858</v>
      </c>
      <c r="I113" s="9">
        <v>3031785</v>
      </c>
      <c r="J113" s="9">
        <v>6425174</v>
      </c>
      <c r="K113" s="9">
        <v>1863380</v>
      </c>
      <c r="L113" s="6">
        <f t="shared" si="22"/>
        <v>2928758.3737721224</v>
      </c>
      <c r="M113" s="6">
        <f t="shared" si="23"/>
        <v>3012141.5978065142</v>
      </c>
      <c r="N113" s="6">
        <f t="shared" si="20"/>
        <v>6383544.307576187</v>
      </c>
      <c r="O113" s="6">
        <f t="shared" si="21"/>
        <v>1851306.8738451775</v>
      </c>
    </row>
    <row r="114" spans="1:30" x14ac:dyDescent="0.35">
      <c r="A114" s="1">
        <v>2019</v>
      </c>
      <c r="B114" s="1">
        <v>5</v>
      </c>
      <c r="C114" s="11">
        <v>13770596.481000001</v>
      </c>
      <c r="D114" s="7">
        <f t="shared" si="16"/>
        <v>0.18484957231221757</v>
      </c>
      <c r="E114" s="7">
        <f t="shared" si="17"/>
        <v>0.20474262439914581</v>
      </c>
      <c r="F114" s="7">
        <f t="shared" si="18"/>
        <v>0.4767580228856011</v>
      </c>
      <c r="G114" s="7">
        <f t="shared" si="19"/>
        <v>0.13364978040303552</v>
      </c>
      <c r="H114" s="9">
        <v>2527070</v>
      </c>
      <c r="I114" s="9">
        <v>2799027</v>
      </c>
      <c r="J114" s="9">
        <v>6517737</v>
      </c>
      <c r="K114" s="9">
        <v>1827120</v>
      </c>
      <c r="L114" s="6">
        <f t="shared" si="22"/>
        <v>2545488.8699969784</v>
      </c>
      <c r="M114" s="6">
        <f t="shared" si="23"/>
        <v>2819428.0630615824</v>
      </c>
      <c r="N114" s="6">
        <f t="shared" si="20"/>
        <v>6565242.3522369759</v>
      </c>
      <c r="O114" s="6">
        <f t="shared" si="21"/>
        <v>1840437.1957044636</v>
      </c>
    </row>
    <row r="115" spans="1:30" x14ac:dyDescent="0.35">
      <c r="A115" s="1">
        <v>2019</v>
      </c>
      <c r="B115" s="1">
        <v>6</v>
      </c>
      <c r="C115" s="11">
        <v>14267609.459000001</v>
      </c>
      <c r="D115" s="7">
        <f t="shared" si="16"/>
        <v>0.18695900085571635</v>
      </c>
      <c r="E115" s="7">
        <f t="shared" si="17"/>
        <v>0.20931522198090471</v>
      </c>
      <c r="F115" s="7">
        <f t="shared" si="18"/>
        <v>0.46570642359980324</v>
      </c>
      <c r="G115" s="7">
        <f t="shared" si="19"/>
        <v>0.13801935356357567</v>
      </c>
      <c r="H115" s="9">
        <v>2663738</v>
      </c>
      <c r="I115" s="9">
        <v>2982263</v>
      </c>
      <c r="J115" s="9">
        <v>6635251</v>
      </c>
      <c r="K115" s="9">
        <v>1966460</v>
      </c>
      <c r="L115" s="6">
        <f t="shared" si="22"/>
        <v>2667458.0090542077</v>
      </c>
      <c r="M115" s="6">
        <f t="shared" si="23"/>
        <v>2986427.8410474411</v>
      </c>
      <c r="N115" s="6">
        <f t="shared" si="20"/>
        <v>6644517.3744696137</v>
      </c>
      <c r="O115" s="6">
        <f t="shared" si="21"/>
        <v>1969206.2344287378</v>
      </c>
      <c r="AC115" t="s">
        <v>22</v>
      </c>
      <c r="AD115" t="s">
        <v>23</v>
      </c>
    </row>
    <row r="116" spans="1:30" x14ac:dyDescent="0.35">
      <c r="A116" s="1">
        <v>2019</v>
      </c>
      <c r="B116" s="1">
        <v>7</v>
      </c>
      <c r="C116" s="11">
        <v>15005576.931</v>
      </c>
      <c r="D116" s="7">
        <f t="shared" si="16"/>
        <v>0.19130816019652336</v>
      </c>
      <c r="E116" s="7">
        <f t="shared" si="17"/>
        <v>0.2155914767895637</v>
      </c>
      <c r="F116" s="7">
        <f t="shared" si="18"/>
        <v>0.46226268012721478</v>
      </c>
      <c r="G116" s="7">
        <f t="shared" si="19"/>
        <v>0.1308376828866982</v>
      </c>
      <c r="H116" s="9">
        <v>2781767</v>
      </c>
      <c r="I116" s="9">
        <v>3134865</v>
      </c>
      <c r="J116" s="9">
        <v>6721653</v>
      </c>
      <c r="K116" s="9">
        <v>1902480</v>
      </c>
      <c r="L116" s="6">
        <f t="shared" si="22"/>
        <v>2870689.3153570034</v>
      </c>
      <c r="M116" s="6">
        <f t="shared" si="23"/>
        <v>3235074.4906336991</v>
      </c>
      <c r="N116" s="6">
        <f t="shared" si="20"/>
        <v>6936518.2089791661</v>
      </c>
      <c r="O116" s="6">
        <f t="shared" si="21"/>
        <v>1963294.916030132</v>
      </c>
      <c r="AB116">
        <v>1</v>
      </c>
      <c r="AC116" s="3">
        <v>7671159</v>
      </c>
      <c r="AD116" s="3">
        <v>9521985.211064063</v>
      </c>
    </row>
    <row r="117" spans="1:30" x14ac:dyDescent="0.35">
      <c r="A117" s="1">
        <v>2019</v>
      </c>
      <c r="B117" s="1">
        <v>8</v>
      </c>
      <c r="C117" s="11">
        <v>14696990.475</v>
      </c>
      <c r="D117" s="7">
        <f t="shared" si="16"/>
        <v>0.19893403095388271</v>
      </c>
      <c r="E117" s="7">
        <f t="shared" si="17"/>
        <v>0.2161278793673819</v>
      </c>
      <c r="F117" s="7">
        <f t="shared" si="18"/>
        <v>0.45857009464962262</v>
      </c>
      <c r="G117" s="7">
        <f t="shared" si="19"/>
        <v>0.12636799502911281</v>
      </c>
      <c r="H117" s="9">
        <v>2802028</v>
      </c>
      <c r="I117" s="9">
        <v>3044207</v>
      </c>
      <c r="J117" s="9">
        <v>6459057</v>
      </c>
      <c r="K117" s="9">
        <v>1779920</v>
      </c>
      <c r="L117" s="6">
        <f t="shared" si="22"/>
        <v>2923731.5580825694</v>
      </c>
      <c r="M117" s="6">
        <f t="shared" si="23"/>
        <v>3176429.3844443606</v>
      </c>
      <c r="N117" s="6">
        <f t="shared" si="20"/>
        <v>6739600.3131853519</v>
      </c>
      <c r="O117" s="6">
        <f t="shared" si="21"/>
        <v>1857229.2192877182</v>
      </c>
      <c r="AB117">
        <v>2</v>
      </c>
      <c r="AC117" s="3">
        <v>7572162</v>
      </c>
      <c r="AD117" s="3">
        <v>8752782.4838110171</v>
      </c>
    </row>
    <row r="118" spans="1:30" x14ac:dyDescent="0.35">
      <c r="A118" s="1">
        <v>2019</v>
      </c>
      <c r="B118" s="1">
        <v>9</v>
      </c>
      <c r="C118" s="11">
        <v>14947431.624</v>
      </c>
      <c r="D118" s="7">
        <f t="shared" si="16"/>
        <v>0.19744956466604888</v>
      </c>
      <c r="E118" s="7">
        <f t="shared" si="17"/>
        <v>0.21067765381429185</v>
      </c>
      <c r="F118" s="7">
        <f t="shared" si="18"/>
        <v>0.46111453387703083</v>
      </c>
      <c r="G118" s="7">
        <f t="shared" si="19"/>
        <v>0.13075824764262844</v>
      </c>
      <c r="H118" s="9">
        <v>2860641</v>
      </c>
      <c r="I118" s="9">
        <v>3052289</v>
      </c>
      <c r="J118" s="9">
        <v>6680608</v>
      </c>
      <c r="K118" s="9">
        <v>1894420</v>
      </c>
      <c r="L118" s="6">
        <f t="shared" si="22"/>
        <v>2951363.8670343319</v>
      </c>
      <c r="M118" s="6">
        <f t="shared" si="23"/>
        <v>3149089.8250938701</v>
      </c>
      <c r="N118" s="6">
        <f t="shared" si="20"/>
        <v>6892477.9659595499</v>
      </c>
      <c r="O118" s="6">
        <f t="shared" si="21"/>
        <v>1954499.9659122478</v>
      </c>
      <c r="AB118">
        <v>3</v>
      </c>
      <c r="AC118" s="3">
        <v>7075594</v>
      </c>
      <c r="AD118" s="3">
        <v>7537100.8053913899</v>
      </c>
    </row>
    <row r="119" spans="1:30" x14ac:dyDescent="0.35">
      <c r="A119" s="1">
        <v>2019</v>
      </c>
      <c r="B119" s="1">
        <v>10</v>
      </c>
      <c r="C119" s="11">
        <v>13868160.415999999</v>
      </c>
      <c r="D119" s="7">
        <f t="shared" si="16"/>
        <v>0.1932204929413805</v>
      </c>
      <c r="E119" s="7">
        <f t="shared" si="17"/>
        <v>0.20870299119840224</v>
      </c>
      <c r="F119" s="7">
        <f t="shared" si="18"/>
        <v>0.45971176566350552</v>
      </c>
      <c r="G119" s="7">
        <f t="shared" si="19"/>
        <v>0.13836475019671177</v>
      </c>
      <c r="H119" s="9">
        <v>2620648</v>
      </c>
      <c r="I119" s="9">
        <v>2830637</v>
      </c>
      <c r="J119" s="9">
        <v>6235067</v>
      </c>
      <c r="K119" s="9">
        <v>1876640</v>
      </c>
      <c r="L119" s="6">
        <f t="shared" si="22"/>
        <v>2679612.7917696601</v>
      </c>
      <c r="M119" s="6">
        <f t="shared" si="23"/>
        <v>2894326.5612384784</v>
      </c>
      <c r="N119" s="6">
        <f t="shared" si="20"/>
        <v>6375356.5113440948</v>
      </c>
      <c r="O119" s="6">
        <f t="shared" si="21"/>
        <v>1918864.5516477663</v>
      </c>
    </row>
    <row r="120" spans="1:30" x14ac:dyDescent="0.35">
      <c r="A120" s="1">
        <v>2019</v>
      </c>
      <c r="B120" s="1">
        <v>11</v>
      </c>
      <c r="C120" s="11">
        <v>13872676.256999999</v>
      </c>
      <c r="D120" s="7">
        <f t="shared" si="16"/>
        <v>0.20757312998070027</v>
      </c>
      <c r="E120" s="7">
        <f t="shared" si="17"/>
        <v>0.21362631369288393</v>
      </c>
      <c r="F120" s="7">
        <f t="shared" si="18"/>
        <v>0.4419542985335238</v>
      </c>
      <c r="G120" s="7">
        <f t="shared" si="19"/>
        <v>0.13684625779289197</v>
      </c>
      <c r="H120" s="9">
        <v>2795071</v>
      </c>
      <c r="I120" s="9">
        <v>2876580</v>
      </c>
      <c r="J120" s="9">
        <v>5951125</v>
      </c>
      <c r="K120" s="9">
        <v>1842700</v>
      </c>
      <c r="L120" s="6">
        <f t="shared" si="22"/>
        <v>2879594.8318744353</v>
      </c>
      <c r="M120" s="6">
        <f t="shared" si="23"/>
        <v>2963568.6898377049</v>
      </c>
      <c r="N120" s="6">
        <f t="shared" si="20"/>
        <v>6131088.9039451052</v>
      </c>
      <c r="O120" s="6">
        <f t="shared" si="21"/>
        <v>1898423.8313427535</v>
      </c>
    </row>
    <row r="121" spans="1:30" x14ac:dyDescent="0.35">
      <c r="A121" s="1">
        <v>2019</v>
      </c>
      <c r="B121" s="1">
        <v>12</v>
      </c>
      <c r="C121" s="11">
        <v>16464265.795</v>
      </c>
      <c r="D121" s="7">
        <f t="shared" si="16"/>
        <v>0.23092952382106502</v>
      </c>
      <c r="E121" s="7">
        <f t="shared" si="17"/>
        <v>0.22653373625429049</v>
      </c>
      <c r="F121" s="7">
        <f t="shared" si="18"/>
        <v>0.41169851309288169</v>
      </c>
      <c r="G121" s="7">
        <f t="shared" si="19"/>
        <v>0.1308382268317628</v>
      </c>
      <c r="H121" s="9">
        <v>3887484</v>
      </c>
      <c r="I121" s="9">
        <v>3813485</v>
      </c>
      <c r="J121" s="9">
        <v>6930562</v>
      </c>
      <c r="K121" s="9">
        <v>2202540</v>
      </c>
      <c r="L121" s="6">
        <f t="shared" si="22"/>
        <v>3802085.0601027985</v>
      </c>
      <c r="M121" s="6">
        <f t="shared" si="23"/>
        <v>3729711.6452250662</v>
      </c>
      <c r="N121" s="6">
        <f t="shared" si="20"/>
        <v>6778313.7469674917</v>
      </c>
      <c r="O121" s="6">
        <f t="shared" si="21"/>
        <v>2154155.3427046435</v>
      </c>
      <c r="V121" t="s">
        <v>21</v>
      </c>
      <c r="W121" t="s">
        <v>24</v>
      </c>
    </row>
    <row r="122" spans="1:30" x14ac:dyDescent="0.35">
      <c r="A122" s="1">
        <v>2020</v>
      </c>
      <c r="B122" s="1">
        <v>1</v>
      </c>
      <c r="C122" s="11">
        <v>16539488.902000001</v>
      </c>
      <c r="D122" s="7">
        <f t="shared" si="16"/>
        <v>0.23395237016682935</v>
      </c>
      <c r="E122" s="7">
        <f t="shared" si="17"/>
        <v>0.22485177691563807</v>
      </c>
      <c r="F122" s="7">
        <f t="shared" si="18"/>
        <v>0.41760539342970909</v>
      </c>
      <c r="G122" s="7">
        <f t="shared" si="19"/>
        <v>0.12359045948782346</v>
      </c>
      <c r="H122" s="9">
        <v>3911660</v>
      </c>
      <c r="I122" s="9">
        <v>3759499</v>
      </c>
      <c r="J122" s="9">
        <v>6982320</v>
      </c>
      <c r="K122" s="9">
        <v>2066420</v>
      </c>
      <c r="L122" s="6">
        <f t="shared" si="22"/>
        <v>3869452.62997087</v>
      </c>
      <c r="M122" s="6">
        <f t="shared" si="23"/>
        <v>3718933.4688911759</v>
      </c>
      <c r="N122" s="6">
        <f t="shared" si="20"/>
        <v>6906979.7700460171</v>
      </c>
      <c r="O122" s="6">
        <f t="shared" si="21"/>
        <v>2044123.0330919367</v>
      </c>
      <c r="Q122" s="1">
        <v>2020</v>
      </c>
      <c r="R122" s="1"/>
      <c r="S122" s="1"/>
      <c r="T122" s="1"/>
      <c r="U122" s="1"/>
      <c r="V122" s="13">
        <f>SUMIF($A$2:$A$493,Q122,$C$2:$C$493)</f>
        <v>164886016.75399998</v>
      </c>
      <c r="W122" s="3">
        <f>SUM($C$125:$C$133,AC116:AC118)</f>
        <v>139505659.69199997</v>
      </c>
      <c r="X122" s="3"/>
      <c r="Y122" s="3"/>
      <c r="Z122" s="3"/>
    </row>
    <row r="123" spans="1:30" x14ac:dyDescent="0.35">
      <c r="A123" s="1">
        <v>2020</v>
      </c>
      <c r="B123" s="1">
        <v>2</v>
      </c>
      <c r="C123" s="11">
        <v>15869449.857999999</v>
      </c>
      <c r="D123" s="7">
        <f t="shared" si="16"/>
        <v>0.23121575719207718</v>
      </c>
      <c r="E123" s="7">
        <f t="shared" si="17"/>
        <v>0.22786572238884351</v>
      </c>
      <c r="F123" s="7">
        <f t="shared" si="18"/>
        <v>0.41084700479084807</v>
      </c>
      <c r="G123" s="7">
        <f t="shared" si="19"/>
        <v>0.13007151562823127</v>
      </c>
      <c r="H123" s="9">
        <v>3813709</v>
      </c>
      <c r="I123" s="9">
        <v>3758453</v>
      </c>
      <c r="J123" s="9">
        <v>6776575</v>
      </c>
      <c r="K123" s="9">
        <v>2145420</v>
      </c>
      <c r="L123" s="6">
        <f t="shared" si="22"/>
        <v>3669266.8651391715</v>
      </c>
      <c r="M123" s="6">
        <f t="shared" si="23"/>
        <v>3616103.6558066998</v>
      </c>
      <c r="N123" s="6">
        <f t="shared" si="20"/>
        <v>6519915.9418378491</v>
      </c>
      <c r="O123" s="6">
        <f t="shared" si="21"/>
        <v>2064163.3952162794</v>
      </c>
      <c r="Q123" s="1">
        <v>2021</v>
      </c>
      <c r="R123" s="1"/>
      <c r="S123" s="1"/>
      <c r="T123" s="1"/>
      <c r="U123" s="1"/>
      <c r="V123" s="13">
        <f t="shared" ref="V123:V152" si="24">SUMIF($A$2:$A$493,Q123,$C$2:$C$493)</f>
        <v>171348463.34200004</v>
      </c>
    </row>
    <row r="124" spans="1:30" x14ac:dyDescent="0.35">
      <c r="A124" s="1">
        <v>2020</v>
      </c>
      <c r="B124" s="1">
        <v>3</v>
      </c>
      <c r="C124" s="11">
        <v>15290333.301999999</v>
      </c>
      <c r="D124" s="7">
        <f t="shared" si="16"/>
        <v>0.23387383160823486</v>
      </c>
      <c r="E124" s="7">
        <f t="shared" si="17"/>
        <v>0.22753341869231344</v>
      </c>
      <c r="F124" s="7">
        <f t="shared" si="18"/>
        <v>0.41988121418262259</v>
      </c>
      <c r="G124" s="7">
        <f t="shared" si="19"/>
        <v>0.11871153551682907</v>
      </c>
      <c r="H124" s="9">
        <v>3589250</v>
      </c>
      <c r="I124" s="9">
        <v>3491944</v>
      </c>
      <c r="J124" s="9">
        <v>6443896</v>
      </c>
      <c r="K124" s="9">
        <v>1821860</v>
      </c>
      <c r="L124" s="6">
        <f t="shared" si="22"/>
        <v>3576008.8359057335</v>
      </c>
      <c r="M124" s="6">
        <f t="shared" si="23"/>
        <v>3479061.8091489892</v>
      </c>
      <c r="N124" s="6">
        <f t="shared" si="20"/>
        <v>6420123.7121007489</v>
      </c>
      <c r="O124" s="6">
        <f t="shared" si="21"/>
        <v>1815138.9448445272</v>
      </c>
      <c r="Q124" s="1">
        <v>2022</v>
      </c>
      <c r="R124" s="1"/>
      <c r="S124" s="1"/>
      <c r="T124" s="1"/>
      <c r="U124" s="1"/>
      <c r="V124" s="13">
        <f t="shared" si="24"/>
        <v>172278850.13500002</v>
      </c>
    </row>
    <row r="125" spans="1:30" x14ac:dyDescent="0.35">
      <c r="A125" s="1">
        <v>2020</v>
      </c>
      <c r="B125" s="1">
        <v>4</v>
      </c>
      <c r="C125" s="11">
        <v>12872069.162</v>
      </c>
      <c r="D125" s="7">
        <f t="shared" si="16"/>
        <v>0.20726173552009955</v>
      </c>
      <c r="E125" s="7">
        <f t="shared" si="17"/>
        <v>0.20788482325173216</v>
      </c>
      <c r="F125" s="7">
        <f t="shared" si="18"/>
        <v>0.44265481688422631</v>
      </c>
      <c r="G125" s="7">
        <f t="shared" si="19"/>
        <v>0.14219862434394195</v>
      </c>
      <c r="H125" s="9">
        <v>2685042</v>
      </c>
      <c r="I125" s="9">
        <v>2693114</v>
      </c>
      <c r="J125" s="9">
        <v>5734521</v>
      </c>
      <c r="K125" s="9">
        <v>1842160</v>
      </c>
      <c r="L125" s="6">
        <f t="shared" si="22"/>
        <v>2667887.3942508735</v>
      </c>
      <c r="M125" s="6">
        <f t="shared" si="23"/>
        <v>2675907.8226264422</v>
      </c>
      <c r="N125" s="6">
        <f t="shared" si="20"/>
        <v>5697883.4178262064</v>
      </c>
      <c r="O125" s="6">
        <f t="shared" si="21"/>
        <v>1830390.5272964777</v>
      </c>
      <c r="Q125" s="1">
        <v>2023</v>
      </c>
      <c r="R125" s="1"/>
      <c r="S125" s="1"/>
      <c r="T125" s="1"/>
      <c r="U125" s="1"/>
      <c r="V125" s="13">
        <f t="shared" si="24"/>
        <v>171055441.65800002</v>
      </c>
    </row>
    <row r="126" spans="1:30" x14ac:dyDescent="0.35">
      <c r="A126" s="1">
        <v>2020</v>
      </c>
      <c r="B126" s="1">
        <v>5</v>
      </c>
      <c r="C126" s="11">
        <v>11568159.486</v>
      </c>
      <c r="D126" s="7">
        <f t="shared" si="16"/>
        <v>0.20167302950737012</v>
      </c>
      <c r="E126" s="7">
        <f t="shared" si="17"/>
        <v>0.20282959970824088</v>
      </c>
      <c r="F126" s="7">
        <f t="shared" si="18"/>
        <v>0.45131730107141699</v>
      </c>
      <c r="G126" s="7">
        <f t="shared" si="19"/>
        <v>0.14418006971297201</v>
      </c>
      <c r="H126" s="9">
        <v>2366223</v>
      </c>
      <c r="I126" s="9">
        <v>2379793</v>
      </c>
      <c r="J126" s="9">
        <v>5295291</v>
      </c>
      <c r="K126" s="9">
        <v>1691660</v>
      </c>
      <c r="L126" s="6">
        <f t="shared" si="22"/>
        <v>2332985.7693660413</v>
      </c>
      <c r="M126" s="6">
        <f t="shared" si="23"/>
        <v>2346365.1579064694</v>
      </c>
      <c r="N126" s="6">
        <f t="shared" si="20"/>
        <v>5220910.5175852301</v>
      </c>
      <c r="O126" s="6">
        <f t="shared" si="21"/>
        <v>1667898.0411422583</v>
      </c>
      <c r="Q126" s="1">
        <v>2024</v>
      </c>
      <c r="R126" s="1"/>
      <c r="S126" s="1"/>
      <c r="T126" s="1"/>
      <c r="U126" s="1"/>
      <c r="V126" s="13">
        <f t="shared" si="24"/>
        <v>169749143.56600001</v>
      </c>
    </row>
    <row r="127" spans="1:30" x14ac:dyDescent="0.35">
      <c r="A127" s="1">
        <v>2020</v>
      </c>
      <c r="B127" s="1">
        <v>6</v>
      </c>
      <c r="C127" s="11">
        <v>12688014.124</v>
      </c>
      <c r="D127" s="7">
        <f t="shared" si="16"/>
        <v>0.19316744824971285</v>
      </c>
      <c r="E127" s="7">
        <f t="shared" si="17"/>
        <v>0.19917747082646892</v>
      </c>
      <c r="F127" s="7">
        <f t="shared" si="18"/>
        <v>0.46320500134157161</v>
      </c>
      <c r="G127" s="7">
        <f t="shared" si="19"/>
        <v>0.14445007958224659</v>
      </c>
      <c r="H127" s="9">
        <v>2477998</v>
      </c>
      <c r="I127" s="9">
        <v>2555096</v>
      </c>
      <c r="J127" s="9">
        <v>5942104</v>
      </c>
      <c r="K127" s="9">
        <v>1853040</v>
      </c>
      <c r="L127" s="6">
        <f t="shared" si="22"/>
        <v>2450911.3116893959</v>
      </c>
      <c r="M127" s="6">
        <f t="shared" si="23"/>
        <v>2527166.5630288357</v>
      </c>
      <c r="N127" s="6">
        <f t="shared" si="20"/>
        <v>5877151.5993292993</v>
      </c>
      <c r="O127" s="6">
        <f t="shared" si="21"/>
        <v>1832784.6499524687</v>
      </c>
      <c r="Q127" s="1">
        <v>2025</v>
      </c>
      <c r="R127" s="1"/>
      <c r="S127" s="1"/>
      <c r="T127" s="1"/>
      <c r="U127" s="1"/>
      <c r="V127" s="13">
        <f t="shared" si="24"/>
        <v>167792280.13999999</v>
      </c>
    </row>
    <row r="128" spans="1:30" x14ac:dyDescent="0.35">
      <c r="A128" s="1">
        <v>2020</v>
      </c>
      <c r="B128" s="1">
        <v>7</v>
      </c>
      <c r="C128" s="11">
        <v>13506078.950999999</v>
      </c>
      <c r="D128" s="7">
        <f t="shared" si="16"/>
        <v>0.20031072055987534</v>
      </c>
      <c r="E128" s="7">
        <f t="shared" si="17"/>
        <v>0.21200626568620115</v>
      </c>
      <c r="F128" s="7">
        <f t="shared" si="18"/>
        <v>0.45258828467524292</v>
      </c>
      <c r="G128" s="7">
        <f t="shared" si="19"/>
        <v>0.13509472907868059</v>
      </c>
      <c r="H128" s="9">
        <v>2687738</v>
      </c>
      <c r="I128" s="9">
        <v>2844667</v>
      </c>
      <c r="J128" s="9">
        <v>6072759</v>
      </c>
      <c r="K128" s="9">
        <v>1812680</v>
      </c>
      <c r="L128" s="6">
        <f t="shared" si="22"/>
        <v>2705412.4066133751</v>
      </c>
      <c r="M128" s="6">
        <f t="shared" si="23"/>
        <v>2863373.362464515</v>
      </c>
      <c r="N128" s="6">
        <f t="shared" si="20"/>
        <v>6112693.1051214943</v>
      </c>
      <c r="O128" s="6">
        <f t="shared" si="21"/>
        <v>1824600.0768006155</v>
      </c>
      <c r="Q128" s="1">
        <v>2026</v>
      </c>
      <c r="R128" s="1"/>
      <c r="S128" s="1"/>
      <c r="T128" s="1"/>
      <c r="U128" s="1"/>
      <c r="V128" s="13">
        <f t="shared" si="24"/>
        <v>166012695.88299999</v>
      </c>
    </row>
    <row r="129" spans="1:22" x14ac:dyDescent="0.35">
      <c r="A129" s="1">
        <v>2020</v>
      </c>
      <c r="B129" s="1">
        <v>8</v>
      </c>
      <c r="C129" s="11">
        <v>13406335.880999999</v>
      </c>
      <c r="D129" s="7">
        <f t="shared" si="16"/>
        <v>0.20016269045809465</v>
      </c>
      <c r="E129" s="7">
        <f t="shared" si="17"/>
        <v>0.21364006318753123</v>
      </c>
      <c r="F129" s="7">
        <f t="shared" si="18"/>
        <v>0.45340645399676999</v>
      </c>
      <c r="G129" s="7">
        <f t="shared" si="19"/>
        <v>0.13279079235760413</v>
      </c>
      <c r="H129" s="9">
        <v>2674980</v>
      </c>
      <c r="I129" s="9">
        <v>2855092</v>
      </c>
      <c r="J129" s="9">
        <v>6059337</v>
      </c>
      <c r="K129" s="9">
        <v>1774620</v>
      </c>
      <c r="L129" s="6">
        <f t="shared" si="22"/>
        <v>2683448.2591258506</v>
      </c>
      <c r="M129" s="6">
        <f t="shared" si="23"/>
        <v>2864130.4447301072</v>
      </c>
      <c r="N129" s="6">
        <f t="shared" si="20"/>
        <v>6078519.2128938725</v>
      </c>
      <c r="O129" s="6">
        <f t="shared" si="21"/>
        <v>1780237.9642501688</v>
      </c>
      <c r="Q129" s="1">
        <v>2027</v>
      </c>
      <c r="R129" s="1"/>
      <c r="S129" s="1"/>
      <c r="T129" s="1"/>
      <c r="U129" s="1"/>
      <c r="V129" s="13">
        <f t="shared" si="24"/>
        <v>164640985.28299996</v>
      </c>
    </row>
    <row r="130" spans="1:22" x14ac:dyDescent="0.35">
      <c r="A130" s="1">
        <v>2020</v>
      </c>
      <c r="B130" s="1">
        <v>9</v>
      </c>
      <c r="C130" s="11">
        <v>13328692.721000001</v>
      </c>
      <c r="D130" s="7">
        <f t="shared" si="16"/>
        <v>0.19985036578414034</v>
      </c>
      <c r="E130" s="7">
        <f t="shared" si="17"/>
        <v>0.2101169272997489</v>
      </c>
      <c r="F130" s="7">
        <f t="shared" si="18"/>
        <v>0.44911794646075215</v>
      </c>
      <c r="G130" s="7">
        <f t="shared" si="19"/>
        <v>0.14091476045535864</v>
      </c>
      <c r="H130" s="9">
        <v>2677062</v>
      </c>
      <c r="I130" s="9">
        <v>2814586</v>
      </c>
      <c r="J130" s="9">
        <v>6016084</v>
      </c>
      <c r="K130" s="9">
        <v>1887600</v>
      </c>
      <c r="L130" s="6">
        <f t="shared" si="22"/>
        <v>2663744.115716259</v>
      </c>
      <c r="M130" s="6">
        <f t="shared" si="23"/>
        <v>2800583.9594590496</v>
      </c>
      <c r="N130" s="6">
        <f t="shared" si="20"/>
        <v>5986155.1038618954</v>
      </c>
      <c r="O130" s="6">
        <f t="shared" si="21"/>
        <v>1878209.5419627975</v>
      </c>
      <c r="Q130" s="1">
        <v>2028</v>
      </c>
      <c r="R130" s="1"/>
      <c r="S130" s="1"/>
      <c r="T130" s="1"/>
      <c r="U130" s="1"/>
      <c r="V130" s="13">
        <f t="shared" si="24"/>
        <v>163620464.47099999</v>
      </c>
    </row>
    <row r="131" spans="1:22" x14ac:dyDescent="0.35">
      <c r="A131" s="1">
        <v>2020</v>
      </c>
      <c r="B131" s="1">
        <v>10</v>
      </c>
      <c r="C131" s="11">
        <v>11910158.505000001</v>
      </c>
      <c r="D131" s="7">
        <f t="shared" si="16"/>
        <v>0.19682727031112013</v>
      </c>
      <c r="E131" s="7">
        <f t="shared" si="17"/>
        <v>0.20350557693723223</v>
      </c>
      <c r="F131" s="7">
        <f t="shared" si="18"/>
        <v>0.44192717167001333</v>
      </c>
      <c r="G131" s="7">
        <f t="shared" si="19"/>
        <v>0.15773998108163431</v>
      </c>
      <c r="H131" s="9">
        <v>2294297</v>
      </c>
      <c r="I131" s="9">
        <v>2372142</v>
      </c>
      <c r="J131" s="9">
        <v>5151279</v>
      </c>
      <c r="K131" s="9">
        <v>1838680</v>
      </c>
      <c r="L131" s="6">
        <f t="shared" si="22"/>
        <v>2344243.9875119217</v>
      </c>
      <c r="M131" s="6">
        <f t="shared" si="23"/>
        <v>2423783.6779739084</v>
      </c>
      <c r="N131" s="6">
        <f t="shared" si="20"/>
        <v>5263422.6622562045</v>
      </c>
      <c r="O131" s="6">
        <f t="shared" si="21"/>
        <v>1878708.177257966</v>
      </c>
      <c r="Q131" s="1">
        <v>2029</v>
      </c>
      <c r="R131" s="1"/>
      <c r="S131" s="1"/>
      <c r="T131" s="1"/>
      <c r="U131" s="1"/>
      <c r="V131" s="13">
        <f t="shared" si="24"/>
        <v>161993691.05200002</v>
      </c>
    </row>
    <row r="132" spans="1:22" x14ac:dyDescent="0.35">
      <c r="A132" s="1">
        <v>2020</v>
      </c>
      <c r="B132" s="1">
        <v>11</v>
      </c>
      <c r="C132" s="11">
        <v>12344670.120999999</v>
      </c>
      <c r="D132" s="7">
        <f t="shared" si="16"/>
        <v>0.20315288303784962</v>
      </c>
      <c r="E132" s="7">
        <f t="shared" si="17"/>
        <v>0.20911618330387613</v>
      </c>
      <c r="F132" s="7">
        <f t="shared" si="18"/>
        <v>0.43892394683674496</v>
      </c>
      <c r="G132" s="7">
        <f t="shared" si="19"/>
        <v>0.14880698682152935</v>
      </c>
      <c r="H132" s="9">
        <v>2473789</v>
      </c>
      <c r="I132" s="9">
        <v>2546404</v>
      </c>
      <c r="J132" s="9">
        <v>5344769</v>
      </c>
      <c r="K132" s="9">
        <v>1812020</v>
      </c>
      <c r="L132" s="6">
        <f t="shared" si="22"/>
        <v>2507855.3252323498</v>
      </c>
      <c r="M132" s="6">
        <f t="shared" si="23"/>
        <v>2581470.2998489188</v>
      </c>
      <c r="N132" s="6">
        <f t="shared" si="20"/>
        <v>5418371.3319069576</v>
      </c>
      <c r="O132" s="6">
        <f t="shared" si="21"/>
        <v>1836973.1640117739</v>
      </c>
      <c r="Q132" s="1">
        <v>2030</v>
      </c>
      <c r="R132" s="1"/>
      <c r="S132" s="1"/>
      <c r="T132" s="1"/>
      <c r="U132" s="1"/>
      <c r="V132" s="13">
        <f t="shared" si="24"/>
        <v>160499669.13299999</v>
      </c>
    </row>
    <row r="133" spans="1:22" x14ac:dyDescent="0.35">
      <c r="A133" s="1">
        <v>2020</v>
      </c>
      <c r="B133" s="1">
        <v>12</v>
      </c>
      <c r="C133" s="11">
        <v>15562565.741</v>
      </c>
      <c r="D133" s="7">
        <f t="shared" si="16"/>
        <v>0.23349821724035552</v>
      </c>
      <c r="E133" s="7">
        <f t="shared" si="17"/>
        <v>0.22574976801500524</v>
      </c>
      <c r="F133" s="7">
        <f t="shared" si="18"/>
        <v>0.40955913218955881</v>
      </c>
      <c r="G133" s="7">
        <f t="shared" si="19"/>
        <v>0.13119288255508041</v>
      </c>
      <c r="H133" s="9">
        <v>3648394</v>
      </c>
      <c r="I133" s="9">
        <v>3527325</v>
      </c>
      <c r="J133" s="9">
        <v>6399334</v>
      </c>
      <c r="K133" s="9">
        <v>2049880</v>
      </c>
      <c r="L133" s="6">
        <f t="shared" si="22"/>
        <v>3633831.3562093326</v>
      </c>
      <c r="M133" s="6">
        <f t="shared" si="23"/>
        <v>3513245.605749018</v>
      </c>
      <c r="N133" s="6">
        <f t="shared" si="20"/>
        <v>6373790.9195269188</v>
      </c>
      <c r="O133" s="6">
        <f t="shared" si="21"/>
        <v>2041697.859514731</v>
      </c>
      <c r="Q133" s="1">
        <v>2031</v>
      </c>
      <c r="R133" s="1"/>
      <c r="S133" s="1"/>
      <c r="T133" s="1"/>
      <c r="U133" s="1"/>
      <c r="V133" s="13">
        <f t="shared" si="24"/>
        <v>159168570.169</v>
      </c>
    </row>
    <row r="134" spans="1:22" x14ac:dyDescent="0.35">
      <c r="A134" s="1">
        <v>2021</v>
      </c>
      <c r="B134" s="1">
        <v>1</v>
      </c>
      <c r="C134" s="11">
        <v>18169391.333000001</v>
      </c>
      <c r="D134" s="7">
        <f t="shared" ref="D134:D145" si="25">H134/SUM($H134:$K134)</f>
        <v>0.25527438971398575</v>
      </c>
      <c r="E134" s="7">
        <f t="shared" ref="E134:E145" si="26">I134/SUM($H134:$K134)</f>
        <v>0.23579933920380153</v>
      </c>
      <c r="F134" s="7">
        <f t="shared" ref="F134:F145" si="27">J134/SUM($H134:$K134)</f>
        <v>0.39175892489598191</v>
      </c>
      <c r="G134" s="7">
        <f t="shared" ref="G134:G145" si="28">K134/SUM($H134:$K134)</f>
        <v>0.11716734618623083</v>
      </c>
      <c r="H134" s="9">
        <v>4641014</v>
      </c>
      <c r="I134" s="9">
        <v>4286948</v>
      </c>
      <c r="J134" s="9">
        <v>7122370</v>
      </c>
      <c r="K134" s="9">
        <v>2130160</v>
      </c>
      <c r="L134" s="6">
        <f t="shared" si="22"/>
        <v>4638180.284006157</v>
      </c>
      <c r="M134" s="6">
        <f t="shared" si="23"/>
        <v>4284330.4700566791</v>
      </c>
      <c r="N134" s="6">
        <f t="shared" si="20"/>
        <v>7118021.214630452</v>
      </c>
      <c r="O134" s="6">
        <f t="shared" si="21"/>
        <v>2128859.364306713</v>
      </c>
      <c r="Q134" s="1">
        <v>2032</v>
      </c>
      <c r="R134" s="1"/>
      <c r="S134" s="1"/>
      <c r="T134" s="1"/>
      <c r="U134" s="1"/>
      <c r="V134" s="13">
        <f t="shared" si="24"/>
        <v>158228956.70100001</v>
      </c>
    </row>
    <row r="135" spans="1:22" x14ac:dyDescent="0.35">
      <c r="A135" s="1">
        <v>2021</v>
      </c>
      <c r="B135" s="1">
        <v>2</v>
      </c>
      <c r="C135" s="11">
        <v>17575190.131000001</v>
      </c>
      <c r="D135" s="7">
        <f t="shared" si="25"/>
        <v>0.25827621205615076</v>
      </c>
      <c r="E135" s="7">
        <f t="shared" si="26"/>
        <v>0.24319798763648859</v>
      </c>
      <c r="F135" s="7">
        <f t="shared" si="27"/>
        <v>0.38312708925364064</v>
      </c>
      <c r="G135" s="7">
        <f t="shared" si="28"/>
        <v>0.11539871105372006</v>
      </c>
      <c r="H135" s="9">
        <v>4523689</v>
      </c>
      <c r="I135" s="9">
        <v>4259595</v>
      </c>
      <c r="J135" s="9">
        <v>6710443</v>
      </c>
      <c r="K135" s="9">
        <v>2021200</v>
      </c>
      <c r="L135" s="6">
        <f t="shared" si="22"/>
        <v>4539253.5332013238</v>
      </c>
      <c r="M135" s="6">
        <f t="shared" si="23"/>
        <v>4274250.8721878743</v>
      </c>
      <c r="N135" s="6">
        <f t="shared" si="20"/>
        <v>6733531.4379693419</v>
      </c>
      <c r="O135" s="6">
        <f t="shared" si="21"/>
        <v>2028154.2876414615</v>
      </c>
      <c r="Q135" s="1">
        <v>2033</v>
      </c>
      <c r="R135" s="1"/>
      <c r="S135" s="1"/>
      <c r="T135" s="1"/>
      <c r="U135" s="1"/>
      <c r="V135" s="13">
        <f t="shared" si="24"/>
        <v>156814808.41</v>
      </c>
    </row>
    <row r="136" spans="1:22" x14ac:dyDescent="0.35">
      <c r="A136" s="1">
        <v>2021</v>
      </c>
      <c r="B136" s="1">
        <v>3</v>
      </c>
      <c r="C136" s="11">
        <v>15166553.536</v>
      </c>
      <c r="D136" s="7">
        <f t="shared" si="25"/>
        <v>0.24269032098128016</v>
      </c>
      <c r="E136" s="7">
        <f t="shared" si="26"/>
        <v>0.23229383355998495</v>
      </c>
      <c r="F136" s="7">
        <f t="shared" si="27"/>
        <v>0.40104402579543413</v>
      </c>
      <c r="G136" s="7">
        <f t="shared" si="28"/>
        <v>0.12397181966330076</v>
      </c>
      <c r="H136" s="9">
        <v>3692707</v>
      </c>
      <c r="I136" s="9">
        <v>3534517</v>
      </c>
      <c r="J136" s="9">
        <v>6102172</v>
      </c>
      <c r="K136" s="9">
        <v>1886320</v>
      </c>
      <c r="L136" s="6">
        <f t="shared" si="22"/>
        <v>3680775.7458316097</v>
      </c>
      <c r="M136" s="6">
        <f t="shared" si="23"/>
        <v>3523096.8627701853</v>
      </c>
      <c r="N136" s="6">
        <f t="shared" si="20"/>
        <v>6082455.6875194171</v>
      </c>
      <c r="O136" s="6">
        <f t="shared" si="21"/>
        <v>1880225.2398787886</v>
      </c>
      <c r="Q136" s="1">
        <v>2034</v>
      </c>
      <c r="R136" s="1"/>
      <c r="S136" s="1"/>
      <c r="T136" s="1"/>
      <c r="U136" s="1"/>
      <c r="V136" s="13">
        <f t="shared" si="24"/>
        <v>155561406.50899997</v>
      </c>
    </row>
    <row r="137" spans="1:22" x14ac:dyDescent="0.35">
      <c r="A137" s="1">
        <v>2021</v>
      </c>
      <c r="B137" s="1">
        <v>4</v>
      </c>
      <c r="C137" s="11">
        <v>13336478.089</v>
      </c>
      <c r="D137" s="7">
        <f t="shared" si="25"/>
        <v>0.21822747269012527</v>
      </c>
      <c r="E137" s="7">
        <f t="shared" si="26"/>
        <v>0.22097761692593673</v>
      </c>
      <c r="F137" s="7">
        <f t="shared" si="27"/>
        <v>0.42276596631766294</v>
      </c>
      <c r="G137" s="7">
        <f t="shared" si="28"/>
        <v>0.13802894406627503</v>
      </c>
      <c r="H137" s="9">
        <v>2873548</v>
      </c>
      <c r="I137" s="9">
        <v>2909761</v>
      </c>
      <c r="J137" s="9">
        <v>5566844</v>
      </c>
      <c r="K137" s="9">
        <v>1817520</v>
      </c>
      <c r="L137" s="6">
        <f t="shared" si="22"/>
        <v>2910385.9079497014</v>
      </c>
      <c r="M137" s="6">
        <f t="shared" si="23"/>
        <v>2947063.1462921905</v>
      </c>
      <c r="N137" s="6">
        <f t="shared" si="20"/>
        <v>5638209.046570424</v>
      </c>
      <c r="O137" s="6">
        <f t="shared" si="21"/>
        <v>1840819.9881876835</v>
      </c>
      <c r="Q137" s="1">
        <v>2035</v>
      </c>
      <c r="R137" s="1"/>
      <c r="S137" s="1"/>
      <c r="T137" s="1"/>
      <c r="U137" s="1"/>
      <c r="V137" s="13">
        <f t="shared" si="24"/>
        <v>154375466.47400001</v>
      </c>
    </row>
    <row r="138" spans="1:22" x14ac:dyDescent="0.35">
      <c r="A138" s="1">
        <v>2021</v>
      </c>
      <c r="B138" s="1">
        <v>5</v>
      </c>
      <c r="C138" s="11">
        <v>12150678.117000001</v>
      </c>
      <c r="D138" s="7">
        <f t="shared" si="25"/>
        <v>0.20211567351547358</v>
      </c>
      <c r="E138" s="7">
        <f t="shared" si="26"/>
        <v>0.21658341234416076</v>
      </c>
      <c r="F138" s="7">
        <f t="shared" si="27"/>
        <v>0.44247206053720151</v>
      </c>
      <c r="G138" s="7">
        <f t="shared" si="28"/>
        <v>0.13882885360316416</v>
      </c>
      <c r="H138" s="9">
        <v>2429106</v>
      </c>
      <c r="I138" s="9">
        <v>2602985</v>
      </c>
      <c r="J138" s="9">
        <v>5317804</v>
      </c>
      <c r="K138" s="9">
        <v>1668500</v>
      </c>
      <c r="L138" s="6">
        <f t="shared" si="22"/>
        <v>2455842.4912871812</v>
      </c>
      <c r="M138" s="6">
        <f t="shared" si="23"/>
        <v>2631635.328875382</v>
      </c>
      <c r="N138" s="6">
        <f t="shared" si="20"/>
        <v>5376335.5833532736</v>
      </c>
      <c r="O138" s="6">
        <f t="shared" si="21"/>
        <v>1686864.7134841634</v>
      </c>
      <c r="Q138" s="1">
        <v>2036</v>
      </c>
      <c r="R138" s="1"/>
      <c r="S138" s="1"/>
      <c r="T138" s="1"/>
      <c r="U138" s="1"/>
      <c r="V138" s="13">
        <f t="shared" si="24"/>
        <v>153587836.29499999</v>
      </c>
    </row>
    <row r="139" spans="1:22" x14ac:dyDescent="0.35">
      <c r="A139" s="1">
        <v>2021</v>
      </c>
      <c r="B139" s="1">
        <v>6</v>
      </c>
      <c r="C139" s="11">
        <v>12994768.084000001</v>
      </c>
      <c r="D139" s="7">
        <f t="shared" si="25"/>
        <v>0.19728533238581514</v>
      </c>
      <c r="E139" s="7">
        <f t="shared" si="26"/>
        <v>0.21828061090332271</v>
      </c>
      <c r="F139" s="7">
        <f t="shared" si="27"/>
        <v>0.45138463643152948</v>
      </c>
      <c r="G139" s="7">
        <f t="shared" si="28"/>
        <v>0.13304942027933267</v>
      </c>
      <c r="H139" s="9">
        <v>2535198</v>
      </c>
      <c r="I139" s="9">
        <v>2804996</v>
      </c>
      <c r="J139" s="9">
        <v>5800479</v>
      </c>
      <c r="K139" s="9">
        <v>1709740</v>
      </c>
      <c r="L139" s="6">
        <f t="shared" si="22"/>
        <v>2563677.1407285221</v>
      </c>
      <c r="M139" s="6">
        <f t="shared" si="23"/>
        <v>2836505.9159225207</v>
      </c>
      <c r="N139" s="6">
        <f t="shared" si="20"/>
        <v>5865638.667108383</v>
      </c>
      <c r="O139" s="6">
        <f t="shared" si="21"/>
        <v>1728946.3602405747</v>
      </c>
      <c r="Q139" s="1">
        <v>2037</v>
      </c>
      <c r="R139" s="1"/>
      <c r="S139" s="1"/>
      <c r="T139" s="1"/>
      <c r="U139" s="1"/>
      <c r="V139" s="13">
        <f t="shared" si="24"/>
        <v>152409776.23500001</v>
      </c>
    </row>
    <row r="140" spans="1:22" x14ac:dyDescent="0.35">
      <c r="A140" s="1">
        <v>2021</v>
      </c>
      <c r="B140" s="1">
        <v>7</v>
      </c>
      <c r="C140" s="11">
        <v>13584697.486</v>
      </c>
      <c r="D140" s="7">
        <f t="shared" si="25"/>
        <v>0.20338751657017926</v>
      </c>
      <c r="E140" s="7">
        <f t="shared" si="26"/>
        <v>0.22325877539295524</v>
      </c>
      <c r="F140" s="7">
        <f t="shared" si="27"/>
        <v>0.44789232502242365</v>
      </c>
      <c r="G140" s="7">
        <f t="shared" si="28"/>
        <v>0.12546138301444182</v>
      </c>
      <c r="H140" s="9">
        <v>2747144</v>
      </c>
      <c r="I140" s="9">
        <v>3015544</v>
      </c>
      <c r="J140" s="9">
        <v>6049657</v>
      </c>
      <c r="K140" s="9">
        <v>1694600</v>
      </c>
      <c r="L140" s="6">
        <f t="shared" si="22"/>
        <v>2762957.8850346976</v>
      </c>
      <c r="M140" s="6">
        <f t="shared" si="23"/>
        <v>3032902.9248081176</v>
      </c>
      <c r="N140" s="6">
        <f t="shared" si="20"/>
        <v>6084481.7417308129</v>
      </c>
      <c r="O140" s="6">
        <f t="shared" si="21"/>
        <v>1704354.9344263708</v>
      </c>
      <c r="Q140" s="1">
        <v>2038</v>
      </c>
      <c r="R140" s="1"/>
      <c r="S140" s="1"/>
      <c r="T140" s="1"/>
      <c r="U140" s="1"/>
      <c r="V140" s="13">
        <f t="shared" si="24"/>
        <v>151515667.68800002</v>
      </c>
    </row>
    <row r="141" spans="1:22" x14ac:dyDescent="0.35">
      <c r="A141" s="1">
        <v>2021</v>
      </c>
      <c r="B141" s="1">
        <v>8</v>
      </c>
      <c r="C141" s="11">
        <v>13682614.238</v>
      </c>
      <c r="D141" s="7">
        <f t="shared" si="25"/>
        <v>0.20328465267659426</v>
      </c>
      <c r="E141" s="7">
        <f t="shared" si="26"/>
        <v>0.22212431794933371</v>
      </c>
      <c r="F141" s="7">
        <f t="shared" si="27"/>
        <v>0.44798880201538321</v>
      </c>
      <c r="G141" s="7">
        <f t="shared" si="28"/>
        <v>0.12660222735868881</v>
      </c>
      <c r="H141" s="9">
        <v>2817161</v>
      </c>
      <c r="I141" s="9">
        <v>3078245</v>
      </c>
      <c r="J141" s="9">
        <v>6208322</v>
      </c>
      <c r="K141" s="9">
        <v>1754480</v>
      </c>
      <c r="L141" s="6">
        <f t="shared" si="22"/>
        <v>2781465.4830796532</v>
      </c>
      <c r="M141" s="6">
        <f t="shared" si="23"/>
        <v>3039241.3553795922</v>
      </c>
      <c r="N141" s="6">
        <f t="shared" si="20"/>
        <v>6129657.9609202454</v>
      </c>
      <c r="O141" s="6">
        <f t="shared" si="21"/>
        <v>1732249.4386205086</v>
      </c>
      <c r="Q141" s="1">
        <v>2039</v>
      </c>
      <c r="R141" s="1"/>
      <c r="S141" s="1"/>
      <c r="T141" s="1"/>
      <c r="U141" s="1"/>
      <c r="V141" s="13">
        <f t="shared" si="24"/>
        <v>150682726.25000003</v>
      </c>
    </row>
    <row r="142" spans="1:22" x14ac:dyDescent="0.35">
      <c r="A142" s="1">
        <v>2021</v>
      </c>
      <c r="B142" s="1">
        <v>9</v>
      </c>
      <c r="C142" s="11">
        <v>13486930.192</v>
      </c>
      <c r="D142" s="7">
        <f t="shared" si="25"/>
        <v>0.20541703944686954</v>
      </c>
      <c r="E142" s="7">
        <f t="shared" si="26"/>
        <v>0.21988667481832413</v>
      </c>
      <c r="F142" s="7">
        <f t="shared" si="27"/>
        <v>0.44743377960554609</v>
      </c>
      <c r="G142" s="7">
        <f t="shared" si="28"/>
        <v>0.12726250612926021</v>
      </c>
      <c r="H142" s="9">
        <v>2780000</v>
      </c>
      <c r="I142" s="9">
        <v>2975824</v>
      </c>
      <c r="J142" s="9">
        <v>6055320</v>
      </c>
      <c r="K142" s="9">
        <v>1722300</v>
      </c>
      <c r="L142" s="6">
        <f t="shared" si="22"/>
        <v>2770445.2712672395</v>
      </c>
      <c r="M142" s="6">
        <f t="shared" si="23"/>
        <v>2965596.233425742</v>
      </c>
      <c r="N142" s="6">
        <f t="shared" si="20"/>
        <v>6034508.1510827132</v>
      </c>
      <c r="O142" s="6">
        <f t="shared" si="21"/>
        <v>1716380.5362243045</v>
      </c>
      <c r="Q142" s="1">
        <v>2040</v>
      </c>
      <c r="R142" s="1"/>
      <c r="S142" s="1"/>
      <c r="T142" s="1"/>
      <c r="U142" s="1"/>
      <c r="V142" s="13">
        <f t="shared" si="24"/>
        <v>150024591.58500001</v>
      </c>
    </row>
    <row r="143" spans="1:22" x14ac:dyDescent="0.35">
      <c r="A143" s="1">
        <v>2021</v>
      </c>
      <c r="B143" s="1">
        <v>10</v>
      </c>
      <c r="C143" s="11">
        <v>12491463.289999999</v>
      </c>
      <c r="D143" s="7">
        <f t="shared" si="25"/>
        <v>0.1965272332700671</v>
      </c>
      <c r="E143" s="7">
        <f t="shared" si="26"/>
        <v>0.21356366786254807</v>
      </c>
      <c r="F143" s="7">
        <f t="shared" si="27"/>
        <v>0.4578464049117934</v>
      </c>
      <c r="G143" s="7">
        <f t="shared" si="28"/>
        <v>0.13206269395559142</v>
      </c>
      <c r="H143" s="9">
        <v>2287622</v>
      </c>
      <c r="I143" s="9">
        <v>2485930</v>
      </c>
      <c r="J143" s="9">
        <v>5329437</v>
      </c>
      <c r="K143" s="9">
        <v>1537240</v>
      </c>
      <c r="L143" s="6">
        <f t="shared" si="22"/>
        <v>2454912.7198783099</v>
      </c>
      <c r="M143" s="6">
        <f t="shared" si="23"/>
        <v>2667722.7171827718</v>
      </c>
      <c r="N143" s="6">
        <f t="shared" si="20"/>
        <v>5719171.5594141427</v>
      </c>
      <c r="O143" s="6">
        <f t="shared" si="21"/>
        <v>1649656.293524775</v>
      </c>
      <c r="Q143" s="1">
        <v>2041</v>
      </c>
      <c r="R143" s="1"/>
      <c r="S143" s="1"/>
      <c r="T143" s="1"/>
      <c r="U143" s="1"/>
      <c r="V143" s="13">
        <f t="shared" si="24"/>
        <v>148909879.34499997</v>
      </c>
    </row>
    <row r="144" spans="1:22" x14ac:dyDescent="0.35">
      <c r="A144" s="1">
        <v>2021</v>
      </c>
      <c r="B144" s="1">
        <v>11</v>
      </c>
      <c r="C144" s="11">
        <v>13021673.624</v>
      </c>
      <c r="D144" s="7">
        <f t="shared" si="25"/>
        <v>0.21125718713843261</v>
      </c>
      <c r="E144" s="7">
        <f t="shared" si="26"/>
        <v>0.21751482899915625</v>
      </c>
      <c r="F144" s="7">
        <f t="shared" si="27"/>
        <v>0.44170002349398502</v>
      </c>
      <c r="G144" s="7">
        <f t="shared" si="28"/>
        <v>0.12952796036842609</v>
      </c>
      <c r="H144" s="9">
        <v>2676010</v>
      </c>
      <c r="I144" s="9">
        <v>2755276</v>
      </c>
      <c r="J144" s="9">
        <v>5595046</v>
      </c>
      <c r="K144" s="9">
        <v>1640740</v>
      </c>
      <c r="L144" s="6">
        <f t="shared" si="22"/>
        <v>2750922.1416409598</v>
      </c>
      <c r="M144" s="6">
        <f t="shared" si="23"/>
        <v>2832407.1116071832</v>
      </c>
      <c r="N144" s="6">
        <f t="shared" si="20"/>
        <v>5751673.5456518047</v>
      </c>
      <c r="O144" s="6">
        <f t="shared" si="21"/>
        <v>1686670.8251000512</v>
      </c>
      <c r="Q144" s="1">
        <v>2042</v>
      </c>
      <c r="R144" s="1"/>
      <c r="S144" s="1"/>
      <c r="T144" s="1"/>
      <c r="U144" s="1"/>
      <c r="V144" s="13">
        <f t="shared" si="24"/>
        <v>148043926.46199998</v>
      </c>
    </row>
    <row r="145" spans="1:22" x14ac:dyDescent="0.35">
      <c r="A145" s="1">
        <v>2021</v>
      </c>
      <c r="B145" s="1">
        <v>12</v>
      </c>
      <c r="C145" s="11">
        <v>15688025.221999999</v>
      </c>
      <c r="D145" s="7">
        <f t="shared" si="25"/>
        <v>0.23794485101692275</v>
      </c>
      <c r="E145" s="7">
        <f t="shared" si="26"/>
        <v>0.22330741785018321</v>
      </c>
      <c r="F145" s="7">
        <f t="shared" si="27"/>
        <v>0.42303249815023714</v>
      </c>
      <c r="G145" s="7">
        <f t="shared" si="28"/>
        <v>0.11571523298265692</v>
      </c>
      <c r="H145" s="9">
        <v>3754222</v>
      </c>
      <c r="I145" s="9">
        <v>3523277</v>
      </c>
      <c r="J145" s="9">
        <v>6674479</v>
      </c>
      <c r="K145" s="9">
        <v>1825720</v>
      </c>
      <c r="L145" s="6">
        <f t="shared" si="22"/>
        <v>3732884.8241985161</v>
      </c>
      <c r="M145" s="6">
        <f t="shared" si="23"/>
        <v>3503252.4034933671</v>
      </c>
      <c r="N145" s="6">
        <f t="shared" si="20"/>
        <v>6636544.5007065879</v>
      </c>
      <c r="O145" s="6">
        <f t="shared" si="21"/>
        <v>1815343.4936015278</v>
      </c>
      <c r="Q145" s="1">
        <v>2043</v>
      </c>
      <c r="R145" s="1"/>
      <c r="S145" s="1"/>
      <c r="T145" s="1"/>
      <c r="U145" s="1"/>
      <c r="V145" s="13">
        <f t="shared" si="24"/>
        <v>147282054.66399997</v>
      </c>
    </row>
    <row r="146" spans="1:22" x14ac:dyDescent="0.35">
      <c r="A146" s="1">
        <v>2022</v>
      </c>
      <c r="B146" s="1">
        <v>1</v>
      </c>
      <c r="C146" s="11">
        <v>18556900.910999998</v>
      </c>
      <c r="D146" s="7">
        <f>H146/SUM($H146:$K146)</f>
        <v>0.24074431238503949</v>
      </c>
      <c r="E146" s="7">
        <f t="shared" ref="E146:G149" si="29">I146/SUM($H146:$K146)</f>
        <v>0.23319899950528442</v>
      </c>
      <c r="F146" s="7">
        <f t="shared" si="29"/>
        <v>0.41435508418994221</v>
      </c>
      <c r="G146" s="7">
        <f t="shared" si="29"/>
        <v>0.1117016039197339</v>
      </c>
      <c r="H146" s="9">
        <v>4212771</v>
      </c>
      <c r="I146" s="9">
        <v>4080736</v>
      </c>
      <c r="J146" s="9">
        <v>7250776</v>
      </c>
      <c r="K146" s="9">
        <v>1954660</v>
      </c>
      <c r="L146" s="6">
        <f t="shared" si="22"/>
        <v>4467468.3498160075</v>
      </c>
      <c r="M146" s="6">
        <f t="shared" si="23"/>
        <v>4327450.7263639001</v>
      </c>
      <c r="N146" s="6">
        <f t="shared" si="20"/>
        <v>7689146.2392818201</v>
      </c>
      <c r="O146" s="6">
        <f t="shared" si="21"/>
        <v>2072835.5955382709</v>
      </c>
      <c r="Q146" s="1">
        <v>2044</v>
      </c>
      <c r="R146" s="1"/>
      <c r="S146" s="1"/>
      <c r="T146" s="1"/>
      <c r="U146" s="1"/>
      <c r="V146" s="13">
        <f t="shared" si="24"/>
        <v>146812490.46300003</v>
      </c>
    </row>
    <row r="147" spans="1:22" x14ac:dyDescent="0.35">
      <c r="A147" s="1">
        <v>2022</v>
      </c>
      <c r="B147" s="1">
        <v>2</v>
      </c>
      <c r="C147" s="11">
        <v>17775658.370000001</v>
      </c>
      <c r="D147" s="7">
        <f t="shared" ref="D147:D149" si="30">H147/SUM($H147:$K147)</f>
        <v>0.26027440369376992</v>
      </c>
      <c r="E147" s="7">
        <f t="shared" si="29"/>
        <v>0.23780809624555521</v>
      </c>
      <c r="F147" s="7">
        <f t="shared" si="29"/>
        <v>0.39103286975410595</v>
      </c>
      <c r="G147" s="7">
        <f t="shared" si="29"/>
        <v>0.11088463030656892</v>
      </c>
      <c r="H147" s="9">
        <v>4482692</v>
      </c>
      <c r="I147" s="9">
        <v>4095756</v>
      </c>
      <c r="J147" s="9">
        <v>6734738</v>
      </c>
      <c r="K147" s="9">
        <v>1909760</v>
      </c>
      <c r="L147" s="6">
        <f t="shared" si="22"/>
        <v>4626548.8825159203</v>
      </c>
      <c r="M147" s="6">
        <f t="shared" si="23"/>
        <v>4227195.4764810689</v>
      </c>
      <c r="N147" s="6">
        <f t="shared" si="20"/>
        <v>6950866.7041896936</v>
      </c>
      <c r="O147" s="6">
        <f t="shared" si="21"/>
        <v>1971047.3068133176</v>
      </c>
      <c r="Q147" s="1">
        <v>2045</v>
      </c>
      <c r="R147" s="1"/>
      <c r="S147" s="1"/>
      <c r="T147" s="1"/>
      <c r="U147" s="1"/>
      <c r="V147" s="13">
        <f t="shared" si="24"/>
        <v>145951901.06400001</v>
      </c>
    </row>
    <row r="148" spans="1:22" x14ac:dyDescent="0.35">
      <c r="A148" s="1">
        <v>2022</v>
      </c>
      <c r="B148" s="1">
        <v>3</v>
      </c>
      <c r="C148" s="11">
        <v>15593359.48</v>
      </c>
      <c r="D148" s="7">
        <f t="shared" si="30"/>
        <v>0.23493756218088996</v>
      </c>
      <c r="E148" s="7">
        <f t="shared" si="29"/>
        <v>0.2259087893444621</v>
      </c>
      <c r="F148" s="7">
        <f t="shared" si="29"/>
        <v>0.4159339253554904</v>
      </c>
      <c r="G148" s="7">
        <f t="shared" si="29"/>
        <v>0.12321972311915755</v>
      </c>
      <c r="H148" s="9">
        <v>3493031</v>
      </c>
      <c r="I148" s="9">
        <v>3358792</v>
      </c>
      <c r="J148" s="9">
        <v>6184069</v>
      </c>
      <c r="K148" s="9">
        <v>1832020</v>
      </c>
      <c r="L148" s="6">
        <f t="shared" si="22"/>
        <v>3663465.8624414699</v>
      </c>
      <c r="M148" s="6">
        <f t="shared" si="23"/>
        <v>3522676.9619397912</v>
      </c>
      <c r="N148" s="6">
        <f t="shared" si="20"/>
        <v>6485807.2179956492</v>
      </c>
      <c r="O148" s="6">
        <f t="shared" si="21"/>
        <v>1921409.4376230906</v>
      </c>
      <c r="Q148" s="1">
        <v>2046</v>
      </c>
      <c r="R148" s="1"/>
      <c r="S148" s="1"/>
      <c r="T148" s="1"/>
      <c r="U148" s="1"/>
      <c r="V148" s="13">
        <f t="shared" si="24"/>
        <v>145341656.995</v>
      </c>
    </row>
    <row r="149" spans="1:22" x14ac:dyDescent="0.35">
      <c r="A149" s="1">
        <v>2022</v>
      </c>
      <c r="B149" s="1">
        <v>4</v>
      </c>
      <c r="C149" s="11">
        <v>13694376.341</v>
      </c>
      <c r="D149" s="7">
        <f t="shared" si="30"/>
        <v>0.21997625182193972</v>
      </c>
      <c r="E149" s="7">
        <f t="shared" si="29"/>
        <v>0.21810475203738391</v>
      </c>
      <c r="F149" s="7">
        <f t="shared" si="29"/>
        <v>0.43359962884719244</v>
      </c>
      <c r="G149" s="7">
        <f t="shared" si="29"/>
        <v>0.12831936729348395</v>
      </c>
      <c r="H149" s="9">
        <v>2921694</v>
      </c>
      <c r="I149" s="9">
        <v>2896837</v>
      </c>
      <c r="J149" s="9">
        <v>5759010</v>
      </c>
      <c r="K149" s="9">
        <v>1704320</v>
      </c>
      <c r="L149" s="6">
        <f t="shared" si="22"/>
        <v>3012437.5785322296</v>
      </c>
      <c r="M149" s="6">
        <f t="shared" si="23"/>
        <v>2986808.556160422</v>
      </c>
      <c r="N149" s="6">
        <f t="shared" si="20"/>
        <v>5937876.498751373</v>
      </c>
      <c r="O149" s="6">
        <f t="shared" si="21"/>
        <v>1757253.7075559758</v>
      </c>
      <c r="Q149" s="1">
        <v>2047</v>
      </c>
      <c r="R149" s="1"/>
      <c r="S149" s="1"/>
      <c r="T149" s="1"/>
      <c r="U149" s="1"/>
      <c r="V149" s="13">
        <f t="shared" si="24"/>
        <v>144767679.43200001</v>
      </c>
    </row>
    <row r="150" spans="1:22" x14ac:dyDescent="0.35">
      <c r="A150" s="1">
        <v>2022</v>
      </c>
      <c r="B150" s="1">
        <v>5</v>
      </c>
      <c r="C150" s="11">
        <v>12407704.683</v>
      </c>
      <c r="D150" s="7">
        <f>Original_Fcst!G8</f>
        <v>0.1975529895146774</v>
      </c>
      <c r="E150" s="7">
        <f>Original_Fcst!H8</f>
        <v>0.21197408634742751</v>
      </c>
      <c r="F150" s="7">
        <f>Original_Fcst!I8</f>
        <v>0.44945357056781315</v>
      </c>
      <c r="G150" s="7">
        <f>Original_Fcst!J8</f>
        <v>0.141019353570082</v>
      </c>
      <c r="H150" s="2"/>
      <c r="I150" s="2"/>
      <c r="J150" s="2"/>
      <c r="K150" s="2"/>
      <c r="L150" s="6">
        <f>$C150*D150</f>
        <v>2451179.1531419125</v>
      </c>
      <c r="M150" s="6">
        <f>$C150*E150</f>
        <v>2630111.8638476226</v>
      </c>
      <c r="N150" s="6">
        <f>$C150*F150</f>
        <v>5576687.1723253261</v>
      </c>
      <c r="O150" s="6">
        <f>$C150*G150</f>
        <v>1749726.4936851391</v>
      </c>
      <c r="Q150">
        <f>Q149+1</f>
        <v>2048</v>
      </c>
      <c r="V150" s="13">
        <f t="shared" si="24"/>
        <v>144366144.90400001</v>
      </c>
    </row>
    <row r="151" spans="1:22" x14ac:dyDescent="0.35">
      <c r="A151" s="1">
        <v>2022</v>
      </c>
      <c r="B151" s="1">
        <v>6</v>
      </c>
      <c r="C151" s="11">
        <v>12912333.285</v>
      </c>
      <c r="D151" s="7">
        <f>Original_Fcst!G9</f>
        <v>0.19327806921567259</v>
      </c>
      <c r="E151" s="7">
        <f>Original_Fcst!H9</f>
        <v>0.21413008836992312</v>
      </c>
      <c r="F151" s="7">
        <f>Original_Fcst!I9</f>
        <v>0.45768526024288531</v>
      </c>
      <c r="G151" s="7">
        <f>Original_Fcst!J9</f>
        <v>0.13490658217151905</v>
      </c>
      <c r="H151" s="2"/>
      <c r="I151" s="2"/>
      <c r="J151" s="2"/>
      <c r="K151" s="2"/>
      <c r="L151" s="6">
        <f t="shared" si="22"/>
        <v>2495670.846394063</v>
      </c>
      <c r="M151" s="6">
        <f t="shared" si="23"/>
        <v>2764919.0673789498</v>
      </c>
      <c r="N151" s="6">
        <f t="shared" ref="N151:N214" si="31">$C151*F151</f>
        <v>5909784.6198880952</v>
      </c>
      <c r="O151" s="6">
        <f t="shared" ref="O151:O214" si="32">$C151*G151</f>
        <v>1741958.7513388931</v>
      </c>
      <c r="Q151">
        <v>2049</v>
      </c>
      <c r="V151" s="13">
        <f t="shared" si="24"/>
        <v>143561129.70500001</v>
      </c>
    </row>
    <row r="152" spans="1:22" x14ac:dyDescent="0.35">
      <c r="A152" s="1">
        <v>2022</v>
      </c>
      <c r="B152" s="1">
        <v>7</v>
      </c>
      <c r="C152" s="11">
        <v>13443845.766000001</v>
      </c>
      <c r="D152" s="7">
        <f>Original_Fcst!G10</f>
        <v>0.1979651064992706</v>
      </c>
      <c r="E152" s="7">
        <f>Original_Fcst!H10</f>
        <v>0.21759425533061938</v>
      </c>
      <c r="F152" s="7">
        <f>Original_Fcst!I10</f>
        <v>0.45655321069410193</v>
      </c>
      <c r="G152" s="7">
        <f>Original_Fcst!J10</f>
        <v>0.12788742747600815</v>
      </c>
      <c r="H152" s="2"/>
      <c r="I152" s="2"/>
      <c r="J152" s="2"/>
      <c r="K152" s="2"/>
      <c r="L152" s="6">
        <f t="shared" si="22"/>
        <v>2661412.3588259583</v>
      </c>
      <c r="M152" s="6">
        <f t="shared" si="23"/>
        <v>2925303.6082324702</v>
      </c>
      <c r="N152" s="6">
        <f t="shared" si="31"/>
        <v>6137830.9485436082</v>
      </c>
      <c r="O152" s="6">
        <f t="shared" si="32"/>
        <v>1719298.8503979642</v>
      </c>
      <c r="Q152">
        <v>2050</v>
      </c>
      <c r="V152" s="13">
        <f t="shared" si="24"/>
        <v>142987289.204</v>
      </c>
    </row>
    <row r="153" spans="1:22" x14ac:dyDescent="0.35">
      <c r="A153" s="1">
        <v>2022</v>
      </c>
      <c r="B153" s="1">
        <v>8</v>
      </c>
      <c r="C153" s="11">
        <v>13280993.593</v>
      </c>
      <c r="D153" s="7">
        <f>Original_Fcst!G11</f>
        <v>0.20036751665749383</v>
      </c>
      <c r="E153" s="7">
        <f>Original_Fcst!H11</f>
        <v>0.21922659725165147</v>
      </c>
      <c r="F153" s="7">
        <f>Original_Fcst!I11</f>
        <v>0.45252244518290763</v>
      </c>
      <c r="G153" s="7">
        <f>Original_Fcst!J11</f>
        <v>0.12788344090794709</v>
      </c>
      <c r="H153" s="2"/>
      <c r="I153" s="2"/>
      <c r="J153" s="2"/>
      <c r="K153" s="2"/>
      <c r="L153" s="6">
        <f t="shared" si="22"/>
        <v>2661079.7049734965</v>
      </c>
      <c r="M153" s="6">
        <f t="shared" si="23"/>
        <v>2911547.0335143749</v>
      </c>
      <c r="N153" s="6">
        <f t="shared" si="31"/>
        <v>6009947.6951628905</v>
      </c>
      <c r="O153" s="6">
        <f t="shared" si="32"/>
        <v>1698419.1593492394</v>
      </c>
    </row>
    <row r="154" spans="1:22" x14ac:dyDescent="0.35">
      <c r="A154" s="1">
        <v>2022</v>
      </c>
      <c r="B154" s="1">
        <v>9</v>
      </c>
      <c r="C154" s="11">
        <v>13346768.280999999</v>
      </c>
      <c r="D154" s="7">
        <f>Original_Fcst!G12</f>
        <v>0.19973652447801055</v>
      </c>
      <c r="E154" s="7">
        <f>Original_Fcst!H12</f>
        <v>0.21408876692366544</v>
      </c>
      <c r="F154" s="7">
        <f>Original_Fcst!I12</f>
        <v>0.4563703853453373</v>
      </c>
      <c r="G154" s="7">
        <f>Original_Fcst!J12</f>
        <v>0.12980432325298655</v>
      </c>
      <c r="H154" s="2"/>
      <c r="I154" s="2"/>
      <c r="J154" s="2"/>
      <c r="K154" s="2"/>
      <c r="L154" s="6">
        <f t="shared" si="22"/>
        <v>2665837.109460291</v>
      </c>
      <c r="M154" s="6">
        <f t="shared" si="23"/>
        <v>2857393.1636951799</v>
      </c>
      <c r="N154" s="6">
        <f t="shared" si="31"/>
        <v>6091069.7835148945</v>
      </c>
      <c r="O154" s="6">
        <f t="shared" si="32"/>
        <v>1732468.2243296315</v>
      </c>
    </row>
    <row r="155" spans="1:22" x14ac:dyDescent="0.35">
      <c r="A155" s="1">
        <v>2022</v>
      </c>
      <c r="B155" s="1">
        <v>10</v>
      </c>
      <c r="C155" s="11">
        <v>12243477.107000001</v>
      </c>
      <c r="D155" s="7">
        <f>Original_Fcst!G13</f>
        <v>0.19728979344376305</v>
      </c>
      <c r="E155" s="7">
        <f>Original_Fcst!H13</f>
        <v>0.21467601486799801</v>
      </c>
      <c r="F155" s="7">
        <f>Original_Fcst!I13</f>
        <v>0.45639123238917367</v>
      </c>
      <c r="G155" s="7">
        <f>Original_Fcst!J13</f>
        <v>0.13164295929906544</v>
      </c>
      <c r="H155" s="2"/>
      <c r="I155" s="2"/>
      <c r="J155" s="2"/>
      <c r="K155" s="2"/>
      <c r="L155" s="6">
        <f t="shared" si="22"/>
        <v>2415513.0694734715</v>
      </c>
      <c r="M155" s="6">
        <f t="shared" si="23"/>
        <v>2628380.8734583254</v>
      </c>
      <c r="N155" s="6">
        <f t="shared" si="31"/>
        <v>5587815.6055923654</v>
      </c>
      <c r="O155" s="6">
        <f t="shared" si="32"/>
        <v>1611767.5584758406</v>
      </c>
    </row>
    <row r="156" spans="1:22" x14ac:dyDescent="0.35">
      <c r="A156" s="1">
        <v>2022</v>
      </c>
      <c r="B156" s="1">
        <v>11</v>
      </c>
      <c r="C156" s="11">
        <v>12961333.101</v>
      </c>
      <c r="D156" s="7">
        <f>Original_Fcst!G14</f>
        <v>0.20799430212171791</v>
      </c>
      <c r="E156" s="7">
        <f>Original_Fcst!H14</f>
        <v>0.21443822889187977</v>
      </c>
      <c r="F156" s="7">
        <f>Original_Fcst!I14</f>
        <v>0.44660200800334532</v>
      </c>
      <c r="G156" s="7">
        <f>Original_Fcst!J14</f>
        <v>0.13096546098305695</v>
      </c>
      <c r="H156" s="2"/>
      <c r="I156" s="2"/>
      <c r="J156" s="2"/>
      <c r="K156" s="2"/>
      <c r="L156" s="6">
        <f t="shared" si="22"/>
        <v>2695883.4329096167</v>
      </c>
      <c r="M156" s="6">
        <f t="shared" si="23"/>
        <v>2779405.3142561358</v>
      </c>
      <c r="N156" s="6">
        <f t="shared" si="31"/>
        <v>5788557.3893068265</v>
      </c>
      <c r="O156" s="6">
        <f t="shared" si="32"/>
        <v>1697486.96452742</v>
      </c>
    </row>
    <row r="157" spans="1:22" x14ac:dyDescent="0.35">
      <c r="A157" s="1">
        <v>2022</v>
      </c>
      <c r="B157" s="1">
        <v>12</v>
      </c>
      <c r="C157" s="11">
        <v>16062099.217</v>
      </c>
      <c r="D157" s="7">
        <f>Original_Fcst!G15</f>
        <v>0.23706100462893051</v>
      </c>
      <c r="E157" s="7">
        <f>Original_Fcst!H15</f>
        <v>0.22277209731765116</v>
      </c>
      <c r="F157" s="7">
        <f>Original_Fcst!I15</f>
        <v>0.42414684850939161</v>
      </c>
      <c r="G157" s="7">
        <f>Original_Fcst!J15</f>
        <v>0.11602004954402678</v>
      </c>
      <c r="H157" s="2"/>
      <c r="I157" s="2"/>
      <c r="J157" s="2"/>
      <c r="K157" s="2"/>
      <c r="L157" s="6">
        <f t="shared" si="22"/>
        <v>3807697.3768315781</v>
      </c>
      <c r="M157" s="6">
        <f t="shared" si="23"/>
        <v>3578187.5298952926</v>
      </c>
      <c r="N157" s="6">
        <f t="shared" si="31"/>
        <v>6812688.7633357169</v>
      </c>
      <c r="O157" s="6">
        <f t="shared" si="32"/>
        <v>1863525.5469374137</v>
      </c>
    </row>
    <row r="158" spans="1:22" x14ac:dyDescent="0.35">
      <c r="A158" s="1">
        <v>2023</v>
      </c>
      <c r="B158" s="1">
        <v>1</v>
      </c>
      <c r="C158" s="11">
        <v>18443452.423999999</v>
      </c>
      <c r="D158" s="7">
        <f>Original_Fcst!G16</f>
        <v>0.24213823026922779</v>
      </c>
      <c r="E158" s="7">
        <f>Original_Fcst!H16</f>
        <v>0.23485911456045805</v>
      </c>
      <c r="F158" s="7">
        <f>Original_Fcst!I16</f>
        <v>0.41194953721314109</v>
      </c>
      <c r="G158" s="7">
        <f>Original_Fcst!J16</f>
        <v>0.11105311795717293</v>
      </c>
      <c r="H158" s="2"/>
      <c r="I158" s="2"/>
      <c r="J158" s="2"/>
      <c r="K158" s="2"/>
      <c r="L158" s="6">
        <f t="shared" si="22"/>
        <v>4465864.9300020589</v>
      </c>
      <c r="M158" s="6">
        <f t="shared" si="23"/>
        <v>4331612.9057385735</v>
      </c>
      <c r="N158" s="6">
        <f t="shared" si="31"/>
        <v>7597771.6906793844</v>
      </c>
      <c r="O158" s="6">
        <f t="shared" si="32"/>
        <v>2048202.8975799789</v>
      </c>
    </row>
    <row r="159" spans="1:22" x14ac:dyDescent="0.35">
      <c r="A159" s="1">
        <v>2023</v>
      </c>
      <c r="B159" s="1">
        <v>2</v>
      </c>
      <c r="C159" s="11">
        <v>17665724.022999998</v>
      </c>
      <c r="D159" s="7">
        <f>Original_Fcst!G17</f>
        <v>0.24977984245115759</v>
      </c>
      <c r="E159" s="7">
        <f>Original_Fcst!H17</f>
        <v>0.22852145668941265</v>
      </c>
      <c r="F159" s="7">
        <f>Original_Fcst!I17</f>
        <v>0.40644396762294749</v>
      </c>
      <c r="G159" s="7">
        <f>Original_Fcst!J17</f>
        <v>0.11525473323648229</v>
      </c>
      <c r="H159" s="2"/>
      <c r="I159" s="2"/>
      <c r="J159" s="2"/>
      <c r="K159" s="2"/>
      <c r="L159" s="6">
        <f t="shared" si="22"/>
        <v>4412541.7632505689</v>
      </c>
      <c r="M159" s="6">
        <f t="shared" si="23"/>
        <v>4036996.9872091105</v>
      </c>
      <c r="N159" s="6">
        <f t="shared" si="31"/>
        <v>7180126.9628401371</v>
      </c>
      <c r="O159" s="6">
        <f t="shared" si="32"/>
        <v>2036058.3097001815</v>
      </c>
    </row>
    <row r="160" spans="1:22" x14ac:dyDescent="0.35">
      <c r="A160" s="1">
        <v>2023</v>
      </c>
      <c r="B160" s="1">
        <v>3</v>
      </c>
      <c r="C160" s="11">
        <v>15510117.717</v>
      </c>
      <c r="D160" s="7">
        <f>Original_Fcst!G18</f>
        <v>0.23731822794111079</v>
      </c>
      <c r="E160" s="7">
        <f>Original_Fcst!H18</f>
        <v>0.22849949704465691</v>
      </c>
      <c r="F160" s="7">
        <f>Original_Fcst!I18</f>
        <v>0.41209872386209645</v>
      </c>
      <c r="G160" s="7">
        <f>Original_Fcst!J18</f>
        <v>0.1220835511521359</v>
      </c>
      <c r="H160" s="2"/>
      <c r="I160" s="2"/>
      <c r="J160" s="2"/>
      <c r="K160" s="2"/>
      <c r="L160" s="6">
        <f t="shared" si="22"/>
        <v>3680833.6517564668</v>
      </c>
      <c r="M160" s="6">
        <f t="shared" si="23"/>
        <v>3544054.0974379224</v>
      </c>
      <c r="N160" s="6">
        <f t="shared" si="31"/>
        <v>6391699.7181265932</v>
      </c>
      <c r="O160" s="6">
        <f t="shared" si="32"/>
        <v>1893530.2496790187</v>
      </c>
    </row>
    <row r="161" spans="1:15" x14ac:dyDescent="0.35">
      <c r="A161" s="1">
        <v>2023</v>
      </c>
      <c r="B161" s="1">
        <v>4</v>
      </c>
      <c r="C161" s="11">
        <v>13617311.317</v>
      </c>
      <c r="D161" s="7">
        <f>Original_Fcst!G19</f>
        <v>0.21595758770460932</v>
      </c>
      <c r="E161" s="7">
        <f>Original_Fcst!H19</f>
        <v>0.21440310745020438</v>
      </c>
      <c r="F161" s="7">
        <f>Original_Fcst!I19</f>
        <v>0.43955693410266949</v>
      </c>
      <c r="G161" s="7">
        <f>Original_Fcst!J19</f>
        <v>0.1300823707425168</v>
      </c>
      <c r="H161" s="2"/>
      <c r="I161" s="2"/>
      <c r="J161" s="2"/>
      <c r="K161" s="2"/>
      <c r="L161" s="6">
        <f t="shared" si="22"/>
        <v>2940761.7030419963</v>
      </c>
      <c r="M161" s="6">
        <f t="shared" si="23"/>
        <v>2919593.8614816349</v>
      </c>
      <c r="N161" s="6">
        <f t="shared" si="31"/>
        <v>5985583.6132221045</v>
      </c>
      <c r="O161" s="6">
        <f t="shared" si="32"/>
        <v>1771372.1392542636</v>
      </c>
    </row>
    <row r="162" spans="1:15" x14ac:dyDescent="0.35">
      <c r="A162" s="1">
        <v>2023</v>
      </c>
      <c r="B162" s="1">
        <v>5</v>
      </c>
      <c r="C162" s="11">
        <v>12333246.865</v>
      </c>
      <c r="D162" s="7">
        <f>Original_Fcst!G20</f>
        <v>0.19747249581509382</v>
      </c>
      <c r="E162" s="7">
        <f>Original_Fcst!H20</f>
        <v>0.21216794746348586</v>
      </c>
      <c r="F162" s="7">
        <f>Original_Fcst!I20</f>
        <v>0.44936727805881266</v>
      </c>
      <c r="G162" s="7">
        <f>Original_Fcst!J20</f>
        <v>0.14099227866260755</v>
      </c>
      <c r="H162" s="2"/>
      <c r="I162" s="2"/>
      <c r="J162" s="2"/>
      <c r="K162" s="2"/>
      <c r="L162" s="6">
        <f t="shared" ref="L162:L225" si="33">$C162*D162</f>
        <v>2435477.0399352317</v>
      </c>
      <c r="M162" s="6">
        <f t="shared" ref="M162:M225" si="34">$C162*E162</f>
        <v>2616719.6729075215</v>
      </c>
      <c r="N162" s="6">
        <f t="shared" si="31"/>
        <v>5542157.5733524347</v>
      </c>
      <c r="O162" s="6">
        <f t="shared" si="32"/>
        <v>1738892.578804811</v>
      </c>
    </row>
    <row r="163" spans="1:15" x14ac:dyDescent="0.35">
      <c r="A163" s="1">
        <v>2023</v>
      </c>
      <c r="B163" s="1">
        <v>6</v>
      </c>
      <c r="C163" s="11">
        <v>12826688.586999999</v>
      </c>
      <c r="D163" s="7">
        <f>Original_Fcst!G21</f>
        <v>0.19316386025196308</v>
      </c>
      <c r="E163" s="7">
        <f>Original_Fcst!H21</f>
        <v>0.21428698163554463</v>
      </c>
      <c r="F163" s="7">
        <f>Original_Fcst!I21</f>
        <v>0.45765229324194023</v>
      </c>
      <c r="G163" s="7">
        <f>Original_Fcst!J21</f>
        <v>0.13489686487055202</v>
      </c>
      <c r="H163" s="2"/>
      <c r="I163" s="2"/>
      <c r="J163" s="2"/>
      <c r="K163" s="2"/>
      <c r="L163" s="6">
        <f t="shared" si="33"/>
        <v>2477652.6817147178</v>
      </c>
      <c r="M163" s="6">
        <f t="shared" si="34"/>
        <v>2748592.3816873189</v>
      </c>
      <c r="N163" s="6">
        <f t="shared" si="31"/>
        <v>5870163.446540772</v>
      </c>
      <c r="O163" s="6">
        <f t="shared" si="32"/>
        <v>1730280.0770571907</v>
      </c>
    </row>
    <row r="164" spans="1:15" x14ac:dyDescent="0.35">
      <c r="A164" s="1">
        <v>2023</v>
      </c>
      <c r="B164" s="1">
        <v>7</v>
      </c>
      <c r="C164" s="11">
        <v>13348795.868000001</v>
      </c>
      <c r="D164" s="7">
        <f>Original_Fcst!G22</f>
        <v>0.19787916354143764</v>
      </c>
      <c r="E164" s="7">
        <f>Original_Fcst!H22</f>
        <v>0.21778773192760995</v>
      </c>
      <c r="F164" s="7">
        <f>Original_Fcst!I22</f>
        <v>0.45646920758923792</v>
      </c>
      <c r="G164" s="7">
        <f>Original_Fcst!J22</f>
        <v>0.12786389694171463</v>
      </c>
      <c r="H164" s="2"/>
      <c r="I164" s="2"/>
      <c r="J164" s="2"/>
      <c r="K164" s="2"/>
      <c r="L164" s="6">
        <f t="shared" si="33"/>
        <v>2641448.560645239</v>
      </c>
      <c r="M164" s="6">
        <f t="shared" si="34"/>
        <v>2907203.9760563713</v>
      </c>
      <c r="N164" s="6">
        <f t="shared" si="31"/>
        <v>6093314.2721364535</v>
      </c>
      <c r="O164" s="6">
        <f t="shared" si="32"/>
        <v>1706829.0591619383</v>
      </c>
    </row>
    <row r="165" spans="1:15" x14ac:dyDescent="0.35">
      <c r="A165" s="1">
        <v>2023</v>
      </c>
      <c r="B165" s="1">
        <v>8</v>
      </c>
      <c r="C165" s="11">
        <v>13182681.039000001</v>
      </c>
      <c r="D165" s="7">
        <f>Original_Fcst!G23</f>
        <v>0.20028923829137921</v>
      </c>
      <c r="E165" s="7">
        <f>Original_Fcst!H23</f>
        <v>0.21943100317516692</v>
      </c>
      <c r="F165" s="7">
        <f>Original_Fcst!I23</f>
        <v>0.4524241078778462</v>
      </c>
      <c r="G165" s="7">
        <f>Original_Fcst!J23</f>
        <v>0.12785565065560769</v>
      </c>
      <c r="H165" s="2"/>
      <c r="I165" s="2"/>
      <c r="J165" s="2"/>
      <c r="K165" s="2"/>
      <c r="L165" s="6">
        <f t="shared" si="33"/>
        <v>2640349.1439395174</v>
      </c>
      <c r="M165" s="6">
        <f t="shared" si="34"/>
        <v>2892688.9249260221</v>
      </c>
      <c r="N165" s="6">
        <f t="shared" si="31"/>
        <v>5964162.7085077744</v>
      </c>
      <c r="O165" s="6">
        <f t="shared" si="32"/>
        <v>1685480.2616266876</v>
      </c>
    </row>
    <row r="166" spans="1:15" x14ac:dyDescent="0.35">
      <c r="A166" s="1">
        <v>2023</v>
      </c>
      <c r="B166" s="1">
        <v>9</v>
      </c>
      <c r="C166" s="11">
        <v>13239064.812999999</v>
      </c>
      <c r="D166" s="7">
        <f>Original_Fcst!G24</f>
        <v>0.19969609569753372</v>
      </c>
      <c r="E166" s="7">
        <f>Original_Fcst!H24</f>
        <v>0.21432850686837537</v>
      </c>
      <c r="F166" s="7">
        <f>Original_Fcst!I24</f>
        <v>0.45621521025591372</v>
      </c>
      <c r="G166" s="7">
        <f>Original_Fcst!J24</f>
        <v>0.12976018717817722</v>
      </c>
      <c r="H166" s="2"/>
      <c r="I166" s="2"/>
      <c r="J166" s="2"/>
      <c r="K166" s="2"/>
      <c r="L166" s="6">
        <f t="shared" si="33"/>
        <v>2643789.5538426992</v>
      </c>
      <c r="M166" s="6">
        <f t="shared" si="34"/>
        <v>2837508.9937039372</v>
      </c>
      <c r="N166" s="6">
        <f t="shared" si="31"/>
        <v>6039862.7372544641</v>
      </c>
      <c r="O166" s="6">
        <f t="shared" si="32"/>
        <v>1717903.5281988997</v>
      </c>
    </row>
    <row r="167" spans="1:15" x14ac:dyDescent="0.35">
      <c r="A167" s="1">
        <v>2023</v>
      </c>
      <c r="B167" s="1">
        <v>10</v>
      </c>
      <c r="C167" s="11">
        <v>12138023.555</v>
      </c>
      <c r="D167" s="7">
        <f>Original_Fcst!G25</f>
        <v>0.19723878269356324</v>
      </c>
      <c r="E167" s="7">
        <f>Original_Fcst!H25</f>
        <v>0.21490450903523042</v>
      </c>
      <c r="F167" s="7">
        <f>Original_Fcst!I25</f>
        <v>0.45625348210768807</v>
      </c>
      <c r="G167" s="7">
        <f>Original_Fcst!J25</f>
        <v>0.13160322616351827</v>
      </c>
      <c r="H167" s="2"/>
      <c r="I167" s="2"/>
      <c r="J167" s="2"/>
      <c r="K167" s="2"/>
      <c r="L167" s="6">
        <f t="shared" si="33"/>
        <v>2394088.9902939969</v>
      </c>
      <c r="M167" s="6">
        <f t="shared" si="34"/>
        <v>2608515.9927453371</v>
      </c>
      <c r="N167" s="6">
        <f t="shared" si="31"/>
        <v>5538015.5128738889</v>
      </c>
      <c r="O167" s="6">
        <f t="shared" si="32"/>
        <v>1597403.059086777</v>
      </c>
    </row>
    <row r="168" spans="1:15" x14ac:dyDescent="0.35">
      <c r="A168" s="1">
        <v>2023</v>
      </c>
      <c r="B168" s="1">
        <v>11</v>
      </c>
      <c r="C168" s="11">
        <v>12841567.307</v>
      </c>
      <c r="D168" s="7">
        <f>Original_Fcst!G26</f>
        <v>0.20745179052850865</v>
      </c>
      <c r="E168" s="7">
        <f>Original_Fcst!H26</f>
        <v>0.21416148486181094</v>
      </c>
      <c r="F168" s="7">
        <f>Original_Fcst!I26</f>
        <v>0.44723549452409095</v>
      </c>
      <c r="G168" s="7">
        <f>Original_Fcst!J26</f>
        <v>0.13115123008558943</v>
      </c>
      <c r="H168" s="2"/>
      <c r="I168" s="2"/>
      <c r="J168" s="2"/>
      <c r="K168" s="2"/>
      <c r="L168" s="6">
        <f t="shared" si="33"/>
        <v>2664006.131029509</v>
      </c>
      <c r="M168" s="6">
        <f t="shared" si="34"/>
        <v>2750169.1224200069</v>
      </c>
      <c r="N168" s="6">
        <f t="shared" si="31"/>
        <v>5743204.7050105436</v>
      </c>
      <c r="O168" s="6">
        <f t="shared" si="32"/>
        <v>1684187.3485399401</v>
      </c>
    </row>
    <row r="169" spans="1:15" x14ac:dyDescent="0.35">
      <c r="A169" s="1">
        <v>2023</v>
      </c>
      <c r="B169" s="1">
        <v>12</v>
      </c>
      <c r="C169" s="11">
        <v>15908768.142999999</v>
      </c>
      <c r="D169" s="7">
        <f>Original_Fcst!G27</f>
        <v>0.23631964674533673</v>
      </c>
      <c r="E169" s="7">
        <f>Original_Fcst!H27</f>
        <v>0.22236903578657277</v>
      </c>
      <c r="F169" s="7">
        <f>Original_Fcst!I27</f>
        <v>0.42504546315952174</v>
      </c>
      <c r="G169" s="7">
        <f>Original_Fcst!J27</f>
        <v>0.1162658543085688</v>
      </c>
      <c r="H169" s="2"/>
      <c r="I169" s="2"/>
      <c r="J169" s="2"/>
      <c r="K169" s="2"/>
      <c r="L169" s="6">
        <f t="shared" si="33"/>
        <v>3759554.4677072265</v>
      </c>
      <c r="M169" s="6">
        <f t="shared" si="34"/>
        <v>3537617.4325110558</v>
      </c>
      <c r="N169" s="6">
        <f t="shared" si="31"/>
        <v>6761949.7236388791</v>
      </c>
      <c r="O169" s="6">
        <f t="shared" si="32"/>
        <v>1849646.5191428384</v>
      </c>
    </row>
    <row r="170" spans="1:15" x14ac:dyDescent="0.35">
      <c r="A170" s="1">
        <v>2024</v>
      </c>
      <c r="B170" s="1">
        <v>1</v>
      </c>
      <c r="C170" s="11">
        <v>18264186.552999999</v>
      </c>
      <c r="D170" s="7">
        <f>Original_Fcst!G28</f>
        <v>0.24243695073937038</v>
      </c>
      <c r="E170" s="7">
        <f>Original_Fcst!H28</f>
        <v>0.23545952569990342</v>
      </c>
      <c r="F170" s="7">
        <f>Original_Fcst!I28</f>
        <v>0.41124132503333344</v>
      </c>
      <c r="G170" s="7">
        <f>Original_Fcst!J28</f>
        <v>0.11086219852739287</v>
      </c>
      <c r="H170" s="2"/>
      <c r="I170" s="2"/>
      <c r="J170" s="2"/>
      <c r="K170" s="2"/>
      <c r="L170" s="6">
        <f t="shared" si="33"/>
        <v>4427913.6956443321</v>
      </c>
      <c r="M170" s="6">
        <f t="shared" si="34"/>
        <v>4300476.7030639341</v>
      </c>
      <c r="N170" s="6">
        <f t="shared" si="31"/>
        <v>7510988.2787117111</v>
      </c>
      <c r="O170" s="6">
        <f t="shared" si="32"/>
        <v>2024807.8755800254</v>
      </c>
    </row>
    <row r="171" spans="1:15" x14ac:dyDescent="0.35">
      <c r="A171" s="1">
        <v>2024</v>
      </c>
      <c r="B171" s="1">
        <v>2</v>
      </c>
      <c r="C171" s="11">
        <v>17522893.043000001</v>
      </c>
      <c r="D171" s="7">
        <f>Original_Fcst!G29</f>
        <v>0.24991773358696573</v>
      </c>
      <c r="E171" s="7">
        <f>Original_Fcst!H29</f>
        <v>0.22895021557441603</v>
      </c>
      <c r="F171" s="7">
        <f>Original_Fcst!I29</f>
        <v>0.40600250307198571</v>
      </c>
      <c r="G171" s="7">
        <f>Original_Fcst!J29</f>
        <v>0.11512954776663256</v>
      </c>
      <c r="H171" s="2"/>
      <c r="I171" s="2"/>
      <c r="J171" s="2"/>
      <c r="K171" s="2"/>
      <c r="L171" s="6">
        <f t="shared" si="33"/>
        <v>4379281.7151933694</v>
      </c>
      <c r="M171" s="6">
        <f t="shared" si="34"/>
        <v>4011870.139682285</v>
      </c>
      <c r="N171" s="6">
        <f t="shared" si="31"/>
        <v>7114338.4365206854</v>
      </c>
      <c r="O171" s="6">
        <f t="shared" si="32"/>
        <v>2017402.751603662</v>
      </c>
    </row>
    <row r="172" spans="1:15" x14ac:dyDescent="0.35">
      <c r="A172" s="1">
        <v>2024</v>
      </c>
      <c r="B172" s="1">
        <v>3</v>
      </c>
      <c r="C172" s="11">
        <v>15623331.429</v>
      </c>
      <c r="D172" s="7">
        <f>Original_Fcst!G30</f>
        <v>0.23489663133905267</v>
      </c>
      <c r="E172" s="7">
        <f>Original_Fcst!H30</f>
        <v>0.226466729045355</v>
      </c>
      <c r="F172" s="7">
        <f>Original_Fcst!I30</f>
        <v>0.41553507518578653</v>
      </c>
      <c r="G172" s="7">
        <f>Original_Fcst!J30</f>
        <v>0.12310156442980577</v>
      </c>
      <c r="H172" s="2"/>
      <c r="I172" s="2"/>
      <c r="J172" s="2"/>
      <c r="K172" s="2"/>
      <c r="L172" s="6">
        <f t="shared" si="33"/>
        <v>3669867.9229656477</v>
      </c>
      <c r="M172" s="6">
        <f t="shared" si="34"/>
        <v>3538164.7655171221</v>
      </c>
      <c r="N172" s="6">
        <f t="shared" si="31"/>
        <v>6492042.2000019765</v>
      </c>
      <c r="O172" s="6">
        <f t="shared" si="32"/>
        <v>1923256.5405152529</v>
      </c>
    </row>
    <row r="173" spans="1:15" x14ac:dyDescent="0.35">
      <c r="A173" s="1">
        <v>2024</v>
      </c>
      <c r="B173" s="1">
        <v>4</v>
      </c>
      <c r="C173" s="11">
        <v>13494233.994999999</v>
      </c>
      <c r="D173" s="7">
        <f>Original_Fcst!G31</f>
        <v>0.215495688242476</v>
      </c>
      <c r="E173" s="7">
        <f>Original_Fcst!H31</f>
        <v>0.21422712908803565</v>
      </c>
      <c r="F173" s="7">
        <f>Original_Fcst!I31</f>
        <v>0.44004914666313966</v>
      </c>
      <c r="G173" s="7">
        <f>Original_Fcst!J31</f>
        <v>0.13022803600634869</v>
      </c>
      <c r="H173" s="2"/>
      <c r="I173" s="2"/>
      <c r="J173" s="2"/>
      <c r="K173" s="2"/>
      <c r="L173" s="6">
        <f t="shared" si="33"/>
        <v>2907949.2420575414</v>
      </c>
      <c r="M173" s="6">
        <f t="shared" si="34"/>
        <v>2890831.0079910238</v>
      </c>
      <c r="N173" s="6">
        <f t="shared" si="31"/>
        <v>5938126.1543724798</v>
      </c>
      <c r="O173" s="6">
        <f t="shared" si="32"/>
        <v>1757327.5905789544</v>
      </c>
    </row>
    <row r="174" spans="1:15" x14ac:dyDescent="0.35">
      <c r="A174" s="1">
        <v>2024</v>
      </c>
      <c r="B174" s="1">
        <v>5</v>
      </c>
      <c r="C174" s="11">
        <v>12218862.251</v>
      </c>
      <c r="D174" s="7">
        <f>Original_Fcst!G32</f>
        <v>0.19733568387198142</v>
      </c>
      <c r="E174" s="7">
        <f>Original_Fcst!H32</f>
        <v>0.21230137455051953</v>
      </c>
      <c r="F174" s="7">
        <f>Original_Fcst!I32</f>
        <v>0.44936985452860212</v>
      </c>
      <c r="G174" s="7">
        <f>Original_Fcst!J32</f>
        <v>0.14099308704889699</v>
      </c>
      <c r="H174" s="2"/>
      <c r="I174" s="2"/>
      <c r="J174" s="2"/>
      <c r="K174" s="2"/>
      <c r="L174" s="6">
        <f t="shared" si="33"/>
        <v>2411217.5384386233</v>
      </c>
      <c r="M174" s="6">
        <f t="shared" si="34"/>
        <v>2594081.2513307552</v>
      </c>
      <c r="N174" s="6">
        <f t="shared" si="31"/>
        <v>5490788.3522368977</v>
      </c>
      <c r="O174" s="6">
        <f t="shared" si="32"/>
        <v>1722775.1089937245</v>
      </c>
    </row>
    <row r="175" spans="1:15" x14ac:dyDescent="0.35">
      <c r="A175" s="1">
        <v>2024</v>
      </c>
      <c r="B175" s="1">
        <v>6</v>
      </c>
      <c r="C175" s="11">
        <v>12708967.846000001</v>
      </c>
      <c r="D175" s="7">
        <f>Original_Fcst!G33</f>
        <v>0.19304653031579444</v>
      </c>
      <c r="E175" s="7">
        <f>Original_Fcst!H33</f>
        <v>0.21444046751945633</v>
      </c>
      <c r="F175" s="7">
        <f>Original_Fcst!I33</f>
        <v>0.45762436838174519</v>
      </c>
      <c r="G175" s="7">
        <f>Original_Fcst!J33</f>
        <v>0.13488863378300395</v>
      </c>
      <c r="H175" s="2"/>
      <c r="I175" s="2"/>
      <c r="J175" s="2"/>
      <c r="K175" s="2"/>
      <c r="L175" s="6">
        <f t="shared" si="33"/>
        <v>2453422.1465652958</v>
      </c>
      <c r="M175" s="6">
        <f t="shared" si="34"/>
        <v>2725317.006585978</v>
      </c>
      <c r="N175" s="6">
        <f t="shared" si="31"/>
        <v>5815933.3833096595</v>
      </c>
      <c r="O175" s="6">
        <f t="shared" si="32"/>
        <v>1714295.3095390666</v>
      </c>
    </row>
    <row r="176" spans="1:15" x14ac:dyDescent="0.35">
      <c r="A176" s="1">
        <v>2024</v>
      </c>
      <c r="B176" s="1">
        <v>7</v>
      </c>
      <c r="C176" s="11">
        <v>13228993.052999999</v>
      </c>
      <c r="D176" s="7">
        <f>Original_Fcst!G34</f>
        <v>0.19787288803699091</v>
      </c>
      <c r="E176" s="7">
        <f>Original_Fcst!H34</f>
        <v>0.2180691565747947</v>
      </c>
      <c r="F176" s="7">
        <f>Original_Fcst!I34</f>
        <v>0.45625426664171898</v>
      </c>
      <c r="G176" s="7">
        <f>Original_Fcst!J34</f>
        <v>0.12780368874649536</v>
      </c>
      <c r="H176" s="2"/>
      <c r="I176" s="2"/>
      <c r="J176" s="2"/>
      <c r="K176" s="2"/>
      <c r="L176" s="6">
        <f t="shared" si="33"/>
        <v>2617659.0612183996</v>
      </c>
      <c r="M176" s="6">
        <f t="shared" si="34"/>
        <v>2884835.3574015284</v>
      </c>
      <c r="N176" s="6">
        <f t="shared" si="31"/>
        <v>6035784.5238049095</v>
      </c>
      <c r="O176" s="6">
        <f t="shared" si="32"/>
        <v>1690714.1105751614</v>
      </c>
    </row>
    <row r="177" spans="1:15" x14ac:dyDescent="0.35">
      <c r="A177" s="1">
        <v>2024</v>
      </c>
      <c r="B177" s="1">
        <v>8</v>
      </c>
      <c r="C177" s="11">
        <v>13065373.788000001</v>
      </c>
      <c r="D177" s="7">
        <f>Original_Fcst!G35</f>
        <v>0.20013549165970862</v>
      </c>
      <c r="E177" s="7">
        <f>Original_Fcst!H35</f>
        <v>0.21955279340783768</v>
      </c>
      <c r="F177" s="7">
        <f>Original_Fcst!I35</f>
        <v>0.45244902317963964</v>
      </c>
      <c r="G177" s="7">
        <f>Original_Fcst!J35</f>
        <v>0.12786269175281406</v>
      </c>
      <c r="H177" s="2"/>
      <c r="I177" s="2"/>
      <c r="J177" s="2"/>
      <c r="K177" s="2"/>
      <c r="L177" s="6">
        <f t="shared" si="33"/>
        <v>2614845.0067792498</v>
      </c>
      <c r="M177" s="6">
        <f t="shared" si="34"/>
        <v>2868539.3120729416</v>
      </c>
      <c r="N177" s="6">
        <f t="shared" si="31"/>
        <v>5911415.6078574685</v>
      </c>
      <c r="O177" s="6">
        <f t="shared" si="32"/>
        <v>1670573.8612903408</v>
      </c>
    </row>
    <row r="178" spans="1:15" x14ac:dyDescent="0.35">
      <c r="A178" s="1">
        <v>2024</v>
      </c>
      <c r="B178" s="1">
        <v>9</v>
      </c>
      <c r="C178" s="11">
        <v>13119123.478</v>
      </c>
      <c r="D178" s="7">
        <f>Original_Fcst!G36</f>
        <v>0.19963953192428704</v>
      </c>
      <c r="E178" s="7">
        <f>Original_Fcst!H36</f>
        <v>0.21455117956779318</v>
      </c>
      <c r="F178" s="7">
        <f>Original_Fcst!I36</f>
        <v>0.45608588499923841</v>
      </c>
      <c r="G178" s="7">
        <f>Original_Fcst!J36</f>
        <v>0.12972340350868133</v>
      </c>
      <c r="H178" s="2"/>
      <c r="I178" s="2"/>
      <c r="J178" s="2"/>
      <c r="K178" s="2"/>
      <c r="L178" s="6">
        <f t="shared" si="33"/>
        <v>2619095.6704048449</v>
      </c>
      <c r="M178" s="6">
        <f t="shared" si="34"/>
        <v>2814723.4171004295</v>
      </c>
      <c r="N178" s="6">
        <f t="shared" si="31"/>
        <v>5983447.041877917</v>
      </c>
      <c r="O178" s="6">
        <f t="shared" si="32"/>
        <v>1701857.3486168089</v>
      </c>
    </row>
    <row r="179" spans="1:15" x14ac:dyDescent="0.35">
      <c r="A179" s="1">
        <v>2024</v>
      </c>
      <c r="B179" s="1">
        <v>10</v>
      </c>
      <c r="C179" s="11">
        <v>12024553.697000001</v>
      </c>
      <c r="D179" s="7">
        <f>Original_Fcst!G37</f>
        <v>0.19716749136973985</v>
      </c>
      <c r="E179" s="7">
        <f>Original_Fcst!H37</f>
        <v>0.21511112189237688</v>
      </c>
      <c r="F179" s="7">
        <f>Original_Fcst!I37</f>
        <v>0.45614845494730338</v>
      </c>
      <c r="G179" s="7">
        <f>Original_Fcst!J37</f>
        <v>0.13157293179057988</v>
      </c>
      <c r="H179" s="2"/>
      <c r="I179" s="2"/>
      <c r="J179" s="2"/>
      <c r="K179" s="2"/>
      <c r="L179" s="6">
        <f t="shared" si="33"/>
        <v>2370851.0872782208</v>
      </c>
      <c r="M179" s="6">
        <f t="shared" si="34"/>
        <v>2586615.2360167983</v>
      </c>
      <c r="N179" s="6">
        <f t="shared" si="31"/>
        <v>5484981.5903174356</v>
      </c>
      <c r="O179" s="6">
        <f t="shared" si="32"/>
        <v>1582105.7833875462</v>
      </c>
    </row>
    <row r="180" spans="1:15" x14ac:dyDescent="0.35">
      <c r="A180" s="1">
        <v>2024</v>
      </c>
      <c r="B180" s="1">
        <v>11</v>
      </c>
      <c r="C180" s="11">
        <v>12719815.288000001</v>
      </c>
      <c r="D180" s="7">
        <f>Original_Fcst!G38</f>
        <v>0.20777622954856201</v>
      </c>
      <c r="E180" s="7">
        <f>Original_Fcst!H38</f>
        <v>0.21477981440432695</v>
      </c>
      <c r="F180" s="7">
        <f>Original_Fcst!I38</f>
        <v>0.44650650205873477</v>
      </c>
      <c r="G180" s="7">
        <f>Original_Fcst!J38</f>
        <v>0.13093745398837622</v>
      </c>
      <c r="H180" s="2"/>
      <c r="I180" s="2"/>
      <c r="J180" s="2"/>
      <c r="K180" s="2"/>
      <c r="L180" s="6">
        <f t="shared" si="33"/>
        <v>2642875.2610947965</v>
      </c>
      <c r="M180" s="6">
        <f t="shared" si="34"/>
        <v>2731959.5668139607</v>
      </c>
      <c r="N180" s="6">
        <f t="shared" si="31"/>
        <v>5679480.2310780985</v>
      </c>
      <c r="O180" s="6">
        <f t="shared" si="32"/>
        <v>1665500.2290131445</v>
      </c>
    </row>
    <row r="181" spans="1:15" x14ac:dyDescent="0.35">
      <c r="A181" s="1">
        <v>2024</v>
      </c>
      <c r="B181" s="1">
        <v>12</v>
      </c>
      <c r="C181" s="11">
        <v>15758809.145</v>
      </c>
      <c r="D181" s="7">
        <f>Original_Fcst!G39</f>
        <v>0.23728034420674965</v>
      </c>
      <c r="E181" s="7">
        <f>Original_Fcst!H39</f>
        <v>0.22356820291611806</v>
      </c>
      <c r="F181" s="7">
        <f>Original_Fcst!I39</f>
        <v>0.42334950629366558</v>
      </c>
      <c r="G181" s="7">
        <f>Original_Fcst!J39</f>
        <v>0.11580194658346682</v>
      </c>
      <c r="H181" s="2"/>
      <c r="I181" s="2"/>
      <c r="J181" s="2"/>
      <c r="K181" s="2"/>
      <c r="L181" s="6">
        <f t="shared" si="33"/>
        <v>3739255.6582140741</v>
      </c>
      <c r="M181" s="6">
        <f t="shared" si="34"/>
        <v>3523168.6406457368</v>
      </c>
      <c r="N181" s="6">
        <f t="shared" si="31"/>
        <v>6671484.071311852</v>
      </c>
      <c r="O181" s="6">
        <f t="shared" si="32"/>
        <v>1824900.7748283383</v>
      </c>
    </row>
    <row r="182" spans="1:15" x14ac:dyDescent="0.35">
      <c r="A182" s="1">
        <v>2025</v>
      </c>
      <c r="B182" s="1">
        <v>1</v>
      </c>
      <c r="C182" s="11">
        <v>18074711.561999999</v>
      </c>
      <c r="D182" s="7">
        <f>Original_Fcst!G40</f>
        <v>0.24059145181508129</v>
      </c>
      <c r="E182" s="7">
        <f>Original_Fcst!H40</f>
        <v>0.23397584812130107</v>
      </c>
      <c r="F182" s="7">
        <f>Original_Fcst!I40</f>
        <v>0.41386359225532376</v>
      </c>
      <c r="G182" s="7">
        <f>Original_Fcst!J40</f>
        <v>0.11156910780829406</v>
      </c>
      <c r="H182" s="2"/>
      <c r="I182" s="2"/>
      <c r="J182" s="2"/>
      <c r="K182" s="2"/>
      <c r="L182" s="6">
        <f t="shared" si="33"/>
        <v>4348621.0958404159</v>
      </c>
      <c r="M182" s="6">
        <f t="shared" si="34"/>
        <v>4229045.9672668362</v>
      </c>
      <c r="N182" s="6">
        <f t="shared" si="31"/>
        <v>7480465.0560281537</v>
      </c>
      <c r="O182" s="6">
        <f t="shared" si="32"/>
        <v>2016579.4428645971</v>
      </c>
    </row>
    <row r="183" spans="1:15" x14ac:dyDescent="0.35">
      <c r="A183" s="1">
        <v>2025</v>
      </c>
      <c r="B183" s="1">
        <v>2</v>
      </c>
      <c r="C183" s="11">
        <v>17312459.969999999</v>
      </c>
      <c r="D183" s="7">
        <f>Original_Fcst!G41</f>
        <v>0.24817880306203863</v>
      </c>
      <c r="E183" s="7">
        <f>Original_Fcst!H41</f>
        <v>0.22765805548188253</v>
      </c>
      <c r="F183" s="7">
        <f>Original_Fcst!I41</f>
        <v>0.40836395901342448</v>
      </c>
      <c r="G183" s="7">
        <f>Original_Fcst!J41</f>
        <v>0.11579918244265443</v>
      </c>
      <c r="H183" s="2"/>
      <c r="I183" s="2"/>
      <c r="J183" s="2"/>
      <c r="K183" s="2"/>
      <c r="L183" s="6">
        <f t="shared" si="33"/>
        <v>4296585.593414057</v>
      </c>
      <c r="M183" s="6">
        <f t="shared" si="34"/>
        <v>3941320.9723781301</v>
      </c>
      <c r="N183" s="6">
        <f t="shared" si="31"/>
        <v>7069784.6936106319</v>
      </c>
      <c r="O183" s="6">
        <f t="shared" si="32"/>
        <v>2004768.7105971815</v>
      </c>
    </row>
    <row r="184" spans="1:15" x14ac:dyDescent="0.35">
      <c r="A184" s="1">
        <v>2025</v>
      </c>
      <c r="B184" s="1">
        <v>3</v>
      </c>
      <c r="C184" s="11">
        <v>15227754.328</v>
      </c>
      <c r="D184" s="7">
        <f>Original_Fcst!G42</f>
        <v>0.23552278247952557</v>
      </c>
      <c r="E184" s="7">
        <f>Original_Fcst!H42</f>
        <v>0.22737043656088035</v>
      </c>
      <c r="F184" s="7">
        <f>Original_Fcst!I42</f>
        <v>0.41435485482035139</v>
      </c>
      <c r="G184" s="7">
        <f>Original_Fcst!J42</f>
        <v>0.12275192613924264</v>
      </c>
      <c r="H184" s="2"/>
      <c r="I184" s="2"/>
      <c r="J184" s="2"/>
      <c r="K184" s="2"/>
      <c r="L184" s="6">
        <f t="shared" si="33"/>
        <v>3586483.070245198</v>
      </c>
      <c r="M184" s="6">
        <f t="shared" si="34"/>
        <v>3462341.1493991953</v>
      </c>
      <c r="N184" s="6">
        <f t="shared" si="31"/>
        <v>6309693.9338184176</v>
      </c>
      <c r="O184" s="6">
        <f t="shared" si="32"/>
        <v>1869236.1745371884</v>
      </c>
    </row>
    <row r="185" spans="1:15" x14ac:dyDescent="0.35">
      <c r="A185" s="1">
        <v>2025</v>
      </c>
      <c r="B185" s="1">
        <v>4</v>
      </c>
      <c r="C185" s="11">
        <v>13368284.370999999</v>
      </c>
      <c r="D185" s="7">
        <f>Original_Fcst!G43</f>
        <v>0.21514823384651355</v>
      </c>
      <c r="E185" s="7">
        <f>Original_Fcst!H43</f>
        <v>0.2141642322930544</v>
      </c>
      <c r="F185" s="7">
        <f>Original_Fcst!I43</f>
        <v>0.44036579038814666</v>
      </c>
      <c r="G185" s="7">
        <f>Original_Fcst!J43</f>
        <v>0.13032174347228537</v>
      </c>
      <c r="H185" s="2"/>
      <c r="I185" s="2"/>
      <c r="J185" s="2"/>
      <c r="K185" s="2"/>
      <c r="L185" s="6">
        <f t="shared" si="33"/>
        <v>2876162.7719786</v>
      </c>
      <c r="M185" s="6">
        <f t="shared" si="34"/>
        <v>2863008.3593904525</v>
      </c>
      <c r="N185" s="6">
        <f t="shared" si="31"/>
        <v>5886935.1131689232</v>
      </c>
      <c r="O185" s="6">
        <f t="shared" si="32"/>
        <v>1742178.1264620237</v>
      </c>
    </row>
    <row r="186" spans="1:15" x14ac:dyDescent="0.35">
      <c r="A186" s="1">
        <v>2025</v>
      </c>
      <c r="B186" s="1">
        <v>5</v>
      </c>
      <c r="C186" s="11">
        <v>12102186.154999999</v>
      </c>
      <c r="D186" s="7">
        <f>Original_Fcst!G44</f>
        <v>0.19716042654150001</v>
      </c>
      <c r="E186" s="7">
        <f>Original_Fcst!H44</f>
        <v>0.21239338125261403</v>
      </c>
      <c r="F186" s="7">
        <f>Original_Fcst!I44</f>
        <v>0.4494332228739587</v>
      </c>
      <c r="G186" s="7">
        <f>Original_Fcst!J44</f>
        <v>0.14101296933192728</v>
      </c>
      <c r="H186" s="2"/>
      <c r="I186" s="2"/>
      <c r="J186" s="2"/>
      <c r="K186" s="2"/>
      <c r="L186" s="6">
        <f t="shared" si="33"/>
        <v>2386072.184404436</v>
      </c>
      <c r="M186" s="6">
        <f t="shared" si="34"/>
        <v>2570424.2380090221</v>
      </c>
      <c r="N186" s="6">
        <f t="shared" si="31"/>
        <v>5439124.5274622524</v>
      </c>
      <c r="O186" s="6">
        <f t="shared" si="32"/>
        <v>1706565.2051242897</v>
      </c>
    </row>
    <row r="187" spans="1:15" x14ac:dyDescent="0.35">
      <c r="A187" s="1">
        <v>2025</v>
      </c>
      <c r="B187" s="1">
        <v>6</v>
      </c>
      <c r="C187" s="11">
        <v>12588713.096999999</v>
      </c>
      <c r="D187" s="7">
        <f>Original_Fcst!G45</f>
        <v>0.19299950661290233</v>
      </c>
      <c r="E187" s="7">
        <f>Original_Fcst!H45</f>
        <v>0.21467220501462078</v>
      </c>
      <c r="F187" s="7">
        <f>Original_Fcst!I45</f>
        <v>0.45748170563474877</v>
      </c>
      <c r="G187" s="7">
        <f>Original_Fcst!J45</f>
        <v>0.13484658273772829</v>
      </c>
      <c r="H187" s="2"/>
      <c r="I187" s="2"/>
      <c r="J187" s="2"/>
      <c r="K187" s="2"/>
      <c r="L187" s="6">
        <f t="shared" si="33"/>
        <v>2429615.4166123816</v>
      </c>
      <c r="M187" s="6">
        <f t="shared" si="34"/>
        <v>2702446.7988294256</v>
      </c>
      <c r="N187" s="6">
        <f t="shared" si="31"/>
        <v>5759105.9393620603</v>
      </c>
      <c r="O187" s="6">
        <f t="shared" si="32"/>
        <v>1697544.942196134</v>
      </c>
    </row>
    <row r="188" spans="1:15" x14ac:dyDescent="0.35">
      <c r="A188" s="1">
        <v>2025</v>
      </c>
      <c r="B188" s="1">
        <v>7</v>
      </c>
      <c r="C188" s="11">
        <v>13105891.022</v>
      </c>
      <c r="D188" s="7">
        <f>Original_Fcst!G46</f>
        <v>0.19774678015373628</v>
      </c>
      <c r="E188" s="7">
        <f>Original_Fcst!H46</f>
        <v>0.21821872506624118</v>
      </c>
      <c r="F188" s="7">
        <f>Original_Fcst!I46</f>
        <v>0.45623593968891102</v>
      </c>
      <c r="G188" s="7">
        <f>Original_Fcst!J46</f>
        <v>0.12779855509111154</v>
      </c>
      <c r="H188" s="2"/>
      <c r="I188" s="2"/>
      <c r="J188" s="2"/>
      <c r="K188" s="2"/>
      <c r="L188" s="6">
        <f t="shared" si="33"/>
        <v>2591647.7506462601</v>
      </c>
      <c r="M188" s="6">
        <f t="shared" si="34"/>
        <v>2859950.8296779366</v>
      </c>
      <c r="N188" s="6">
        <f t="shared" si="31"/>
        <v>5979378.505882632</v>
      </c>
      <c r="O188" s="6">
        <f t="shared" si="32"/>
        <v>1674913.9357931712</v>
      </c>
    </row>
    <row r="189" spans="1:15" x14ac:dyDescent="0.35">
      <c r="A189" s="1">
        <v>2025</v>
      </c>
      <c r="B189" s="1">
        <v>8</v>
      </c>
      <c r="C189" s="11">
        <v>12943443.807</v>
      </c>
      <c r="D189" s="7">
        <f>Original_Fcst!G47</f>
        <v>0.20009409933296674</v>
      </c>
      <c r="E189" s="7">
        <f>Original_Fcst!H47</f>
        <v>0.21979795754703596</v>
      </c>
      <c r="F189" s="7">
        <f>Original_Fcst!I47</f>
        <v>0.45229014932766481</v>
      </c>
      <c r="G189" s="7">
        <f>Original_Fcst!J47</f>
        <v>0.12781779379233252</v>
      </c>
      <c r="H189" s="2"/>
      <c r="I189" s="2"/>
      <c r="J189" s="2"/>
      <c r="K189" s="2"/>
      <c r="L189" s="6">
        <f t="shared" si="33"/>
        <v>2589906.7308285311</v>
      </c>
      <c r="M189" s="6">
        <f t="shared" si="34"/>
        <v>2844942.5124034313</v>
      </c>
      <c r="N189" s="6">
        <f t="shared" si="31"/>
        <v>5854192.1322822683</v>
      </c>
      <c r="O189" s="6">
        <f t="shared" si="32"/>
        <v>1654402.4314857693</v>
      </c>
    </row>
    <row r="190" spans="1:15" x14ac:dyDescent="0.35">
      <c r="A190" s="1">
        <v>2025</v>
      </c>
      <c r="B190" s="1">
        <v>9</v>
      </c>
      <c r="C190" s="11">
        <v>12992700.932</v>
      </c>
      <c r="D190" s="7">
        <f>Original_Fcst!G48</f>
        <v>0.19961665003757642</v>
      </c>
      <c r="E190" s="7">
        <f>Original_Fcst!H48</f>
        <v>0.21481032543425282</v>
      </c>
      <c r="F190" s="7">
        <f>Original_Fcst!I48</f>
        <v>0.45590194003897377</v>
      </c>
      <c r="G190" s="7">
        <f>Original_Fcst!J48</f>
        <v>0.12967108448919701</v>
      </c>
      <c r="H190" s="2"/>
      <c r="I190" s="2"/>
      <c r="J190" s="2"/>
      <c r="K190" s="2"/>
      <c r="L190" s="6">
        <f t="shared" si="33"/>
        <v>2593559.4349859371</v>
      </c>
      <c r="M190" s="6">
        <f t="shared" si="34"/>
        <v>2790966.3154728399</v>
      </c>
      <c r="N190" s="6">
        <f t="shared" si="31"/>
        <v>5923397.5612449823</v>
      </c>
      <c r="O190" s="6">
        <f t="shared" si="32"/>
        <v>1684777.6202962408</v>
      </c>
    </row>
    <row r="191" spans="1:15" x14ac:dyDescent="0.35">
      <c r="A191" s="1">
        <v>2025</v>
      </c>
      <c r="B191" s="1">
        <v>10</v>
      </c>
      <c r="C191" s="11">
        <v>11903436.479</v>
      </c>
      <c r="D191" s="7">
        <f>Original_Fcst!G49</f>
        <v>0.1969962542151526</v>
      </c>
      <c r="E191" s="7">
        <f>Original_Fcst!H49</f>
        <v>0.21520873571791702</v>
      </c>
      <c r="F191" s="7">
        <f>Original_Fcst!I49</f>
        <v>0.45620559625362767</v>
      </c>
      <c r="G191" s="7">
        <f>Original_Fcst!J49</f>
        <v>0.13158941381330269</v>
      </c>
      <c r="H191" s="2"/>
      <c r="I191" s="2"/>
      <c r="J191" s="2"/>
      <c r="K191" s="2"/>
      <c r="L191" s="6">
        <f t="shared" si="33"/>
        <v>2344932.3986510052</v>
      </c>
      <c r="M191" s="6">
        <f t="shared" si="34"/>
        <v>2561723.5153441238</v>
      </c>
      <c r="N191" s="6">
        <f t="shared" si="31"/>
        <v>5430414.3363693776</v>
      </c>
      <c r="O191" s="6">
        <f t="shared" si="32"/>
        <v>1566366.2286354939</v>
      </c>
    </row>
    <row r="192" spans="1:15" x14ac:dyDescent="0.35">
      <c r="A192" s="1">
        <v>2025</v>
      </c>
      <c r="B192" s="1">
        <v>11</v>
      </c>
      <c r="C192" s="11">
        <v>12586526.773</v>
      </c>
      <c r="D192" s="7">
        <f>Original_Fcst!G50</f>
        <v>0.2070210858416496</v>
      </c>
      <c r="E192" s="7">
        <f>Original_Fcst!H50</f>
        <v>0.21428196315326348</v>
      </c>
      <c r="F192" s="7">
        <f>Original_Fcst!I50</f>
        <v>0.44747537599000403</v>
      </c>
      <c r="G192" s="7">
        <f>Original_Fcst!J50</f>
        <v>0.13122157501508283</v>
      </c>
      <c r="H192" s="2"/>
      <c r="I192" s="2"/>
      <c r="J192" s="2"/>
      <c r="K192" s="2"/>
      <c r="L192" s="6">
        <f t="shared" si="33"/>
        <v>2605676.4395214538</v>
      </c>
      <c r="M192" s="6">
        <f t="shared" si="34"/>
        <v>2697065.6661995505</v>
      </c>
      <c r="N192" s="6">
        <f t="shared" si="31"/>
        <v>5632160.8001564275</v>
      </c>
      <c r="O192" s="6">
        <f t="shared" si="32"/>
        <v>1651623.867122568</v>
      </c>
    </row>
    <row r="193" spans="1:15" x14ac:dyDescent="0.35">
      <c r="A193" s="1">
        <v>2025</v>
      </c>
      <c r="B193" s="1">
        <v>12</v>
      </c>
      <c r="C193" s="11">
        <v>15586171.643999999</v>
      </c>
      <c r="D193" s="7">
        <f>Original_Fcst!G51</f>
        <v>0.23598594726279842</v>
      </c>
      <c r="E193" s="7">
        <f>Original_Fcst!H51</f>
        <v>0.22264255622119847</v>
      </c>
      <c r="F193" s="7">
        <f>Original_Fcst!I51</f>
        <v>0.42509271661694464</v>
      </c>
      <c r="G193" s="7">
        <f>Original_Fcst!J51</f>
        <v>0.11627877989905851</v>
      </c>
      <c r="H193" s="2"/>
      <c r="I193" s="2"/>
      <c r="J193" s="2"/>
      <c r="K193" s="2"/>
      <c r="L193" s="6">
        <f t="shared" si="33"/>
        <v>3678117.4796099081</v>
      </c>
      <c r="M193" s="6">
        <f t="shared" si="34"/>
        <v>3470145.0965225194</v>
      </c>
      <c r="N193" s="6">
        <f t="shared" si="31"/>
        <v>6625568.0458059497</v>
      </c>
      <c r="O193" s="6">
        <f t="shared" si="32"/>
        <v>1812341.0220616227</v>
      </c>
    </row>
    <row r="194" spans="1:15" x14ac:dyDescent="0.35">
      <c r="A194" s="1">
        <v>2026</v>
      </c>
      <c r="B194" s="1">
        <v>1</v>
      </c>
      <c r="C194" s="11">
        <v>17849312.66</v>
      </c>
      <c r="D194" s="7">
        <f>Original_Fcst!G52</f>
        <v>0.23951582561257992</v>
      </c>
      <c r="E194" s="7">
        <f>Original_Fcst!H52</f>
        <v>0.23323752608738663</v>
      </c>
      <c r="F194" s="7">
        <f>Original_Fcst!I52</f>
        <v>0.41529237111358153</v>
      </c>
      <c r="G194" s="7">
        <f>Original_Fcst!J52</f>
        <v>0.11195427718645196</v>
      </c>
      <c r="H194" s="2"/>
      <c r="I194" s="2"/>
      <c r="J194" s="2"/>
      <c r="K194" s="2"/>
      <c r="L194" s="6">
        <f t="shared" si="33"/>
        <v>4275192.8583769752</v>
      </c>
      <c r="M194" s="6">
        <f t="shared" si="34"/>
        <v>4163129.5271786703</v>
      </c>
      <c r="N194" s="6">
        <f t="shared" si="31"/>
        <v>7412683.3773190686</v>
      </c>
      <c r="O194" s="6">
        <f t="shared" si="32"/>
        <v>1998306.8971252861</v>
      </c>
    </row>
    <row r="195" spans="1:15" x14ac:dyDescent="0.35">
      <c r="A195" s="1">
        <v>2026</v>
      </c>
      <c r="B195" s="1">
        <v>2</v>
      </c>
      <c r="C195" s="11">
        <v>17100646.552999999</v>
      </c>
      <c r="D195" s="7">
        <f>Original_Fcst!G53</f>
        <v>0.24768233394392516</v>
      </c>
      <c r="E195" s="7">
        <f>Original_Fcst!H53</f>
        <v>0.22750329360212285</v>
      </c>
      <c r="F195" s="7">
        <f>Original_Fcst!I53</f>
        <v>0.40887131874075083</v>
      </c>
      <c r="G195" s="7">
        <f>Original_Fcst!J53</f>
        <v>0.11594305371320107</v>
      </c>
      <c r="H195" s="2"/>
      <c r="I195" s="2"/>
      <c r="J195" s="2"/>
      <c r="K195" s="2"/>
      <c r="L195" s="6">
        <f t="shared" si="33"/>
        <v>4235528.0501971785</v>
      </c>
      <c r="M195" s="6">
        <f t="shared" si="34"/>
        <v>3890453.413533289</v>
      </c>
      <c r="N195" s="6">
        <f t="shared" si="31"/>
        <v>6991963.9074445851</v>
      </c>
      <c r="O195" s="6">
        <f t="shared" si="32"/>
        <v>1982701.1818249456</v>
      </c>
    </row>
    <row r="196" spans="1:15" x14ac:dyDescent="0.35">
      <c r="A196" s="1">
        <v>2026</v>
      </c>
      <c r="B196" s="1">
        <v>3</v>
      </c>
      <c r="C196" s="11">
        <v>15063317.388</v>
      </c>
      <c r="D196" s="7">
        <f>Original_Fcst!G54</f>
        <v>0.23553956762768885</v>
      </c>
      <c r="E196" s="7">
        <f>Original_Fcst!H54</f>
        <v>0.22768707906135871</v>
      </c>
      <c r="F196" s="7">
        <f>Original_Fcst!I54</f>
        <v>0.41409762968404024</v>
      </c>
      <c r="G196" s="7">
        <f>Original_Fcst!J54</f>
        <v>0.1226757236269122</v>
      </c>
      <c r="H196" s="2"/>
      <c r="I196" s="2"/>
      <c r="J196" s="2"/>
      <c r="K196" s="2"/>
      <c r="L196" s="6">
        <f t="shared" si="33"/>
        <v>3548007.2646081676</v>
      </c>
      <c r="M196" s="6">
        <f t="shared" si="34"/>
        <v>3429722.7370478953</v>
      </c>
      <c r="N196" s="6">
        <f t="shared" si="31"/>
        <v>6237684.0255491883</v>
      </c>
      <c r="O196" s="6">
        <f t="shared" si="32"/>
        <v>1847903.3607947491</v>
      </c>
    </row>
    <row r="197" spans="1:15" x14ac:dyDescent="0.35">
      <c r="A197" s="1">
        <v>2026</v>
      </c>
      <c r="B197" s="1">
        <v>4</v>
      </c>
      <c r="C197" s="11">
        <v>13226981.836999999</v>
      </c>
      <c r="D197" s="7">
        <f>Original_Fcst!G55</f>
        <v>0.21522436028046643</v>
      </c>
      <c r="E197" s="7">
        <f>Original_Fcst!H55</f>
        <v>0.21452299519765208</v>
      </c>
      <c r="F197" s="7">
        <f>Original_Fcst!I55</f>
        <v>0.44003021202706577</v>
      </c>
      <c r="G197" s="7">
        <f>Original_Fcst!J55</f>
        <v>0.13022243249481574</v>
      </c>
      <c r="H197" s="2"/>
      <c r="I197" s="2"/>
      <c r="J197" s="2"/>
      <c r="K197" s="2"/>
      <c r="L197" s="6">
        <f t="shared" si="33"/>
        <v>2846768.7043096735</v>
      </c>
      <c r="M197" s="6">
        <f t="shared" si="34"/>
        <v>2837491.7610981823</v>
      </c>
      <c r="N197" s="6">
        <f t="shared" si="31"/>
        <v>5820271.6222132575</v>
      </c>
      <c r="O197" s="6">
        <f t="shared" si="32"/>
        <v>1722449.7493788863</v>
      </c>
    </row>
    <row r="198" spans="1:15" x14ac:dyDescent="0.35">
      <c r="A198" s="1">
        <v>2026</v>
      </c>
      <c r="B198" s="1">
        <v>5</v>
      </c>
      <c r="C198" s="11">
        <v>11974662.188999999</v>
      </c>
      <c r="D198" s="7">
        <f>Original_Fcst!G56</f>
        <v>0.19695797838768012</v>
      </c>
      <c r="E198" s="7">
        <f>Original_Fcst!H56</f>
        <v>0.21245594336206805</v>
      </c>
      <c r="F198" s="7">
        <f>Original_Fcst!I56</f>
        <v>0.4495397007149276</v>
      </c>
      <c r="G198" s="7">
        <f>Original_Fcst!J56</f>
        <v>0.14104637753532412</v>
      </c>
      <c r="H198" s="2"/>
      <c r="I198" s="2"/>
      <c r="J198" s="2"/>
      <c r="K198" s="2"/>
      <c r="L198" s="6">
        <f t="shared" si="33"/>
        <v>2358505.2566208323</v>
      </c>
      <c r="M198" s="6">
        <f t="shared" si="34"/>
        <v>2544088.1518060816</v>
      </c>
      <c r="N198" s="6">
        <f t="shared" si="31"/>
        <v>5383086.0566054191</v>
      </c>
      <c r="O198" s="6">
        <f t="shared" si="32"/>
        <v>1688982.7239676646</v>
      </c>
    </row>
    <row r="199" spans="1:15" x14ac:dyDescent="0.35">
      <c r="A199" s="1">
        <v>2026</v>
      </c>
      <c r="B199" s="1">
        <v>6</v>
      </c>
      <c r="C199" s="11">
        <v>12459131.478</v>
      </c>
      <c r="D199" s="7">
        <f>Original_Fcst!G57</f>
        <v>0.19294429088370058</v>
      </c>
      <c r="E199" s="7">
        <f>Original_Fcst!H57</f>
        <v>0.21489507618902973</v>
      </c>
      <c r="F199" s="7">
        <f>Original_Fcst!I57</f>
        <v>0.45735221781433227</v>
      </c>
      <c r="G199" s="7">
        <f>Original_Fcst!J57</f>
        <v>0.13480841511293745</v>
      </c>
      <c r="H199" s="2"/>
      <c r="I199" s="2"/>
      <c r="J199" s="2"/>
      <c r="K199" s="2"/>
      <c r="L199" s="6">
        <f t="shared" si="33"/>
        <v>2403918.2880495023</v>
      </c>
      <c r="M199" s="6">
        <f t="shared" si="34"/>
        <v>2677406.0082139485</v>
      </c>
      <c r="N199" s="6">
        <f t="shared" si="31"/>
        <v>5698211.4135036599</v>
      </c>
      <c r="O199" s="6">
        <f t="shared" si="32"/>
        <v>1679595.7682328899</v>
      </c>
    </row>
    <row r="200" spans="1:15" x14ac:dyDescent="0.35">
      <c r="A200" s="1">
        <v>2026</v>
      </c>
      <c r="B200" s="1">
        <v>7</v>
      </c>
      <c r="C200" s="11">
        <v>12975820.024</v>
      </c>
      <c r="D200" s="7">
        <f>Original_Fcst!G58</f>
        <v>0.19760845118418793</v>
      </c>
      <c r="E200" s="7">
        <f>Original_Fcst!H58</f>
        <v>0.21835482200659495</v>
      </c>
      <c r="F200" s="7">
        <f>Original_Fcst!I58</f>
        <v>0.4562376833049922</v>
      </c>
      <c r="G200" s="7">
        <f>Original_Fcst!J58</f>
        <v>0.12779904350422508</v>
      </c>
      <c r="H200" s="2"/>
      <c r="I200" s="2"/>
      <c r="J200" s="2"/>
      <c r="K200" s="2"/>
      <c r="L200" s="6">
        <f t="shared" si="33"/>
        <v>2564131.6977874124</v>
      </c>
      <c r="M200" s="6">
        <f t="shared" si="34"/>
        <v>2833332.8717301306</v>
      </c>
      <c r="N200" s="6">
        <f t="shared" si="31"/>
        <v>5920058.0667322883</v>
      </c>
      <c r="O200" s="6">
        <f t="shared" si="32"/>
        <v>1658297.3877501709</v>
      </c>
    </row>
    <row r="201" spans="1:15" x14ac:dyDescent="0.35">
      <c r="A201" s="1">
        <v>2026</v>
      </c>
      <c r="B201" s="1">
        <v>8</v>
      </c>
      <c r="C201" s="11">
        <v>12818717.823999999</v>
      </c>
      <c r="D201" s="7">
        <f>Original_Fcst!G59</f>
        <v>0.20005129574813699</v>
      </c>
      <c r="E201" s="7">
        <f>Original_Fcst!H59</f>
        <v>0.22004185182308073</v>
      </c>
      <c r="F201" s="7">
        <f>Original_Fcst!I59</f>
        <v>0.45213336585342229</v>
      </c>
      <c r="G201" s="7">
        <f>Original_Fcst!J59</f>
        <v>0.12777348657536003</v>
      </c>
      <c r="H201" s="2"/>
      <c r="I201" s="2"/>
      <c r="J201" s="2"/>
      <c r="K201" s="2"/>
      <c r="L201" s="6">
        <f t="shared" si="33"/>
        <v>2564401.1105209389</v>
      </c>
      <c r="M201" s="6">
        <f t="shared" si="34"/>
        <v>2820654.4079904915</v>
      </c>
      <c r="N201" s="6">
        <f t="shared" si="31"/>
        <v>5795770.0356903765</v>
      </c>
      <c r="O201" s="6">
        <f t="shared" si="32"/>
        <v>1637892.2697981922</v>
      </c>
    </row>
    <row r="202" spans="1:15" x14ac:dyDescent="0.35">
      <c r="A202" s="1">
        <v>2026</v>
      </c>
      <c r="B202" s="1">
        <v>9</v>
      </c>
      <c r="C202" s="11">
        <v>12867147.431</v>
      </c>
      <c r="D202" s="7">
        <f>Original_Fcst!G60</f>
        <v>0.19959782294538</v>
      </c>
      <c r="E202" s="7">
        <f>Original_Fcst!H60</f>
        <v>0.21507416445359365</v>
      </c>
      <c r="F202" s="7">
        <f>Original_Fcst!I60</f>
        <v>0.45571118430358476</v>
      </c>
      <c r="G202" s="7">
        <f>Original_Fcst!J60</f>
        <v>0.12961682829744159</v>
      </c>
      <c r="H202" s="2"/>
      <c r="I202" s="2"/>
      <c r="J202" s="2"/>
      <c r="K202" s="2"/>
      <c r="L202" s="6">
        <f t="shared" si="33"/>
        <v>2568254.6147448393</v>
      </c>
      <c r="M202" s="6">
        <f t="shared" si="34"/>
        <v>2767390.9826235292</v>
      </c>
      <c r="N202" s="6">
        <f t="shared" si="31"/>
        <v>5863702.9943898385</v>
      </c>
      <c r="O202" s="6">
        <f t="shared" si="32"/>
        <v>1667798.8392417936</v>
      </c>
    </row>
    <row r="203" spans="1:15" x14ac:dyDescent="0.35">
      <c r="A203" s="1">
        <v>2026</v>
      </c>
      <c r="B203" s="1">
        <v>10</v>
      </c>
      <c r="C203" s="11">
        <v>11788187.550000001</v>
      </c>
      <c r="D203" s="7">
        <f>Original_Fcst!G61</f>
        <v>0.19682649571446645</v>
      </c>
      <c r="E203" s="7">
        <f>Original_Fcst!H61</f>
        <v>0.21530786529279497</v>
      </c>
      <c r="F203" s="7">
        <f>Original_Fcst!I61</f>
        <v>0.45626041351246654</v>
      </c>
      <c r="G203" s="7">
        <f>Original_Fcst!J61</f>
        <v>0.13160522548027195</v>
      </c>
      <c r="H203" s="2"/>
      <c r="I203" s="2"/>
      <c r="J203" s="2"/>
      <c r="K203" s="2"/>
      <c r="L203" s="6">
        <f t="shared" si="33"/>
        <v>2320227.6462914017</v>
      </c>
      <c r="M203" s="6">
        <f t="shared" si="34"/>
        <v>2538089.4970616028</v>
      </c>
      <c r="N203" s="6">
        <f t="shared" si="31"/>
        <v>5378483.32612551</v>
      </c>
      <c r="O203" s="6">
        <f t="shared" si="32"/>
        <v>1551387.0805214846</v>
      </c>
    </row>
    <row r="204" spans="1:15" x14ac:dyDescent="0.35">
      <c r="A204" s="1">
        <v>2026</v>
      </c>
      <c r="B204" s="1">
        <v>11</v>
      </c>
      <c r="C204" s="11">
        <v>12462424.710000001</v>
      </c>
      <c r="D204" s="7">
        <f>Original_Fcst!G62</f>
        <v>0.20629532448815333</v>
      </c>
      <c r="E204" s="7">
        <f>Original_Fcst!H62</f>
        <v>0.21381288088162326</v>
      </c>
      <c r="F204" s="7">
        <f>Original_Fcst!I62</f>
        <v>0.44839928460828615</v>
      </c>
      <c r="G204" s="7">
        <f>Original_Fcst!J62</f>
        <v>0.13149251002193718</v>
      </c>
      <c r="H204" s="2"/>
      <c r="I204" s="2"/>
      <c r="J204" s="2"/>
      <c r="K204" s="2"/>
      <c r="L204" s="6">
        <f t="shared" si="33"/>
        <v>2570939.9494586303</v>
      </c>
      <c r="M204" s="6">
        <f t="shared" si="34"/>
        <v>2664626.9300154285</v>
      </c>
      <c r="N204" s="6">
        <f t="shared" si="31"/>
        <v>5588142.3244486284</v>
      </c>
      <c r="O204" s="6">
        <f t="shared" si="32"/>
        <v>1638715.5060773126</v>
      </c>
    </row>
    <row r="205" spans="1:15" x14ac:dyDescent="0.35">
      <c r="A205" s="1">
        <v>2026</v>
      </c>
      <c r="B205" s="1">
        <v>12</v>
      </c>
      <c r="C205" s="11">
        <v>15426346.239</v>
      </c>
      <c r="D205" s="7">
        <f>Original_Fcst!G63</f>
        <v>0.23471260401267013</v>
      </c>
      <c r="E205" s="7">
        <f>Original_Fcst!H63</f>
        <v>0.22173394959988321</v>
      </c>
      <c r="F205" s="7">
        <f>Original_Fcst!I63</f>
        <v>0.42680601516395544</v>
      </c>
      <c r="G205" s="7">
        <f>Original_Fcst!J63</f>
        <v>0.11674743122349125</v>
      </c>
      <c r="H205" s="2"/>
      <c r="I205" s="2"/>
      <c r="J205" s="2"/>
      <c r="K205" s="2"/>
      <c r="L205" s="6">
        <f t="shared" si="33"/>
        <v>3620757.8961567502</v>
      </c>
      <c r="M205" s="6">
        <f t="shared" si="34"/>
        <v>3420544.6794687738</v>
      </c>
      <c r="N205" s="6">
        <f t="shared" si="31"/>
        <v>6584057.3668070612</v>
      </c>
      <c r="O205" s="6">
        <f t="shared" si="32"/>
        <v>1800986.2965674154</v>
      </c>
    </row>
    <row r="206" spans="1:15" x14ac:dyDescent="0.35">
      <c r="A206" s="1">
        <v>2027</v>
      </c>
      <c r="B206" s="1">
        <v>1</v>
      </c>
      <c r="C206" s="11">
        <v>17661263.912999999</v>
      </c>
      <c r="D206" s="7">
        <f>Original_Fcst!G64</f>
        <v>0.23837549470145614</v>
      </c>
      <c r="E206" s="7">
        <f>Original_Fcst!H64</f>
        <v>0.23243374760416377</v>
      </c>
      <c r="F206" s="7">
        <f>Original_Fcst!I64</f>
        <v>0.41682367302452877</v>
      </c>
      <c r="G206" s="7">
        <f>Original_Fcst!J64</f>
        <v>0.11236708466985126</v>
      </c>
      <c r="H206" s="2"/>
      <c r="I206" s="2"/>
      <c r="J206" s="2"/>
      <c r="K206" s="2"/>
      <c r="L206" s="6">
        <f t="shared" si="33"/>
        <v>4210012.5223143501</v>
      </c>
      <c r="M206" s="6">
        <f t="shared" si="34"/>
        <v>4105073.7587247677</v>
      </c>
      <c r="N206" s="6">
        <f t="shared" si="31"/>
        <v>7361632.8944722209</v>
      </c>
      <c r="O206" s="6">
        <f t="shared" si="32"/>
        <v>1984544.7374886596</v>
      </c>
    </row>
    <row r="207" spans="1:15" x14ac:dyDescent="0.35">
      <c r="A207" s="1">
        <v>2027</v>
      </c>
      <c r="B207" s="1">
        <v>2</v>
      </c>
      <c r="C207" s="11">
        <v>16924251.872000001</v>
      </c>
      <c r="D207" s="7">
        <f>Original_Fcst!G65</f>
        <v>0.24709769301304391</v>
      </c>
      <c r="E207" s="7">
        <f>Original_Fcst!H65</f>
        <v>0.22726661110010538</v>
      </c>
      <c r="F207" s="7">
        <f>Original_Fcst!I65</f>
        <v>0.40951119373798422</v>
      </c>
      <c r="G207" s="7">
        <f>Original_Fcst!J65</f>
        <v>0.11612450214886649</v>
      </c>
      <c r="H207" s="2"/>
      <c r="I207" s="2"/>
      <c r="J207" s="2"/>
      <c r="K207" s="2"/>
      <c r="L207" s="6">
        <f t="shared" si="33"/>
        <v>4181943.5935428902</v>
      </c>
      <c r="M207" s="6">
        <f t="shared" si="34"/>
        <v>3846317.3683540546</v>
      </c>
      <c r="N207" s="6">
        <f t="shared" si="31"/>
        <v>6930670.5872250348</v>
      </c>
      <c r="O207" s="6">
        <f t="shared" si="32"/>
        <v>1965320.322878022</v>
      </c>
    </row>
    <row r="208" spans="1:15" x14ac:dyDescent="0.35">
      <c r="A208" s="1">
        <v>2027</v>
      </c>
      <c r="B208" s="1">
        <v>3</v>
      </c>
      <c r="C208" s="11">
        <v>14932274.960999999</v>
      </c>
      <c r="D208" s="7">
        <f>Original_Fcst!G66</f>
        <v>0.23551974118516214</v>
      </c>
      <c r="E208" s="7">
        <f>Original_Fcst!H66</f>
        <v>0.22796871684844081</v>
      </c>
      <c r="F208" s="7">
        <f>Original_Fcst!I66</f>
        <v>0.41389565345601764</v>
      </c>
      <c r="G208" s="7">
        <f>Original_Fcst!J66</f>
        <v>0.1226158885103794</v>
      </c>
      <c r="H208" s="2"/>
      <c r="I208" s="2"/>
      <c r="J208" s="2"/>
      <c r="K208" s="2"/>
      <c r="L208" s="6">
        <f t="shared" si="33"/>
        <v>3516845.5341203967</v>
      </c>
      <c r="M208" s="6">
        <f t="shared" si="34"/>
        <v>3404091.5624872711</v>
      </c>
      <c r="N208" s="6">
        <f t="shared" si="31"/>
        <v>6180403.7025680253</v>
      </c>
      <c r="O208" s="6">
        <f t="shared" si="32"/>
        <v>1830934.1618243058</v>
      </c>
    </row>
    <row r="209" spans="1:15" x14ac:dyDescent="0.35">
      <c r="A209" s="1">
        <v>2027</v>
      </c>
      <c r="B209" s="1">
        <v>4</v>
      </c>
      <c r="C209" s="11">
        <v>13119841.247</v>
      </c>
      <c r="D209" s="7">
        <f>Original_Fcst!G67</f>
        <v>0.21515124174407169</v>
      </c>
      <c r="E209" s="7">
        <f>Original_Fcst!H67</f>
        <v>0.21473337649091609</v>
      </c>
      <c r="F209" s="7">
        <f>Original_Fcst!I67</f>
        <v>0.43992429448229192</v>
      </c>
      <c r="G209" s="7">
        <f>Original_Fcst!J67</f>
        <v>0.13019108728272041</v>
      </c>
      <c r="H209" s="2"/>
      <c r="I209" s="2"/>
      <c r="J209" s="2"/>
      <c r="K209" s="2"/>
      <c r="L209" s="6">
        <f t="shared" si="33"/>
        <v>2822750.13577714</v>
      </c>
      <c r="M209" s="6">
        <f t="shared" si="34"/>
        <v>2817267.8099931008</v>
      </c>
      <c r="N209" s="6">
        <f t="shared" si="31"/>
        <v>5771736.9043061482</v>
      </c>
      <c r="O209" s="6">
        <f t="shared" si="32"/>
        <v>1708086.3969236123</v>
      </c>
    </row>
    <row r="210" spans="1:15" x14ac:dyDescent="0.35">
      <c r="A210" s="1">
        <v>2027</v>
      </c>
      <c r="B210" s="1">
        <v>5</v>
      </c>
      <c r="C210" s="11">
        <v>11880578.782</v>
      </c>
      <c r="D210" s="7">
        <f>Original_Fcst!G68</f>
        <v>0.19682947829902994</v>
      </c>
      <c r="E210" s="7">
        <f>Original_Fcst!H68</f>
        <v>0.21259818573235609</v>
      </c>
      <c r="F210" s="7">
        <f>Original_Fcst!I68</f>
        <v>0.44952924042572989</v>
      </c>
      <c r="G210" s="7">
        <f>Original_Fcst!J68</f>
        <v>0.14104309554288394</v>
      </c>
      <c r="H210" s="2"/>
      <c r="I210" s="2"/>
      <c r="J210" s="2"/>
      <c r="K210" s="2"/>
      <c r="L210" s="6">
        <f t="shared" si="33"/>
        <v>2338448.1235515843</v>
      </c>
      <c r="M210" s="6">
        <f t="shared" si="34"/>
        <v>2525789.4945035246</v>
      </c>
      <c r="N210" s="6">
        <f t="shared" si="31"/>
        <v>5340667.5556905027</v>
      </c>
      <c r="O210" s="6">
        <f t="shared" si="32"/>
        <v>1675673.6082543856</v>
      </c>
    </row>
    <row r="211" spans="1:15" x14ac:dyDescent="0.35">
      <c r="A211" s="1">
        <v>2027</v>
      </c>
      <c r="B211" s="1">
        <v>6</v>
      </c>
      <c r="C211" s="11">
        <v>12363656.555</v>
      </c>
      <c r="D211" s="7">
        <f>Original_Fcst!G69</f>
        <v>0.19282391927422859</v>
      </c>
      <c r="E211" s="7">
        <f>Original_Fcst!H69</f>
        <v>0.21504551678436021</v>
      </c>
      <c r="F211" s="7">
        <f>Original_Fcst!I69</f>
        <v>0.45732899418782769</v>
      </c>
      <c r="G211" s="7">
        <f>Original_Fcst!J69</f>
        <v>0.13480156975358354</v>
      </c>
      <c r="H211" s="2"/>
      <c r="I211" s="2"/>
      <c r="J211" s="2"/>
      <c r="K211" s="2"/>
      <c r="L211" s="6">
        <f t="shared" si="33"/>
        <v>2384008.713495607</v>
      </c>
      <c r="M211" s="6">
        <f t="shared" si="34"/>
        <v>2658748.9132143175</v>
      </c>
      <c r="N211" s="6">
        <f t="shared" si="31"/>
        <v>5654258.6167818923</v>
      </c>
      <c r="O211" s="6">
        <f t="shared" si="32"/>
        <v>1666640.3115081829</v>
      </c>
    </row>
    <row r="212" spans="1:15" x14ac:dyDescent="0.35">
      <c r="A212" s="1">
        <v>2027</v>
      </c>
      <c r="B212" s="1">
        <v>7</v>
      </c>
      <c r="C212" s="11">
        <v>12879952.403000001</v>
      </c>
      <c r="D212" s="7">
        <f>Original_Fcst!G70</f>
        <v>0.1975060222898555</v>
      </c>
      <c r="E212" s="7">
        <f>Original_Fcst!H70</f>
        <v>0.21853063750009633</v>
      </c>
      <c r="F212" s="7">
        <f>Original_Fcst!I70</f>
        <v>0.4561803551774043</v>
      </c>
      <c r="G212" s="7">
        <f>Original_Fcst!J70</f>
        <v>0.12778298503264388</v>
      </c>
      <c r="H212" s="2"/>
      <c r="I212" s="2"/>
      <c r="J212" s="2"/>
      <c r="K212" s="2"/>
      <c r="L212" s="6">
        <f t="shared" si="33"/>
        <v>2543868.1663991963</v>
      </c>
      <c r="M212" s="6">
        <f t="shared" si="34"/>
        <v>2814664.2095984877</v>
      </c>
      <c r="N212" s="6">
        <f t="shared" si="31"/>
        <v>5875581.2618686026</v>
      </c>
      <c r="O212" s="6">
        <f t="shared" si="32"/>
        <v>1645838.7651337145</v>
      </c>
    </row>
    <row r="213" spans="1:15" x14ac:dyDescent="0.35">
      <c r="A213" s="1">
        <v>2027</v>
      </c>
      <c r="B213" s="1">
        <v>8</v>
      </c>
      <c r="C213" s="11">
        <v>12727486.739</v>
      </c>
      <c r="D213" s="7">
        <f>Original_Fcst!G71</f>
        <v>0.20007666137982619</v>
      </c>
      <c r="E213" s="7">
        <f>Original_Fcst!H71</f>
        <v>0.22036110543511561</v>
      </c>
      <c r="F213" s="7">
        <f>Original_Fcst!I71</f>
        <v>0.45186467811857267</v>
      </c>
      <c r="G213" s="7">
        <f>Original_Fcst!J71</f>
        <v>0.12769755506648547</v>
      </c>
      <c r="H213" s="2"/>
      <c r="I213" s="2"/>
      <c r="J213" s="2"/>
      <c r="K213" s="2"/>
      <c r="L213" s="6">
        <f t="shared" si="33"/>
        <v>2546473.0544951311</v>
      </c>
      <c r="M213" s="6">
        <f t="shared" si="34"/>
        <v>2804643.0472168149</v>
      </c>
      <c r="N213" s="6">
        <f t="shared" si="31"/>
        <v>5751101.6985766375</v>
      </c>
      <c r="O213" s="6">
        <f t="shared" si="32"/>
        <v>1625268.9387114162</v>
      </c>
    </row>
    <row r="214" spans="1:15" x14ac:dyDescent="0.35">
      <c r="A214" s="1">
        <v>2027</v>
      </c>
      <c r="B214" s="1">
        <v>9</v>
      </c>
      <c r="C214" s="11">
        <v>12775469.551999999</v>
      </c>
      <c r="D214" s="7">
        <f>Original_Fcst!G72</f>
        <v>0.19942903563285794</v>
      </c>
      <c r="E214" s="7">
        <f>Original_Fcst!H72</f>
        <v>0.21517653813775475</v>
      </c>
      <c r="F214" s="7">
        <f>Original_Fcst!I72</f>
        <v>0.45576289109461943</v>
      </c>
      <c r="G214" s="7">
        <f>Original_Fcst!J72</f>
        <v>0.12963153513476794</v>
      </c>
      <c r="H214" s="2"/>
      <c r="I214" s="2"/>
      <c r="J214" s="2"/>
      <c r="K214" s="2"/>
      <c r="L214" s="6">
        <f t="shared" si="33"/>
        <v>2547799.5725122993</v>
      </c>
      <c r="M214" s="6">
        <f t="shared" si="34"/>
        <v>2748981.3112836527</v>
      </c>
      <c r="N214" s="6">
        <f t="shared" si="31"/>
        <v>5822584.9381108023</v>
      </c>
      <c r="O214" s="6">
        <f t="shared" si="32"/>
        <v>1656103.7300932459</v>
      </c>
    </row>
    <row r="215" spans="1:15" x14ac:dyDescent="0.35">
      <c r="A215" s="1">
        <v>2027</v>
      </c>
      <c r="B215" s="1">
        <v>10</v>
      </c>
      <c r="C215" s="11">
        <v>11706139.043</v>
      </c>
      <c r="D215" s="7">
        <f>Original_Fcst!G73</f>
        <v>0.19678414487722112</v>
      </c>
      <c r="E215" s="7">
        <f>Original_Fcst!H73</f>
        <v>0.21554645249045826</v>
      </c>
      <c r="F215" s="7">
        <f>Original_Fcst!I73</f>
        <v>0.45610810850089306</v>
      </c>
      <c r="G215" s="7">
        <f>Original_Fcst!J73</f>
        <v>0.13156129413142756</v>
      </c>
      <c r="H215" s="2"/>
      <c r="I215" s="2"/>
      <c r="J215" s="2"/>
      <c r="K215" s="2"/>
      <c r="L215" s="6">
        <f t="shared" si="33"/>
        <v>2303582.5613906067</v>
      </c>
      <c r="M215" s="6">
        <f t="shared" si="34"/>
        <v>2523216.7430786979</v>
      </c>
      <c r="N215" s="6">
        <f t="shared" ref="N215:N278" si="35">$C215*F215</f>
        <v>5339264.9367511841</v>
      </c>
      <c r="O215" s="6">
        <f t="shared" ref="O215:O278" si="36">$C215*G215</f>
        <v>1540074.8017795109</v>
      </c>
    </row>
    <row r="216" spans="1:15" x14ac:dyDescent="0.35">
      <c r="A216" s="1">
        <v>2027</v>
      </c>
      <c r="B216" s="1">
        <v>11</v>
      </c>
      <c r="C216" s="11">
        <v>12371521.697000001</v>
      </c>
      <c r="D216" s="7">
        <f>Original_Fcst!G74</f>
        <v>0.20669233756917479</v>
      </c>
      <c r="E216" s="7">
        <f>Original_Fcst!H74</f>
        <v>0.21450741837167375</v>
      </c>
      <c r="F216" s="7">
        <f>Original_Fcst!I74</f>
        <v>0.44755524697968946</v>
      </c>
      <c r="G216" s="7">
        <f>Original_Fcst!J74</f>
        <v>0.13124499707946202</v>
      </c>
      <c r="H216" s="2"/>
      <c r="I216" s="2"/>
      <c r="J216" s="2"/>
      <c r="K216" s="2"/>
      <c r="L216" s="6">
        <f t="shared" si="33"/>
        <v>2557098.7388406945</v>
      </c>
      <c r="M216" s="6">
        <f t="shared" si="34"/>
        <v>2653783.1805526186</v>
      </c>
      <c r="N216" s="6">
        <f t="shared" si="35"/>
        <v>5536939.4486154225</v>
      </c>
      <c r="O216" s="6">
        <f t="shared" si="36"/>
        <v>1623700.3289912662</v>
      </c>
    </row>
    <row r="217" spans="1:15" x14ac:dyDescent="0.35">
      <c r="A217" s="1">
        <v>2027</v>
      </c>
      <c r="B217" s="1">
        <v>12</v>
      </c>
      <c r="C217" s="11">
        <v>15298548.518999999</v>
      </c>
      <c r="D217" s="7">
        <f>Original_Fcst!G75</f>
        <v>0.23464830704852893</v>
      </c>
      <c r="E217" s="7">
        <f>Original_Fcst!H75</f>
        <v>0.22196624145157343</v>
      </c>
      <c r="F217" s="7">
        <f>Original_Fcst!I75</f>
        <v>0.42667410315235976</v>
      </c>
      <c r="G217" s="7">
        <f>Original_Fcst!J75</f>
        <v>0.11671134834753787</v>
      </c>
      <c r="H217" s="2"/>
      <c r="I217" s="2"/>
      <c r="J217" s="2"/>
      <c r="K217" s="2"/>
      <c r="L217" s="6">
        <f t="shared" si="33"/>
        <v>3589778.5102831293</v>
      </c>
      <c r="M217" s="6">
        <f t="shared" si="34"/>
        <v>3395761.3144269651</v>
      </c>
      <c r="N217" s="6">
        <f t="shared" si="35"/>
        <v>6527494.4688771861</v>
      </c>
      <c r="O217" s="6">
        <f t="shared" si="36"/>
        <v>1785514.2254127185</v>
      </c>
    </row>
    <row r="218" spans="1:15" x14ac:dyDescent="0.35">
      <c r="A218" s="1">
        <v>2028</v>
      </c>
      <c r="B218" s="1">
        <v>1</v>
      </c>
      <c r="C218" s="11">
        <v>17499256.52</v>
      </c>
      <c r="D218" s="7">
        <f>Original_Fcst!G76</f>
        <v>0.23817785536578218</v>
      </c>
      <c r="E218" s="7">
        <f>Original_Fcst!H76</f>
        <v>0.23254784159460054</v>
      </c>
      <c r="F218" s="7">
        <f>Original_Fcst!I76</f>
        <v>0.41688947855336606</v>
      </c>
      <c r="G218" s="7">
        <f>Original_Fcst!J76</f>
        <v>0.1123848244862512</v>
      </c>
      <c r="H218" s="2"/>
      <c r="I218" s="2"/>
      <c r="J218" s="2"/>
      <c r="K218" s="2"/>
      <c r="L218" s="6">
        <f t="shared" si="33"/>
        <v>4167935.3884292808</v>
      </c>
      <c r="M218" s="6">
        <f t="shared" si="34"/>
        <v>4069414.3332362408</v>
      </c>
      <c r="N218" s="6">
        <f t="shared" si="35"/>
        <v>7295255.9256943911</v>
      </c>
      <c r="O218" s="6">
        <f t="shared" si="36"/>
        <v>1966650.8726400868</v>
      </c>
    </row>
    <row r="219" spans="1:15" x14ac:dyDescent="0.35">
      <c r="A219" s="1">
        <v>2028</v>
      </c>
      <c r="B219" s="1">
        <v>2</v>
      </c>
      <c r="C219" s="11">
        <v>16797174.544</v>
      </c>
      <c r="D219" s="7">
        <f>Original_Fcst!G77</f>
        <v>0.24516616989437356</v>
      </c>
      <c r="E219" s="7">
        <f>Original_Fcst!H77</f>
        <v>0.22578846143702658</v>
      </c>
      <c r="F219" s="7">
        <f>Original_Fcst!I77</f>
        <v>0.41216759470549125</v>
      </c>
      <c r="G219" s="7">
        <f>Original_Fcst!J77</f>
        <v>0.11687777396310872</v>
      </c>
      <c r="H219" s="2"/>
      <c r="I219" s="2"/>
      <c r="J219" s="2"/>
      <c r="K219" s="2"/>
      <c r="L219" s="6">
        <f t="shared" si="33"/>
        <v>4118098.9479997507</v>
      </c>
      <c r="M219" s="6">
        <f t="shared" si="34"/>
        <v>3792608.1967789484</v>
      </c>
      <c r="N219" s="6">
        <f t="shared" si="35"/>
        <v>6923251.0296487864</v>
      </c>
      <c r="O219" s="6">
        <f t="shared" si="36"/>
        <v>1963216.3695725158</v>
      </c>
    </row>
    <row r="220" spans="1:15" x14ac:dyDescent="0.35">
      <c r="A220" s="1">
        <v>2028</v>
      </c>
      <c r="B220" s="1">
        <v>3</v>
      </c>
      <c r="C220" s="11">
        <v>15058506.677999999</v>
      </c>
      <c r="D220" s="7">
        <f>Original_Fcst!G78</f>
        <v>0.23324211311731191</v>
      </c>
      <c r="E220" s="7">
        <f>Original_Fcst!H78</f>
        <v>0.22606239352099869</v>
      </c>
      <c r="F220" s="7">
        <f>Original_Fcst!I78</f>
        <v>0.41712339258430514</v>
      </c>
      <c r="G220" s="7">
        <f>Original_Fcst!J78</f>
        <v>0.12357210077738438</v>
      </c>
      <c r="H220" s="2"/>
      <c r="I220" s="2"/>
      <c r="J220" s="2"/>
      <c r="K220" s="2"/>
      <c r="L220" s="6">
        <f t="shared" si="33"/>
        <v>3512277.9179678727</v>
      </c>
      <c r="M220" s="6">
        <f t="shared" si="34"/>
        <v>3404162.0624806224</v>
      </c>
      <c r="N220" s="6">
        <f t="shared" si="35"/>
        <v>6281255.3927807743</v>
      </c>
      <c r="O220" s="6">
        <f t="shared" si="36"/>
        <v>1860811.3047707316</v>
      </c>
    </row>
    <row r="221" spans="1:15" x14ac:dyDescent="0.35">
      <c r="A221" s="1">
        <v>2028</v>
      </c>
      <c r="B221" s="1">
        <v>4</v>
      </c>
      <c r="C221" s="11">
        <v>13027304.613</v>
      </c>
      <c r="D221" s="7">
        <f>Original_Fcst!G79</f>
        <v>0.21464043622070547</v>
      </c>
      <c r="E221" s="7">
        <f>Original_Fcst!H79</f>
        <v>0.21450652499443984</v>
      </c>
      <c r="F221" s="7">
        <f>Original_Fcst!I79</f>
        <v>0.44049350074194304</v>
      </c>
      <c r="G221" s="7">
        <f>Original_Fcst!J79</f>
        <v>0.13035953804291159</v>
      </c>
      <c r="H221" s="2"/>
      <c r="I221" s="2"/>
      <c r="J221" s="2"/>
      <c r="K221" s="2"/>
      <c r="L221" s="6">
        <f t="shared" si="33"/>
        <v>2796186.3449143288</v>
      </c>
      <c r="M221" s="6">
        <f t="shared" si="34"/>
        <v>2794441.8425786658</v>
      </c>
      <c r="N221" s="6">
        <f t="shared" si="35"/>
        <v>5738443.0142120337</v>
      </c>
      <c r="O221" s="6">
        <f t="shared" si="36"/>
        <v>1698233.4112949711</v>
      </c>
    </row>
    <row r="222" spans="1:15" x14ac:dyDescent="0.35">
      <c r="A222" s="1">
        <v>2028</v>
      </c>
      <c r="B222" s="1">
        <v>5</v>
      </c>
      <c r="C222" s="11">
        <v>11797901.376</v>
      </c>
      <c r="D222" s="7">
        <f>Original_Fcst!G80</f>
        <v>0.19669105926856395</v>
      </c>
      <c r="E222" s="7">
        <f>Original_Fcst!H80</f>
        <v>0.2127297192259551</v>
      </c>
      <c r="F222" s="7">
        <f>Original_Fcst!I80</f>
        <v>0.44953448152824899</v>
      </c>
      <c r="G222" s="7">
        <f>Original_Fcst!J80</f>
        <v>0.14104473997723185</v>
      </c>
      <c r="H222" s="2"/>
      <c r="I222" s="2"/>
      <c r="J222" s="2"/>
      <c r="K222" s="2"/>
      <c r="L222" s="6">
        <f t="shared" si="33"/>
        <v>2320541.7187914881</v>
      </c>
      <c r="M222" s="6">
        <f t="shared" si="34"/>
        <v>2509764.2471719892</v>
      </c>
      <c r="N222" s="6">
        <f t="shared" si="35"/>
        <v>5303563.4781815754</v>
      </c>
      <c r="O222" s="6">
        <f t="shared" si="36"/>
        <v>1664031.9318549458</v>
      </c>
    </row>
    <row r="223" spans="1:15" x14ac:dyDescent="0.35">
      <c r="A223" s="1">
        <v>2028</v>
      </c>
      <c r="B223" s="1">
        <v>6</v>
      </c>
      <c r="C223" s="11">
        <v>12276232.716</v>
      </c>
      <c r="D223" s="7">
        <f>Original_Fcst!G81</f>
        <v>0.19268803688143518</v>
      </c>
      <c r="E223" s="7">
        <f>Original_Fcst!H81</f>
        <v>0.21517867817764433</v>
      </c>
      <c r="F223" s="7">
        <f>Original_Fcst!I81</f>
        <v>0.45733109573779746</v>
      </c>
      <c r="G223" s="7">
        <f>Original_Fcst!J81</f>
        <v>0.13480218920312301</v>
      </c>
      <c r="H223" s="2"/>
      <c r="I223" s="2"/>
      <c r="J223" s="2"/>
      <c r="K223" s="2"/>
      <c r="L223" s="6">
        <f t="shared" si="33"/>
        <v>2365483.1823456893</v>
      </c>
      <c r="M223" s="6">
        <f t="shared" si="34"/>
        <v>2641583.5288300328</v>
      </c>
      <c r="N223" s="6">
        <f t="shared" si="35"/>
        <v>5614302.959540477</v>
      </c>
      <c r="O223" s="6">
        <f t="shared" si="36"/>
        <v>1654863.0452838007</v>
      </c>
    </row>
    <row r="224" spans="1:15" x14ac:dyDescent="0.35">
      <c r="A224" s="1">
        <v>2028</v>
      </c>
      <c r="B224" s="1">
        <v>7</v>
      </c>
      <c r="C224" s="11">
        <v>12788801.665999999</v>
      </c>
      <c r="D224" s="7">
        <f>Original_Fcst!G82</f>
        <v>0.19738332558168173</v>
      </c>
      <c r="E224" s="7">
        <f>Original_Fcst!H82</f>
        <v>0.21868410006015399</v>
      </c>
      <c r="F224" s="7">
        <f>Original_Fcst!I82</f>
        <v>0.45615632151591662</v>
      </c>
      <c r="G224" s="7">
        <f>Original_Fcst!J82</f>
        <v>0.12777625284224747</v>
      </c>
      <c r="H224" s="2"/>
      <c r="I224" s="2"/>
      <c r="J224" s="2"/>
      <c r="K224" s="2"/>
      <c r="L224" s="6">
        <f t="shared" si="33"/>
        <v>2524296.2030396317</v>
      </c>
      <c r="M224" s="6">
        <f t="shared" si="34"/>
        <v>2796707.5831770077</v>
      </c>
      <c r="N224" s="6">
        <f t="shared" si="35"/>
        <v>5833692.724559186</v>
      </c>
      <c r="O224" s="6">
        <f t="shared" si="36"/>
        <v>1634105.1552241717</v>
      </c>
    </row>
    <row r="225" spans="1:15" x14ac:dyDescent="0.35">
      <c r="A225" s="1">
        <v>2028</v>
      </c>
      <c r="B225" s="1">
        <v>8</v>
      </c>
      <c r="C225" s="11">
        <v>12637961.841</v>
      </c>
      <c r="D225" s="7">
        <f>Original_Fcst!G83</f>
        <v>0.20011311258922354</v>
      </c>
      <c r="E225" s="7">
        <f>Original_Fcst!H83</f>
        <v>0.22069306297186725</v>
      </c>
      <c r="F225" s="7">
        <f>Original_Fcst!I83</f>
        <v>0.45157744252942844</v>
      </c>
      <c r="G225" s="7">
        <f>Original_Fcst!J83</f>
        <v>0.1276163819094808</v>
      </c>
      <c r="H225" s="2"/>
      <c r="I225" s="2"/>
      <c r="J225" s="2"/>
      <c r="K225" s="2"/>
      <c r="L225" s="6">
        <f t="shared" si="33"/>
        <v>2529021.8807863439</v>
      </c>
      <c r="M225" s="6">
        <f t="shared" si="34"/>
        <v>2789110.5084118685</v>
      </c>
      <c r="N225" s="6">
        <f t="shared" si="35"/>
        <v>5707018.4869432868</v>
      </c>
      <c r="O225" s="6">
        <f t="shared" si="36"/>
        <v>1612810.964858501</v>
      </c>
    </row>
    <row r="226" spans="1:15" x14ac:dyDescent="0.35">
      <c r="A226" s="1">
        <v>2028</v>
      </c>
      <c r="B226" s="1">
        <v>9</v>
      </c>
      <c r="C226" s="11">
        <v>12682287.483999999</v>
      </c>
      <c r="D226" s="7">
        <f>Original_Fcst!G84</f>
        <v>0.19931485704277946</v>
      </c>
      <c r="E226" s="7">
        <f>Original_Fcst!H84</f>
        <v>0.21533781936104635</v>
      </c>
      <c r="F226" s="7">
        <f>Original_Fcst!I84</f>
        <v>0.45572621901280685</v>
      </c>
      <c r="G226" s="7">
        <f>Original_Fcst!J84</f>
        <v>0.12962110458336754</v>
      </c>
      <c r="H226" s="2"/>
      <c r="I226" s="2"/>
      <c r="J226" s="2"/>
      <c r="K226" s="2"/>
      <c r="L226" s="6">
        <f t="shared" ref="L226:L289" si="37">$C226*D226</f>
        <v>2527768.3168488909</v>
      </c>
      <c r="M226" s="6">
        <f t="shared" ref="M226:M289" si="38">$C226*E226</f>
        <v>2730976.1313144509</v>
      </c>
      <c r="N226" s="6">
        <f t="shared" si="35"/>
        <v>5779650.9235167624</v>
      </c>
      <c r="O226" s="6">
        <f t="shared" si="36"/>
        <v>1643892.1123198969</v>
      </c>
    </row>
    <row r="227" spans="1:15" x14ac:dyDescent="0.35">
      <c r="A227" s="1">
        <v>2028</v>
      </c>
      <c r="B227" s="1">
        <v>10</v>
      </c>
      <c r="C227" s="11">
        <v>11620181.896</v>
      </c>
      <c r="D227" s="7">
        <f>Original_Fcst!G85</f>
        <v>0.19663158098201428</v>
      </c>
      <c r="E227" s="7">
        <f>Original_Fcst!H85</f>
        <v>0.21566443018431553</v>
      </c>
      <c r="F227" s="7">
        <f>Original_Fcst!I85</f>
        <v>0.45613495190435627</v>
      </c>
      <c r="G227" s="7">
        <f>Original_Fcst!J85</f>
        <v>0.13156903692931401</v>
      </c>
      <c r="H227" s="2"/>
      <c r="I227" s="2"/>
      <c r="J227" s="2"/>
      <c r="K227" s="2"/>
      <c r="L227" s="6">
        <f t="shared" si="37"/>
        <v>2284894.7375090602</v>
      </c>
      <c r="M227" s="6">
        <f t="shared" si="38"/>
        <v>2506059.9072389393</v>
      </c>
      <c r="N227" s="6">
        <f t="shared" si="35"/>
        <v>5300371.1102518309</v>
      </c>
      <c r="O227" s="6">
        <f t="shared" si="36"/>
        <v>1528856.14100017</v>
      </c>
    </row>
    <row r="228" spans="1:15" x14ac:dyDescent="0.35">
      <c r="A228" s="1">
        <v>2028</v>
      </c>
      <c r="B228" s="1">
        <v>11</v>
      </c>
      <c r="C228" s="11">
        <v>12273805.620999999</v>
      </c>
      <c r="D228" s="7">
        <f>Original_Fcst!G86</f>
        <v>0.20613010176517091</v>
      </c>
      <c r="E228" s="7">
        <f>Original_Fcst!H86</f>
        <v>0.21420659122714186</v>
      </c>
      <c r="F228" s="7">
        <f>Original_Fcst!I86</f>
        <v>0.44822260736015856</v>
      </c>
      <c r="G228" s="7">
        <f>Original_Fcst!J86</f>
        <v>0.13144069964752866</v>
      </c>
      <c r="H228" s="2"/>
      <c r="I228" s="2"/>
      <c r="J228" s="2"/>
      <c r="K228" s="2"/>
      <c r="L228" s="6">
        <f t="shared" si="37"/>
        <v>2530000.8017026568</v>
      </c>
      <c r="M228" s="6">
        <f t="shared" si="38"/>
        <v>2629130.0634589428</v>
      </c>
      <c r="N228" s="6">
        <f t="shared" si="35"/>
        <v>5501397.1576763894</v>
      </c>
      <c r="O228" s="6">
        <f t="shared" si="36"/>
        <v>1613277.5981620098</v>
      </c>
    </row>
    <row r="229" spans="1:15" x14ac:dyDescent="0.35">
      <c r="A229" s="1">
        <v>2028</v>
      </c>
      <c r="B229" s="1">
        <v>12</v>
      </c>
      <c r="C229" s="11">
        <v>15161049.516000001</v>
      </c>
      <c r="D229" s="7">
        <f>Original_Fcst!G87</f>
        <v>0.23406790714291387</v>
      </c>
      <c r="E229" s="7">
        <f>Original_Fcst!H87</f>
        <v>0.22170989479170028</v>
      </c>
      <c r="F229" s="7">
        <f>Original_Fcst!I87</f>
        <v>0.42733112863843048</v>
      </c>
      <c r="G229" s="7">
        <f>Original_Fcst!J87</f>
        <v>0.1168910694269553</v>
      </c>
      <c r="H229" s="2"/>
      <c r="I229" s="2"/>
      <c r="J229" s="2"/>
      <c r="K229" s="2"/>
      <c r="L229" s="6">
        <f t="shared" si="37"/>
        <v>3548715.1303002075</v>
      </c>
      <c r="M229" s="6">
        <f t="shared" si="38"/>
        <v>3361354.6931241187</v>
      </c>
      <c r="N229" s="6">
        <f t="shared" si="35"/>
        <v>6478788.4010154102</v>
      </c>
      <c r="O229" s="6">
        <f t="shared" si="36"/>
        <v>1772191.2915602631</v>
      </c>
    </row>
    <row r="230" spans="1:15" x14ac:dyDescent="0.35">
      <c r="A230" s="1">
        <v>2029</v>
      </c>
      <c r="B230" s="1">
        <v>1</v>
      </c>
      <c r="C230" s="11">
        <v>17328055.725000001</v>
      </c>
      <c r="D230" s="7">
        <f>Original_Fcst!G88</f>
        <v>0.2367118044306383</v>
      </c>
      <c r="E230" s="7">
        <f>Original_Fcst!H88</f>
        <v>0.23142176144104495</v>
      </c>
      <c r="F230" s="7">
        <f>Original_Fcst!I88</f>
        <v>0.41893120280051704</v>
      </c>
      <c r="G230" s="7">
        <f>Original_Fcst!J88</f>
        <v>0.11293523132779977</v>
      </c>
      <c r="H230" s="2"/>
      <c r="I230" s="2"/>
      <c r="J230" s="2"/>
      <c r="K230" s="2"/>
      <c r="L230" s="6">
        <f t="shared" si="37"/>
        <v>4101755.3379394026</v>
      </c>
      <c r="M230" s="6">
        <f t="shared" si="38"/>
        <v>4010089.1782280835</v>
      </c>
      <c r="N230" s="6">
        <f t="shared" si="35"/>
        <v>7259263.2270686356</v>
      </c>
      <c r="O230" s="6">
        <f t="shared" si="36"/>
        <v>1956947.9817638802</v>
      </c>
    </row>
    <row r="231" spans="1:15" x14ac:dyDescent="0.35">
      <c r="A231" s="1">
        <v>2029</v>
      </c>
      <c r="B231" s="1">
        <v>2</v>
      </c>
      <c r="C231" s="11">
        <v>16608294.66</v>
      </c>
      <c r="D231" s="7">
        <f>Original_Fcst!G89</f>
        <v>0.24455699096292949</v>
      </c>
      <c r="E231" s="7">
        <f>Original_Fcst!H89</f>
        <v>0.22552542473118151</v>
      </c>
      <c r="F231" s="7">
        <f>Original_Fcst!I89</f>
        <v>0.41284711869828344</v>
      </c>
      <c r="G231" s="7">
        <f>Original_Fcst!J89</f>
        <v>0.11707046560760549</v>
      </c>
      <c r="H231" s="2"/>
      <c r="I231" s="2"/>
      <c r="J231" s="2"/>
      <c r="K231" s="2"/>
      <c r="L231" s="6">
        <f t="shared" si="37"/>
        <v>4061674.5670752903</v>
      </c>
      <c r="M231" s="6">
        <f t="shared" si="38"/>
        <v>3745592.7072571139</v>
      </c>
      <c r="N231" s="6">
        <f t="shared" si="35"/>
        <v>6856686.5968730869</v>
      </c>
      <c r="O231" s="6">
        <f t="shared" si="36"/>
        <v>1944340.788794508</v>
      </c>
    </row>
    <row r="232" spans="1:15" x14ac:dyDescent="0.35">
      <c r="A232" s="1">
        <v>2029</v>
      </c>
      <c r="B232" s="1">
        <v>3</v>
      </c>
      <c r="C232" s="11">
        <v>14700410.582</v>
      </c>
      <c r="D232" s="7">
        <f>Original_Fcst!G90</f>
        <v>0.23385150299107693</v>
      </c>
      <c r="E232" s="7">
        <f>Original_Fcst!H90</f>
        <v>0.22695247470777635</v>
      </c>
      <c r="F232" s="7">
        <f>Original_Fcst!I90</f>
        <v>0.41596661494599557</v>
      </c>
      <c r="G232" s="7">
        <f>Original_Fcst!J90</f>
        <v>0.12322940735515124</v>
      </c>
      <c r="H232" s="2"/>
      <c r="I232" s="2"/>
      <c r="J232" s="2"/>
      <c r="K232" s="2"/>
      <c r="L232" s="6">
        <f t="shared" si="37"/>
        <v>3437713.1091866321</v>
      </c>
      <c r="M232" s="6">
        <f t="shared" si="38"/>
        <v>3336294.560805283</v>
      </c>
      <c r="N232" s="6">
        <f t="shared" si="35"/>
        <v>6114880.0281108329</v>
      </c>
      <c r="O232" s="6">
        <f t="shared" si="36"/>
        <v>1811522.883897254</v>
      </c>
    </row>
    <row r="233" spans="1:15" x14ac:dyDescent="0.35">
      <c r="A233" s="1">
        <v>2029</v>
      </c>
      <c r="B233" s="1">
        <v>4</v>
      </c>
      <c r="C233" s="11">
        <v>12928868.852</v>
      </c>
      <c r="D233" s="7">
        <f>Original_Fcst!G91</f>
        <v>0.21418490770610515</v>
      </c>
      <c r="E233" s="7">
        <f>Original_Fcst!H91</f>
        <v>0.21433401494224694</v>
      </c>
      <c r="F233" s="7">
        <f>Original_Fcst!I91</f>
        <v>0.440978120929788</v>
      </c>
      <c r="G233" s="7">
        <f>Original_Fcst!J91</f>
        <v>0.13050295642186002</v>
      </c>
      <c r="H233" s="2"/>
      <c r="I233" s="2"/>
      <c r="J233" s="2"/>
      <c r="K233" s="2"/>
      <c r="L233" s="6">
        <f t="shared" si="37"/>
        <v>2769168.5818099575</v>
      </c>
      <c r="M233" s="6">
        <f t="shared" si="38"/>
        <v>2771096.369710919</v>
      </c>
      <c r="N233" s="6">
        <f t="shared" si="35"/>
        <v>5701348.2921026256</v>
      </c>
      <c r="O233" s="6">
        <f t="shared" si="36"/>
        <v>1687255.6083764995</v>
      </c>
    </row>
    <row r="234" spans="1:15" x14ac:dyDescent="0.35">
      <c r="A234" s="1">
        <v>2029</v>
      </c>
      <c r="B234" s="1">
        <v>5</v>
      </c>
      <c r="C234" s="11">
        <v>11709712.07</v>
      </c>
      <c r="D234" s="7">
        <f>Original_Fcst!G92</f>
        <v>0.1965299674251243</v>
      </c>
      <c r="E234" s="7">
        <f>Original_Fcst!H92</f>
        <v>0.21283668920458682</v>
      </c>
      <c r="F234" s="7">
        <f>Original_Fcst!I92</f>
        <v>0.44957567777009078</v>
      </c>
      <c r="G234" s="7">
        <f>Original_Fcst!J92</f>
        <v>0.14105766560019822</v>
      </c>
      <c r="H234" s="2"/>
      <c r="I234" s="2"/>
      <c r="J234" s="2"/>
      <c r="K234" s="2"/>
      <c r="L234" s="6">
        <f t="shared" si="37"/>
        <v>2301309.3316746848</v>
      </c>
      <c r="M234" s="6">
        <f t="shared" si="38"/>
        <v>2492256.348517789</v>
      </c>
      <c r="N234" s="6">
        <f t="shared" si="35"/>
        <v>5264401.7403628631</v>
      </c>
      <c r="O234" s="6">
        <f t="shared" si="36"/>
        <v>1651744.6494446651</v>
      </c>
    </row>
    <row r="235" spans="1:15" x14ac:dyDescent="0.35">
      <c r="A235" s="1">
        <v>2029</v>
      </c>
      <c r="B235" s="1">
        <v>6</v>
      </c>
      <c r="C235" s="11">
        <v>12182807.375</v>
      </c>
      <c r="D235" s="7">
        <f>Original_Fcst!G93</f>
        <v>0.19255588827705669</v>
      </c>
      <c r="E235" s="7">
        <f>Original_Fcst!H93</f>
        <v>0.21531601088946611</v>
      </c>
      <c r="F235" s="7">
        <f>Original_Fcst!I93</f>
        <v>0.45732709181908898</v>
      </c>
      <c r="G235" s="7">
        <f>Original_Fcst!J93</f>
        <v>0.13480100901438813</v>
      </c>
      <c r="H235" s="2"/>
      <c r="I235" s="2"/>
      <c r="J235" s="2"/>
      <c r="K235" s="2"/>
      <c r="L235" s="6">
        <f t="shared" si="37"/>
        <v>2345871.2958014025</v>
      </c>
      <c r="M235" s="6">
        <f t="shared" si="38"/>
        <v>2623153.4854197679</v>
      </c>
      <c r="N235" s="6">
        <f t="shared" si="35"/>
        <v>5571527.8670008993</v>
      </c>
      <c r="O235" s="6">
        <f t="shared" si="36"/>
        <v>1642254.7267779291</v>
      </c>
    </row>
    <row r="236" spans="1:15" x14ac:dyDescent="0.35">
      <c r="A236" s="1">
        <v>2029</v>
      </c>
      <c r="B236" s="1">
        <v>7</v>
      </c>
      <c r="C236" s="11">
        <v>12691163.964</v>
      </c>
      <c r="D236" s="7">
        <f>Original_Fcst!G94</f>
        <v>0.19738574552106983</v>
      </c>
      <c r="E236" s="7">
        <f>Original_Fcst!H94</f>
        <v>0.21897640774494853</v>
      </c>
      <c r="F236" s="7">
        <f>Original_Fcst!I94</f>
        <v>0.45592608625451853</v>
      </c>
      <c r="G236" s="7">
        <f>Original_Fcst!J94</f>
        <v>0.12771176047946306</v>
      </c>
      <c r="H236" s="2"/>
      <c r="I236" s="2"/>
      <c r="J236" s="2"/>
      <c r="K236" s="2"/>
      <c r="L236" s="6">
        <f t="shared" si="37"/>
        <v>2505054.8605642756</v>
      </c>
      <c r="M236" s="6">
        <f t="shared" si="38"/>
        <v>2779065.4949388611</v>
      </c>
      <c r="N236" s="6">
        <f t="shared" si="35"/>
        <v>5786232.7161209015</v>
      </c>
      <c r="O236" s="6">
        <f t="shared" si="36"/>
        <v>1620810.8923759609</v>
      </c>
    </row>
    <row r="237" spans="1:15" x14ac:dyDescent="0.35">
      <c r="A237" s="1">
        <v>2029</v>
      </c>
      <c r="B237" s="1">
        <v>8</v>
      </c>
      <c r="C237" s="11">
        <v>12542130.957</v>
      </c>
      <c r="D237" s="7">
        <f>Original_Fcst!G95</f>
        <v>0.19990827132023697</v>
      </c>
      <c r="E237" s="7">
        <f>Original_Fcst!H95</f>
        <v>0.22075907244056306</v>
      </c>
      <c r="F237" s="7">
        <f>Original_Fcst!I95</f>
        <v>0.45168568489437044</v>
      </c>
      <c r="G237" s="7">
        <f>Original_Fcst!J95</f>
        <v>0.12764697134482958</v>
      </c>
      <c r="H237" s="2"/>
      <c r="I237" s="2"/>
      <c r="J237" s="2"/>
      <c r="K237" s="2"/>
      <c r="L237" s="6">
        <f t="shared" si="37"/>
        <v>2507275.7182858996</v>
      </c>
      <c r="M237" s="6">
        <f t="shared" si="38"/>
        <v>2768789.1964953914</v>
      </c>
      <c r="N237" s="6">
        <f t="shared" si="35"/>
        <v>5665101.0113474308</v>
      </c>
      <c r="O237" s="6">
        <f t="shared" si="36"/>
        <v>1600965.0308712791</v>
      </c>
    </row>
    <row r="238" spans="1:15" x14ac:dyDescent="0.35">
      <c r="A238" s="1">
        <v>2029</v>
      </c>
      <c r="B238" s="1">
        <v>9</v>
      </c>
      <c r="C238" s="11">
        <v>12583289.778999999</v>
      </c>
      <c r="D238" s="7">
        <f>Original_Fcst!G96</f>
        <v>0.1992468788620726</v>
      </c>
      <c r="E238" s="7">
        <f>Original_Fcst!H96</f>
        <v>0.21554914580413206</v>
      </c>
      <c r="F238" s="7">
        <f>Original_Fcst!I96</f>
        <v>0.45561461422880489</v>
      </c>
      <c r="G238" s="7">
        <f>Original_Fcst!J96</f>
        <v>0.12958936110499045</v>
      </c>
      <c r="H238" s="2"/>
      <c r="I238" s="2"/>
      <c r="J238" s="2"/>
      <c r="K238" s="2"/>
      <c r="L238" s="6">
        <f t="shared" si="37"/>
        <v>2507181.2142827692</v>
      </c>
      <c r="M238" s="6">
        <f t="shared" si="38"/>
        <v>2712317.3632693156</v>
      </c>
      <c r="N238" s="6">
        <f t="shared" si="35"/>
        <v>5733130.7183883479</v>
      </c>
      <c r="O238" s="6">
        <f t="shared" si="36"/>
        <v>1630660.4830595662</v>
      </c>
    </row>
    <row r="239" spans="1:15" x14ac:dyDescent="0.35">
      <c r="A239" s="1">
        <v>2029</v>
      </c>
      <c r="B239" s="1">
        <v>10</v>
      </c>
      <c r="C239" s="11">
        <v>11529679.672</v>
      </c>
      <c r="D239" s="7">
        <f>Original_Fcst!G97</f>
        <v>0.19651337963665458</v>
      </c>
      <c r="E239" s="7">
        <f>Original_Fcst!H97</f>
        <v>0.21582009852608272</v>
      </c>
      <c r="F239" s="7">
        <f>Original_Fcst!I97</f>
        <v>0.45610587262817454</v>
      </c>
      <c r="G239" s="7">
        <f>Original_Fcst!J97</f>
        <v>0.13156064920908811</v>
      </c>
      <c r="H239" s="2"/>
      <c r="I239" s="2"/>
      <c r="J239" s="2"/>
      <c r="K239" s="2"/>
      <c r="L239" s="6">
        <f t="shared" si="37"/>
        <v>2265736.3184727551</v>
      </c>
      <c r="M239" s="6">
        <f t="shared" si="38"/>
        <v>2488336.6027852134</v>
      </c>
      <c r="N239" s="6">
        <f t="shared" si="35"/>
        <v>5258754.6079208851</v>
      </c>
      <c r="O239" s="6">
        <f t="shared" si="36"/>
        <v>1516852.1428211462</v>
      </c>
    </row>
    <row r="240" spans="1:15" x14ac:dyDescent="0.35">
      <c r="A240" s="1">
        <v>2029</v>
      </c>
      <c r="B240" s="1">
        <v>11</v>
      </c>
      <c r="C240" s="11">
        <v>12171612.764</v>
      </c>
      <c r="D240" s="7">
        <f>Original_Fcst!G98</f>
        <v>0.20593910666060128</v>
      </c>
      <c r="E240" s="7">
        <f>Original_Fcst!H98</f>
        <v>0.21429089798005027</v>
      </c>
      <c r="F240" s="7">
        <f>Original_Fcst!I98</f>
        <v>0.4483051037517336</v>
      </c>
      <c r="G240" s="7">
        <f>Original_Fcst!J98</f>
        <v>0.1314648916076149</v>
      </c>
      <c r="H240" s="2"/>
      <c r="I240" s="2"/>
      <c r="J240" s="2"/>
      <c r="K240" s="2"/>
      <c r="L240" s="6">
        <f t="shared" si="37"/>
        <v>2506611.0592369321</v>
      </c>
      <c r="M240" s="6">
        <f t="shared" si="38"/>
        <v>2608265.829063002</v>
      </c>
      <c r="N240" s="6">
        <f t="shared" si="35"/>
        <v>5456596.1229909454</v>
      </c>
      <c r="O240" s="6">
        <f t="shared" si="36"/>
        <v>1600139.7527091221</v>
      </c>
    </row>
    <row r="241" spans="1:15" x14ac:dyDescent="0.35">
      <c r="A241" s="1">
        <v>2029</v>
      </c>
      <c r="B241" s="1">
        <v>12</v>
      </c>
      <c r="C241" s="11">
        <v>15017664.652000001</v>
      </c>
      <c r="D241" s="7">
        <f>Original_Fcst!G99</f>
        <v>0.23336900058099266</v>
      </c>
      <c r="E241" s="7">
        <f>Original_Fcst!H99</f>
        <v>0.22134007382153578</v>
      </c>
      <c r="F241" s="7">
        <f>Original_Fcst!I99</f>
        <v>0.42817030892934227</v>
      </c>
      <c r="G241" s="7">
        <f>Original_Fcst!J99</f>
        <v>0.11712061666812927</v>
      </c>
      <c r="H241" s="2"/>
      <c r="I241" s="2"/>
      <c r="J241" s="2"/>
      <c r="K241" s="2"/>
      <c r="L241" s="6">
        <f t="shared" si="37"/>
        <v>3504657.3908977411</v>
      </c>
      <c r="M241" s="6">
        <f t="shared" si="38"/>
        <v>3324011.0027007489</v>
      </c>
      <c r="N241" s="6">
        <f t="shared" si="35"/>
        <v>6430118.1134441039</v>
      </c>
      <c r="O241" s="6">
        <f t="shared" si="36"/>
        <v>1758878.1449574071</v>
      </c>
    </row>
    <row r="242" spans="1:15" x14ac:dyDescent="0.35">
      <c r="A242" s="1">
        <v>2030</v>
      </c>
      <c r="B242" s="1">
        <v>1</v>
      </c>
      <c r="C242" s="11">
        <v>17136571.566</v>
      </c>
      <c r="D242" s="7">
        <f>Original_Fcst!G100</f>
        <v>0.2357782384288212</v>
      </c>
      <c r="E242" s="7">
        <f>Original_Fcst!H100</f>
        <v>0.23081356834976796</v>
      </c>
      <c r="F242" s="7">
        <f>Original_Fcst!I100</f>
        <v>0.42014558849935718</v>
      </c>
      <c r="G242" s="7">
        <f>Original_Fcst!J100</f>
        <v>0.1132626047220537</v>
      </c>
      <c r="H242" s="2"/>
      <c r="I242" s="2"/>
      <c r="J242" s="2"/>
      <c r="K242" s="2"/>
      <c r="L242" s="6">
        <f t="shared" si="37"/>
        <v>4040430.6565409061</v>
      </c>
      <c r="M242" s="6">
        <f t="shared" si="38"/>
        <v>3955353.2324296311</v>
      </c>
      <c r="N242" s="6">
        <f t="shared" si="35"/>
        <v>7199854.9454584206</v>
      </c>
      <c r="O242" s="6">
        <f t="shared" si="36"/>
        <v>1940932.7315710427</v>
      </c>
    </row>
    <row r="243" spans="1:15" x14ac:dyDescent="0.35">
      <c r="A243" s="1">
        <v>2030</v>
      </c>
      <c r="B243" s="1">
        <v>2</v>
      </c>
      <c r="C243" s="11">
        <v>16429450.455</v>
      </c>
      <c r="D243" s="7">
        <f>Original_Fcst!G101</f>
        <v>0.24403671683065606</v>
      </c>
      <c r="E243" s="7">
        <f>Original_Fcst!H101</f>
        <v>0.22534337544133504</v>
      </c>
      <c r="F243" s="7">
        <f>Original_Fcst!I101</f>
        <v>0.41339428340804923</v>
      </c>
      <c r="G243" s="7">
        <f>Original_Fcst!J101</f>
        <v>0.11722562431995961</v>
      </c>
      <c r="H243" s="2"/>
      <c r="I243" s="2"/>
      <c r="J243" s="2"/>
      <c r="K243" s="2"/>
      <c r="L243" s="6">
        <f t="shared" si="37"/>
        <v>4009389.1483701281</v>
      </c>
      <c r="M243" s="6">
        <f t="shared" si="38"/>
        <v>3702267.8221758776</v>
      </c>
      <c r="N243" s="6">
        <f t="shared" si="35"/>
        <v>6791840.897632773</v>
      </c>
      <c r="O243" s="6">
        <f t="shared" si="36"/>
        <v>1925952.5868212197</v>
      </c>
    </row>
    <row r="244" spans="1:15" x14ac:dyDescent="0.35">
      <c r="A244" s="1">
        <v>2030</v>
      </c>
      <c r="B244" s="1">
        <v>3</v>
      </c>
      <c r="C244" s="11">
        <v>14564632.802999999</v>
      </c>
      <c r="D244" s="7">
        <f>Original_Fcst!G102</f>
        <v>0.23305403311169373</v>
      </c>
      <c r="E244" s="7">
        <f>Original_Fcst!H102</f>
        <v>0.2264773484930723</v>
      </c>
      <c r="F244" s="7">
        <f>Original_Fcst!I102</f>
        <v>0.41694836827420401</v>
      </c>
      <c r="G244" s="7">
        <f>Original_Fcst!J102</f>
        <v>0.12352025012102988</v>
      </c>
      <c r="H244" s="2"/>
      <c r="I244" s="2"/>
      <c r="J244" s="2"/>
      <c r="K244" s="2"/>
      <c r="L244" s="6">
        <f t="shared" si="37"/>
        <v>3394346.4155300227</v>
      </c>
      <c r="M244" s="6">
        <f t="shared" si="38"/>
        <v>3298559.4189986633</v>
      </c>
      <c r="N244" s="6">
        <f t="shared" si="35"/>
        <v>6072699.881723796</v>
      </c>
      <c r="O244" s="6">
        <f t="shared" si="36"/>
        <v>1799027.0867475164</v>
      </c>
    </row>
    <row r="245" spans="1:15" x14ac:dyDescent="0.35">
      <c r="A245" s="1">
        <v>2030</v>
      </c>
      <c r="B245" s="1">
        <v>4</v>
      </c>
      <c r="C245" s="11">
        <v>12812109.572000001</v>
      </c>
      <c r="D245" s="7">
        <f>Original_Fcst!G103</f>
        <v>0.2138567008012297</v>
      </c>
      <c r="E245" s="7">
        <f>Original_Fcst!H103</f>
        <v>0.21428825358144798</v>
      </c>
      <c r="F245" s="7">
        <f>Original_Fcst!I103</f>
        <v>0.44126669010490166</v>
      </c>
      <c r="G245" s="7">
        <f>Original_Fcst!J103</f>
        <v>0.13058835551242071</v>
      </c>
      <c r="H245" s="2"/>
      <c r="I245" s="2"/>
      <c r="J245" s="2"/>
      <c r="K245" s="2"/>
      <c r="L245" s="6">
        <f t="shared" si="37"/>
        <v>2739955.4833717751</v>
      </c>
      <c r="M245" s="6">
        <f t="shared" si="38"/>
        <v>2745484.584878033</v>
      </c>
      <c r="N245" s="6">
        <f t="shared" si="35"/>
        <v>5653557.1840977687</v>
      </c>
      <c r="O245" s="6">
        <f t="shared" si="36"/>
        <v>1673112.3196524244</v>
      </c>
    </row>
    <row r="246" spans="1:15" x14ac:dyDescent="0.35">
      <c r="A246" s="1">
        <v>2030</v>
      </c>
      <c r="B246" s="1">
        <v>5</v>
      </c>
      <c r="C246" s="11">
        <v>11605602.060000001</v>
      </c>
      <c r="D246" s="7">
        <f>Original_Fcst!G104</f>
        <v>0.19644091660272875</v>
      </c>
      <c r="E246" s="7">
        <f>Original_Fcst!H104</f>
        <v>0.21302170644201018</v>
      </c>
      <c r="F246" s="7">
        <f>Original_Fcst!I104</f>
        <v>0.44950263047846123</v>
      </c>
      <c r="G246" s="7">
        <f>Original_Fcst!J104</f>
        <v>0.14103474647679992</v>
      </c>
      <c r="H246" s="2"/>
      <c r="I246" s="2"/>
      <c r="J246" s="2"/>
      <c r="K246" s="2"/>
      <c r="L246" s="6">
        <f t="shared" si="37"/>
        <v>2279815.1063929172</v>
      </c>
      <c r="M246" s="6">
        <f t="shared" si="38"/>
        <v>2472245.1551081087</v>
      </c>
      <c r="N246" s="6">
        <f t="shared" si="35"/>
        <v>5216748.6542562488</v>
      </c>
      <c r="O246" s="6">
        <f t="shared" si="36"/>
        <v>1636793.144242727</v>
      </c>
    </row>
    <row r="247" spans="1:15" x14ac:dyDescent="0.35">
      <c r="A247" s="1">
        <v>2030</v>
      </c>
      <c r="B247" s="1">
        <v>6</v>
      </c>
      <c r="C247" s="11">
        <v>12075578.759</v>
      </c>
      <c r="D247" s="7">
        <f>Original_Fcst!G105</f>
        <v>0.19246760555801237</v>
      </c>
      <c r="E247" s="7">
        <f>Original_Fcst!H105</f>
        <v>0.21550246668534917</v>
      </c>
      <c r="F247" s="7">
        <f>Original_Fcst!I105</f>
        <v>0.45725126834835284</v>
      </c>
      <c r="G247" s="7">
        <f>Original_Fcst!J105</f>
        <v>0.13477865940828557</v>
      </c>
      <c r="H247" s="2"/>
      <c r="I247" s="2"/>
      <c r="J247" s="2"/>
      <c r="K247" s="2"/>
      <c r="L247" s="6">
        <f t="shared" si="37"/>
        <v>2324157.7294719242</v>
      </c>
      <c r="M247" s="6">
        <f t="shared" si="38"/>
        <v>2602317.0092177074</v>
      </c>
      <c r="N247" s="6">
        <f t="shared" si="35"/>
        <v>5521573.7035931787</v>
      </c>
      <c r="O247" s="6">
        <f t="shared" si="36"/>
        <v>1627530.3167171886</v>
      </c>
    </row>
    <row r="248" spans="1:15" x14ac:dyDescent="0.35">
      <c r="A248" s="1">
        <v>2030</v>
      </c>
      <c r="B248" s="1">
        <v>7</v>
      </c>
      <c r="C248" s="11">
        <v>12582601.526000001</v>
      </c>
      <c r="D248" s="7">
        <f>Original_Fcst!G106</f>
        <v>0.19745153565578383</v>
      </c>
      <c r="E248" s="7">
        <f>Original_Fcst!H106</f>
        <v>0.2193395209696094</v>
      </c>
      <c r="F248" s="7">
        <f>Original_Fcst!I106</f>
        <v>0.45559103562146674</v>
      </c>
      <c r="G248" s="7">
        <f>Original_Fcst!J106</f>
        <v>0.12761790775313997</v>
      </c>
      <c r="H248" s="2"/>
      <c r="I248" s="2"/>
      <c r="J248" s="2"/>
      <c r="K248" s="2"/>
      <c r="L248" s="6">
        <f t="shared" si="37"/>
        <v>2484453.993853509</v>
      </c>
      <c r="M248" s="6">
        <f t="shared" si="38"/>
        <v>2759861.7912643165</v>
      </c>
      <c r="N248" s="6">
        <f t="shared" si="35"/>
        <v>5732520.4600425884</v>
      </c>
      <c r="O248" s="6">
        <f t="shared" si="36"/>
        <v>1605765.2808395864</v>
      </c>
    </row>
    <row r="249" spans="1:15" x14ac:dyDescent="0.35">
      <c r="A249" s="1">
        <v>2030</v>
      </c>
      <c r="B249" s="1">
        <v>8</v>
      </c>
      <c r="C249" s="11">
        <v>12438396.591</v>
      </c>
      <c r="D249" s="7">
        <f>Original_Fcst!G107</f>
        <v>0.19976469995735835</v>
      </c>
      <c r="E249" s="7">
        <f>Original_Fcst!H107</f>
        <v>0.22089263902445244</v>
      </c>
      <c r="F249" s="7">
        <f>Original_Fcst!I107</f>
        <v>0.45169348527537989</v>
      </c>
      <c r="G249" s="7">
        <f>Original_Fcst!J107</f>
        <v>0.12764917574280921</v>
      </c>
      <c r="H249" s="2"/>
      <c r="I249" s="2"/>
      <c r="J249" s="2"/>
      <c r="K249" s="2"/>
      <c r="L249" s="6">
        <f t="shared" si="37"/>
        <v>2484752.5629517441</v>
      </c>
      <c r="M249" s="6">
        <f t="shared" si="38"/>
        <v>2747550.2482187427</v>
      </c>
      <c r="N249" s="6">
        <f t="shared" si="35"/>
        <v>5618342.7074261941</v>
      </c>
      <c r="O249" s="6">
        <f t="shared" si="36"/>
        <v>1587751.072403318</v>
      </c>
    </row>
    <row r="250" spans="1:15" x14ac:dyDescent="0.35">
      <c r="A250" s="1">
        <v>2030</v>
      </c>
      <c r="B250" s="1">
        <v>9</v>
      </c>
      <c r="C250" s="11">
        <v>12477116.029999999</v>
      </c>
      <c r="D250" s="7">
        <f>Original_Fcst!G108</f>
        <v>0.19923706817150982</v>
      </c>
      <c r="E250" s="7">
        <f>Original_Fcst!H108</f>
        <v>0.21582367931350957</v>
      </c>
      <c r="F250" s="7">
        <f>Original_Fcst!I108</f>
        <v>0.45540851244198266</v>
      </c>
      <c r="G250" s="7">
        <f>Original_Fcst!J108</f>
        <v>0.12953074007299806</v>
      </c>
      <c r="H250" s="2"/>
      <c r="I250" s="2"/>
      <c r="J250" s="2"/>
      <c r="K250" s="2"/>
      <c r="L250" s="6">
        <f t="shared" si="37"/>
        <v>2485904.017052948</v>
      </c>
      <c r="M250" s="6">
        <f t="shared" si="38"/>
        <v>2692857.0888161696</v>
      </c>
      <c r="N250" s="6">
        <f t="shared" si="35"/>
        <v>5682184.8507883158</v>
      </c>
      <c r="O250" s="6">
        <f t="shared" si="36"/>
        <v>1616170.0733425673</v>
      </c>
    </row>
    <row r="251" spans="1:15" x14ac:dyDescent="0.35">
      <c r="A251" s="1">
        <v>2030</v>
      </c>
      <c r="B251" s="1">
        <v>10</v>
      </c>
      <c r="C251" s="11">
        <v>11433585.991</v>
      </c>
      <c r="D251" s="7">
        <f>Original_Fcst!G109</f>
        <v>0.19643769799875094</v>
      </c>
      <c r="E251" s="7">
        <f>Original_Fcst!H109</f>
        <v>0.21602257772090794</v>
      </c>
      <c r="F251" s="7">
        <f>Original_Fcst!I109</f>
        <v>0.45600746118529351</v>
      </c>
      <c r="G251" s="7">
        <f>Original_Fcst!J109</f>
        <v>0.13153226309504748</v>
      </c>
      <c r="H251" s="2"/>
      <c r="I251" s="2"/>
      <c r="J251" s="2"/>
      <c r="K251" s="2"/>
      <c r="L251" s="6">
        <f t="shared" si="37"/>
        <v>2245987.3119428074</v>
      </c>
      <c r="M251" s="6">
        <f t="shared" si="38"/>
        <v>2469912.7183694816</v>
      </c>
      <c r="N251" s="6">
        <f t="shared" si="35"/>
        <v>5213800.5199996484</v>
      </c>
      <c r="O251" s="6">
        <f t="shared" si="36"/>
        <v>1503885.4406880613</v>
      </c>
    </row>
    <row r="252" spans="1:15" x14ac:dyDescent="0.35">
      <c r="A252" s="1">
        <v>2030</v>
      </c>
      <c r="B252" s="1">
        <v>11</v>
      </c>
      <c r="C252" s="11">
        <v>12066224.476</v>
      </c>
      <c r="D252" s="7">
        <f>Original_Fcst!G110</f>
        <v>0.20546920551544734</v>
      </c>
      <c r="E252" s="7">
        <f>Original_Fcst!H110</f>
        <v>0.21408446047444826</v>
      </c>
      <c r="F252" s="7">
        <f>Original_Fcst!I110</f>
        <v>0.44882808022762111</v>
      </c>
      <c r="G252" s="7">
        <f>Original_Fcst!J110</f>
        <v>0.13161825378248312</v>
      </c>
      <c r="H252" s="2"/>
      <c r="I252" s="2"/>
      <c r="J252" s="2"/>
      <c r="K252" s="2"/>
      <c r="L252" s="6">
        <f t="shared" si="37"/>
        <v>2479237.5566547648</v>
      </c>
      <c r="M252" s="6">
        <f t="shared" si="38"/>
        <v>2583191.1569080423</v>
      </c>
      <c r="N252" s="6">
        <f t="shared" si="35"/>
        <v>5415660.3671586132</v>
      </c>
      <c r="O252" s="6">
        <f t="shared" si="36"/>
        <v>1588135.3952785775</v>
      </c>
    </row>
    <row r="253" spans="1:15" x14ac:dyDescent="0.35">
      <c r="A253" s="1">
        <v>2030</v>
      </c>
      <c r="B253" s="1">
        <v>12</v>
      </c>
      <c r="C253" s="11">
        <v>14877799.304</v>
      </c>
      <c r="D253" s="7">
        <f>Original_Fcst!G111</f>
        <v>0.23318387983589198</v>
      </c>
      <c r="E253" s="7">
        <f>Original_Fcst!H111</f>
        <v>0.2214568246082034</v>
      </c>
      <c r="F253" s="7">
        <f>Original_Fcst!I111</f>
        <v>0.42822399400798483</v>
      </c>
      <c r="G253" s="7">
        <f>Original_Fcst!J111</f>
        <v>0.11713530154791978</v>
      </c>
      <c r="H253" s="2"/>
      <c r="I253" s="2"/>
      <c r="J253" s="2"/>
      <c r="K253" s="2"/>
      <c r="L253" s="6">
        <f t="shared" si="37"/>
        <v>3469262.965126453</v>
      </c>
      <c r="M253" s="6">
        <f t="shared" si="38"/>
        <v>3294790.1910219784</v>
      </c>
      <c r="N253" s="6">
        <f t="shared" si="35"/>
        <v>6371030.6400080966</v>
      </c>
      <c r="O253" s="6">
        <f t="shared" si="36"/>
        <v>1742715.5078434709</v>
      </c>
    </row>
    <row r="254" spans="1:15" x14ac:dyDescent="0.35">
      <c r="A254" s="1">
        <v>2031</v>
      </c>
      <c r="B254" s="1">
        <v>1</v>
      </c>
      <c r="C254" s="11">
        <v>16979967.484000001</v>
      </c>
      <c r="D254" s="7">
        <f>Original_Fcst!G112</f>
        <v>0.23526527363713357</v>
      </c>
      <c r="E254" s="7">
        <f>Original_Fcst!H112</f>
        <v>0.23061564897753312</v>
      </c>
      <c r="F254" s="7">
        <f>Original_Fcst!I112</f>
        <v>0.42070552524049026</v>
      </c>
      <c r="G254" s="7">
        <f>Original_Fcst!J112</f>
        <v>0.1134135521448431</v>
      </c>
      <c r="H254" s="2"/>
      <c r="I254" s="2"/>
      <c r="J254" s="2"/>
      <c r="K254" s="2"/>
      <c r="L254" s="6">
        <f t="shared" si="37"/>
        <v>3994796.6964728907</v>
      </c>
      <c r="M254" s="6">
        <f t="shared" si="38"/>
        <v>3915846.2209400702</v>
      </c>
      <c r="N254" s="6">
        <f t="shared" si="35"/>
        <v>7143566.1389226662</v>
      </c>
      <c r="O254" s="6">
        <f t="shared" si="36"/>
        <v>1925758.4276643745</v>
      </c>
    </row>
    <row r="255" spans="1:15" x14ac:dyDescent="0.35">
      <c r="A255" s="1">
        <v>2031</v>
      </c>
      <c r="B255" s="1">
        <v>2</v>
      </c>
      <c r="C255" s="11">
        <v>16280642.498</v>
      </c>
      <c r="D255" s="7">
        <f>Original_Fcst!G113</f>
        <v>0.2430418597654391</v>
      </c>
      <c r="E255" s="7">
        <f>Original_Fcst!H113</f>
        <v>0.22472162464554635</v>
      </c>
      <c r="F255" s="7">
        <f>Original_Fcst!I113</f>
        <v>0.41465374698738189</v>
      </c>
      <c r="G255" s="7">
        <f>Original_Fcst!J113</f>
        <v>0.11758276860163268</v>
      </c>
      <c r="H255" s="2"/>
      <c r="I255" s="2"/>
      <c r="J255" s="2"/>
      <c r="K255" s="2"/>
      <c r="L255" s="6">
        <f t="shared" si="37"/>
        <v>3956877.6308901641</v>
      </c>
      <c r="M255" s="6">
        <f t="shared" si="38"/>
        <v>3658612.4324238859</v>
      </c>
      <c r="N255" s="6">
        <f t="shared" si="35"/>
        <v>6750829.4151577093</v>
      </c>
      <c r="O255" s="6">
        <f t="shared" si="36"/>
        <v>1914323.0195282409</v>
      </c>
    </row>
    <row r="256" spans="1:15" x14ac:dyDescent="0.35">
      <c r="A256" s="1">
        <v>2031</v>
      </c>
      <c r="B256" s="1">
        <v>3</v>
      </c>
      <c r="C256" s="11">
        <v>14450420.698999999</v>
      </c>
      <c r="D256" s="7">
        <f>Original_Fcst!G114</f>
        <v>0.23239259562826775</v>
      </c>
      <c r="E256" s="7">
        <f>Original_Fcst!H114</f>
        <v>0.22613293334039172</v>
      </c>
      <c r="F256" s="7">
        <f>Original_Fcst!I114</f>
        <v>0.41772434046033058</v>
      </c>
      <c r="G256" s="7">
        <f>Original_Fcst!J114</f>
        <v>0.12375013057100992</v>
      </c>
      <c r="H256" s="2"/>
      <c r="I256" s="2"/>
      <c r="J256" s="2"/>
      <c r="K256" s="2"/>
      <c r="L256" s="6">
        <f t="shared" si="37"/>
        <v>3358170.7741610571</v>
      </c>
      <c r="M256" s="6">
        <f t="shared" si="38"/>
        <v>3267716.0206675837</v>
      </c>
      <c r="N256" s="6">
        <f t="shared" si="35"/>
        <v>6036292.455864084</v>
      </c>
      <c r="O256" s="6">
        <f t="shared" si="36"/>
        <v>1788241.4483072744</v>
      </c>
    </row>
    <row r="257" spans="1:15" x14ac:dyDescent="0.35">
      <c r="A257" s="1">
        <v>2031</v>
      </c>
      <c r="B257" s="1">
        <v>4</v>
      </c>
      <c r="C257" s="11">
        <v>12712632.926000001</v>
      </c>
      <c r="D257" s="7">
        <f>Original_Fcst!G115</f>
        <v>0.21355789291971863</v>
      </c>
      <c r="E257" s="7">
        <f>Original_Fcst!H115</f>
        <v>0.21427149501777493</v>
      </c>
      <c r="F257" s="7">
        <f>Original_Fcst!I115</f>
        <v>0.44151019405199754</v>
      </c>
      <c r="G257" s="7">
        <f>Original_Fcst!J115</f>
        <v>0.13066041801050882</v>
      </c>
      <c r="H257" s="2"/>
      <c r="I257" s="2"/>
      <c r="J257" s="2"/>
      <c r="K257" s="2"/>
      <c r="L257" s="6">
        <f t="shared" si="37"/>
        <v>2714883.1011383976</v>
      </c>
      <c r="M257" s="6">
        <f t="shared" si="38"/>
        <v>2723954.8626662106</v>
      </c>
      <c r="N257" s="6">
        <f t="shared" si="35"/>
        <v>5612757.0300700739</v>
      </c>
      <c r="O257" s="6">
        <f t="shared" si="36"/>
        <v>1661037.9321253179</v>
      </c>
    </row>
    <row r="258" spans="1:15" x14ac:dyDescent="0.35">
      <c r="A258" s="1">
        <v>2031</v>
      </c>
      <c r="B258" s="1">
        <v>5</v>
      </c>
      <c r="C258" s="11">
        <v>11515377.679</v>
      </c>
      <c r="D258" s="7">
        <f>Original_Fcst!G116</f>
        <v>0.19629771137720012</v>
      </c>
      <c r="E258" s="7">
        <f>Original_Fcst!H116</f>
        <v>0.2131480527347433</v>
      </c>
      <c r="F258" s="7">
        <f>Original_Fcst!I116</f>
        <v>0.44951546308641183</v>
      </c>
      <c r="G258" s="7">
        <f>Original_Fcst!J116</f>
        <v>0.14103877280164484</v>
      </c>
      <c r="H258" s="2"/>
      <c r="I258" s="2"/>
      <c r="J258" s="2"/>
      <c r="K258" s="2"/>
      <c r="L258" s="6">
        <f t="shared" si="37"/>
        <v>2260442.2840317944</v>
      </c>
      <c r="M258" s="6">
        <f t="shared" si="38"/>
        <v>2454480.3287839778</v>
      </c>
      <c r="N258" s="6">
        <f t="shared" si="35"/>
        <v>5176340.3299906151</v>
      </c>
      <c r="O258" s="6">
        <f t="shared" si="36"/>
        <v>1624114.7361936131</v>
      </c>
    </row>
    <row r="259" spans="1:15" x14ac:dyDescent="0.35">
      <c r="A259" s="1">
        <v>2031</v>
      </c>
      <c r="B259" s="1">
        <v>6</v>
      </c>
      <c r="C259" s="11">
        <v>11981905.802999999</v>
      </c>
      <c r="D259" s="7">
        <f>Original_Fcst!G117</f>
        <v>0.19245673237040065</v>
      </c>
      <c r="E259" s="7">
        <f>Original_Fcst!H117</f>
        <v>0.21577584881662912</v>
      </c>
      <c r="F259" s="7">
        <f>Original_Fcst!I117</f>
        <v>0.45704852091647913</v>
      </c>
      <c r="G259" s="7">
        <f>Original_Fcst!J117</f>
        <v>0.13471889789649114</v>
      </c>
      <c r="H259" s="2"/>
      <c r="I259" s="2"/>
      <c r="J259" s="2"/>
      <c r="K259" s="2"/>
      <c r="L259" s="6">
        <f t="shared" si="37"/>
        <v>2305998.4384153215</v>
      </c>
      <c r="M259" s="6">
        <f t="shared" si="38"/>
        <v>2585405.8950832188</v>
      </c>
      <c r="N259" s="6">
        <f t="shared" si="35"/>
        <v>5476312.3250217279</v>
      </c>
      <c r="O259" s="6">
        <f t="shared" si="36"/>
        <v>1614189.1444797316</v>
      </c>
    </row>
    <row r="260" spans="1:15" x14ac:dyDescent="0.35">
      <c r="A260" s="1">
        <v>2031</v>
      </c>
      <c r="B260" s="1">
        <v>7</v>
      </c>
      <c r="C260" s="11">
        <v>12486681.24</v>
      </c>
      <c r="D260" s="7">
        <f>Original_Fcst!G118</f>
        <v>0.19737067887959489</v>
      </c>
      <c r="E260" s="7">
        <f>Original_Fcst!H118</f>
        <v>0.21954011328647957</v>
      </c>
      <c r="F260" s="7">
        <f>Original_Fcst!I118</f>
        <v>0.45549750063782268</v>
      </c>
      <c r="G260" s="7">
        <f>Original_Fcst!J118</f>
        <v>0.12759170719610291</v>
      </c>
      <c r="H260" s="2"/>
      <c r="I260" s="2"/>
      <c r="J260" s="2"/>
      <c r="K260" s="2"/>
      <c r="L260" s="6">
        <f t="shared" si="37"/>
        <v>2464504.7532919017</v>
      </c>
      <c r="M260" s="6">
        <f t="shared" si="38"/>
        <v>2741327.4140017591</v>
      </c>
      <c r="N260" s="6">
        <f t="shared" si="35"/>
        <v>5687652.0960811889</v>
      </c>
      <c r="O260" s="6">
        <f t="shared" si="36"/>
        <v>1593196.9766251512</v>
      </c>
    </row>
    <row r="261" spans="1:15" x14ac:dyDescent="0.35">
      <c r="A261" s="1">
        <v>2031</v>
      </c>
      <c r="B261" s="1">
        <v>8</v>
      </c>
      <c r="C261" s="11">
        <v>12344413.471000001</v>
      </c>
      <c r="D261" s="7">
        <f>Original_Fcst!G119</f>
        <v>0.19977483434326734</v>
      </c>
      <c r="E261" s="7">
        <f>Original_Fcst!H119</f>
        <v>0.22119637907112141</v>
      </c>
      <c r="F261" s="7">
        <f>Original_Fcst!I119</f>
        <v>0.45144876820907454</v>
      </c>
      <c r="G261" s="7">
        <f>Original_Fcst!J119</f>
        <v>0.12758001837653668</v>
      </c>
      <c r="H261" s="2"/>
      <c r="I261" s="2"/>
      <c r="J261" s="2"/>
      <c r="K261" s="2"/>
      <c r="L261" s="6">
        <f t="shared" si="37"/>
        <v>2466103.1562338229</v>
      </c>
      <c r="M261" s="6">
        <f t="shared" si="38"/>
        <v>2730539.5615419736</v>
      </c>
      <c r="N261" s="6">
        <f t="shared" si="35"/>
        <v>5572870.2557464568</v>
      </c>
      <c r="O261" s="6">
        <f t="shared" si="36"/>
        <v>1574900.497477747</v>
      </c>
    </row>
    <row r="262" spans="1:15" x14ac:dyDescent="0.35">
      <c r="A262" s="1">
        <v>2031</v>
      </c>
      <c r="B262" s="1">
        <v>9</v>
      </c>
      <c r="C262" s="11">
        <v>12377820.796</v>
      </c>
      <c r="D262" s="7">
        <f>Original_Fcst!G120</f>
        <v>0.19926144249992087</v>
      </c>
      <c r="E262" s="7">
        <f>Original_Fcst!H120</f>
        <v>0.21613565698871073</v>
      </c>
      <c r="F262" s="7">
        <f>Original_Fcst!I120</f>
        <v>0.45514664325648457</v>
      </c>
      <c r="G262" s="7">
        <f>Original_Fcst!J120</f>
        <v>0.12945625725488386</v>
      </c>
      <c r="H262" s="2"/>
      <c r="I262" s="2"/>
      <c r="J262" s="2"/>
      <c r="K262" s="2"/>
      <c r="L262" s="6">
        <f t="shared" si="37"/>
        <v>2466422.4268164788</v>
      </c>
      <c r="M262" s="6">
        <f t="shared" si="38"/>
        <v>2675288.4298319863</v>
      </c>
      <c r="N262" s="6">
        <f t="shared" si="35"/>
        <v>5633723.5861297082</v>
      </c>
      <c r="O262" s="6">
        <f t="shared" si="36"/>
        <v>1602386.3532218272</v>
      </c>
    </row>
    <row r="263" spans="1:15" x14ac:dyDescent="0.35">
      <c r="A263" s="1">
        <v>2031</v>
      </c>
      <c r="B263" s="1">
        <v>10</v>
      </c>
      <c r="C263" s="11">
        <v>11339754.448000001</v>
      </c>
      <c r="D263" s="7">
        <f>Original_Fcst!G121</f>
        <v>0.19630876089756416</v>
      </c>
      <c r="E263" s="7">
        <f>Original_Fcst!H121</f>
        <v>0.21616659017547368</v>
      </c>
      <c r="F263" s="7">
        <f>Original_Fcst!I121</f>
        <v>0.45599576074473319</v>
      </c>
      <c r="G263" s="7">
        <f>Original_Fcst!J121</f>
        <v>0.13152888818222894</v>
      </c>
      <c r="H263" s="2"/>
      <c r="I263" s="2"/>
      <c r="J263" s="2"/>
      <c r="K263" s="2"/>
      <c r="L263" s="6">
        <f t="shared" si="37"/>
        <v>2226093.1445695218</v>
      </c>
      <c r="M263" s="6">
        <f t="shared" si="38"/>
        <v>2451276.0524513209</v>
      </c>
      <c r="N263" s="6">
        <f t="shared" si="35"/>
        <v>5170879.9561742321</v>
      </c>
      <c r="O263" s="6">
        <f t="shared" si="36"/>
        <v>1491505.2948049253</v>
      </c>
    </row>
    <row r="264" spans="1:15" x14ac:dyDescent="0.35">
      <c r="A264" s="1">
        <v>2031</v>
      </c>
      <c r="B264" s="1">
        <v>11</v>
      </c>
      <c r="C264" s="11">
        <v>11961068.533</v>
      </c>
      <c r="D264" s="7">
        <f>Original_Fcst!G122</f>
        <v>0.2047940945133046</v>
      </c>
      <c r="E264" s="7">
        <f>Original_Fcst!H122</f>
        <v>0.21366301408872054</v>
      </c>
      <c r="F264" s="7">
        <f>Original_Fcst!I122</f>
        <v>0.4496759893596457</v>
      </c>
      <c r="G264" s="7">
        <f>Original_Fcst!J122</f>
        <v>0.13186690203832907</v>
      </c>
      <c r="H264" s="2"/>
      <c r="I264" s="2"/>
      <c r="J264" s="2"/>
      <c r="K264" s="2"/>
      <c r="L264" s="6">
        <f t="shared" si="37"/>
        <v>2449556.1996273156</v>
      </c>
      <c r="M264" s="6">
        <f t="shared" si="38"/>
        <v>2555637.9544825307</v>
      </c>
      <c r="N264" s="6">
        <f t="shared" si="35"/>
        <v>5378605.326375301</v>
      </c>
      <c r="O264" s="6">
        <f t="shared" si="36"/>
        <v>1577269.0525148513</v>
      </c>
    </row>
    <row r="265" spans="1:15" x14ac:dyDescent="0.35">
      <c r="A265" s="1">
        <v>2031</v>
      </c>
      <c r="B265" s="1">
        <v>12</v>
      </c>
      <c r="C265" s="11">
        <v>14737884.592</v>
      </c>
      <c r="D265" s="7">
        <f>Original_Fcst!G123</f>
        <v>0.2320264235989192</v>
      </c>
      <c r="E265" s="7">
        <f>Original_Fcst!H123</f>
        <v>0.22064883107925959</v>
      </c>
      <c r="F265" s="7">
        <f>Original_Fcst!I123</f>
        <v>0.42976729354581505</v>
      </c>
      <c r="G265" s="7">
        <f>Original_Fcst!J123</f>
        <v>0.11755745177600609</v>
      </c>
      <c r="H265" s="2"/>
      <c r="I265" s="2"/>
      <c r="J265" s="2"/>
      <c r="K265" s="2"/>
      <c r="L265" s="6">
        <f t="shared" si="37"/>
        <v>3419578.6532953763</v>
      </c>
      <c r="M265" s="6">
        <f t="shared" si="38"/>
        <v>3251897.0078058308</v>
      </c>
      <c r="N265" s="6">
        <f t="shared" si="35"/>
        <v>6333860.7736944091</v>
      </c>
      <c r="O265" s="6">
        <f t="shared" si="36"/>
        <v>1732548.1572043831</v>
      </c>
    </row>
    <row r="266" spans="1:15" x14ac:dyDescent="0.35">
      <c r="A266" s="1">
        <v>2032</v>
      </c>
      <c r="B266" s="1">
        <v>1</v>
      </c>
      <c r="C266" s="11">
        <v>16820329.967</v>
      </c>
      <c r="D266" s="7">
        <f>Original_Fcst!G124</f>
        <v>0.23430045607074584</v>
      </c>
      <c r="E266" s="7">
        <f>Original_Fcst!H124</f>
        <v>0.22997329214447024</v>
      </c>
      <c r="F266" s="7">
        <f>Original_Fcst!I124</f>
        <v>0.42197143611786214</v>
      </c>
      <c r="G266" s="7">
        <f>Original_Fcst!J124</f>
        <v>0.11375481566692179</v>
      </c>
      <c r="H266" s="2"/>
      <c r="I266" s="2"/>
      <c r="J266" s="2"/>
      <c r="K266" s="2"/>
      <c r="L266" s="6">
        <f t="shared" si="37"/>
        <v>3941010.9825285333</v>
      </c>
      <c r="M266" s="6">
        <f t="shared" si="38"/>
        <v>3868226.6574672787</v>
      </c>
      <c r="N266" s="6">
        <f t="shared" si="35"/>
        <v>7097698.792151303</v>
      </c>
      <c r="O266" s="6">
        <f t="shared" si="36"/>
        <v>1913393.5348528856</v>
      </c>
    </row>
    <row r="267" spans="1:15" x14ac:dyDescent="0.35">
      <c r="A267" s="1">
        <v>2032</v>
      </c>
      <c r="B267" s="1">
        <v>2</v>
      </c>
      <c r="C267" s="11">
        <v>16156607.893999999</v>
      </c>
      <c r="D267" s="7">
        <f>Original_Fcst!G125</f>
        <v>0.24248055462026241</v>
      </c>
      <c r="E267" s="7">
        <f>Original_Fcst!H125</f>
        <v>0.22449922058908581</v>
      </c>
      <c r="F267" s="7">
        <f>Original_Fcst!I125</f>
        <v>0.4152643175654786</v>
      </c>
      <c r="G267" s="7">
        <f>Original_Fcst!J125</f>
        <v>0.11775590722517321</v>
      </c>
      <c r="H267" s="2"/>
      <c r="I267" s="2"/>
      <c r="J267" s="2"/>
      <c r="K267" s="2"/>
      <c r="L267" s="6">
        <f t="shared" si="37"/>
        <v>3917663.2429192299</v>
      </c>
      <c r="M267" s="6">
        <f t="shared" si="38"/>
        <v>3627145.8795664711</v>
      </c>
      <c r="N267" s="6">
        <f t="shared" si="35"/>
        <v>6709262.751274934</v>
      </c>
      <c r="O267" s="6">
        <f t="shared" si="36"/>
        <v>1902536.0202393651</v>
      </c>
    </row>
    <row r="268" spans="1:15" x14ac:dyDescent="0.35">
      <c r="A268" s="1">
        <v>2032</v>
      </c>
      <c r="B268" s="1">
        <v>3</v>
      </c>
      <c r="C268" s="11">
        <v>14564490.941</v>
      </c>
      <c r="D268" s="7">
        <f>Original_Fcst!G126</f>
        <v>0.23149741641540364</v>
      </c>
      <c r="E268" s="7">
        <f>Original_Fcst!H126</f>
        <v>0.22555946128321674</v>
      </c>
      <c r="F268" s="7">
        <f>Original_Fcst!I126</f>
        <v>0.41885734195156399</v>
      </c>
      <c r="G268" s="7">
        <f>Original_Fcst!J126</f>
        <v>0.12408578034981566</v>
      </c>
      <c r="H268" s="2"/>
      <c r="I268" s="2"/>
      <c r="J268" s="2"/>
      <c r="K268" s="2"/>
      <c r="L268" s="6">
        <f t="shared" si="37"/>
        <v>3371642.0242470508</v>
      </c>
      <c r="M268" s="6">
        <f t="shared" si="38"/>
        <v>3285158.7305162502</v>
      </c>
      <c r="N268" s="6">
        <f t="shared" si="35"/>
        <v>6100443.9624248929</v>
      </c>
      <c r="O268" s="6">
        <f t="shared" si="36"/>
        <v>1807246.2238118059</v>
      </c>
    </row>
    <row r="269" spans="1:15" x14ac:dyDescent="0.35">
      <c r="A269" s="1">
        <v>2032</v>
      </c>
      <c r="B269" s="1">
        <v>4</v>
      </c>
      <c r="C269" s="11">
        <v>12618380.492000001</v>
      </c>
      <c r="D269" s="7">
        <f>Original_Fcst!G127</f>
        <v>0.21384491726078281</v>
      </c>
      <c r="E269" s="7">
        <f>Original_Fcst!H127</f>
        <v>0.21484288510892238</v>
      </c>
      <c r="F269" s="7">
        <f>Original_Fcst!I127</f>
        <v>0.44084780644495736</v>
      </c>
      <c r="G269" s="7">
        <f>Original_Fcst!J127</f>
        <v>0.13046439118533737</v>
      </c>
      <c r="H269" s="2"/>
      <c r="I269" s="2"/>
      <c r="J269" s="2"/>
      <c r="K269" s="2"/>
      <c r="L269" s="6">
        <f t="shared" si="37"/>
        <v>2698376.5322768162</v>
      </c>
      <c r="M269" s="6">
        <f t="shared" si="38"/>
        <v>2710969.2703034235</v>
      </c>
      <c r="N269" s="6">
        <f t="shared" si="35"/>
        <v>5562785.3607860422</v>
      </c>
      <c r="O269" s="6">
        <f t="shared" si="36"/>
        <v>1646249.328633718</v>
      </c>
    </row>
    <row r="270" spans="1:15" x14ac:dyDescent="0.35">
      <c r="A270" s="1">
        <v>2032</v>
      </c>
      <c r="B270" s="1">
        <v>5</v>
      </c>
      <c r="C270" s="11">
        <v>11432638.290999999</v>
      </c>
      <c r="D270" s="7">
        <f>Original_Fcst!G128</f>
        <v>0.19616313011288483</v>
      </c>
      <c r="E270" s="7">
        <f>Original_Fcst!H128</f>
        <v>0.21328375244131478</v>
      </c>
      <c r="F270" s="7">
        <f>Original_Fcst!I128</f>
        <v>0.44951461175547847</v>
      </c>
      <c r="G270" s="7">
        <f>Original_Fcst!J128</f>
        <v>0.14103850569032175</v>
      </c>
      <c r="H270" s="2"/>
      <c r="I270" s="2"/>
      <c r="J270" s="2"/>
      <c r="K270" s="2"/>
      <c r="L270" s="6">
        <f t="shared" si="37"/>
        <v>2242662.1126109823</v>
      </c>
      <c r="M270" s="6">
        <f t="shared" si="38"/>
        <v>2438395.9950087401</v>
      </c>
      <c r="N270" s="6">
        <f t="shared" si="35"/>
        <v>5139137.9627196817</v>
      </c>
      <c r="O270" s="6">
        <f t="shared" si="36"/>
        <v>1612442.2206605938</v>
      </c>
    </row>
    <row r="271" spans="1:15" x14ac:dyDescent="0.35">
      <c r="A271" s="1">
        <v>2032</v>
      </c>
      <c r="B271" s="1">
        <v>6</v>
      </c>
      <c r="C271" s="11">
        <v>11898823.761</v>
      </c>
      <c r="D271" s="7">
        <f>Original_Fcst!G129</f>
        <v>0.19242891227159528</v>
      </c>
      <c r="E271" s="7">
        <f>Original_Fcst!H129</f>
        <v>0.21603057323748265</v>
      </c>
      <c r="F271" s="7">
        <f>Original_Fcst!I129</f>
        <v>0.45687327253090604</v>
      </c>
      <c r="G271" s="7">
        <f>Original_Fcst!J129</f>
        <v>0.13466724196001595</v>
      </c>
      <c r="H271" s="2"/>
      <c r="I271" s="2"/>
      <c r="J271" s="2"/>
      <c r="K271" s="2"/>
      <c r="L271" s="6">
        <f t="shared" si="37"/>
        <v>2289677.7136406424</v>
      </c>
      <c r="M271" s="6">
        <f t="shared" si="38"/>
        <v>2570509.7179406094</v>
      </c>
      <c r="N271" s="6">
        <f t="shared" si="35"/>
        <v>5436254.5509565733</v>
      </c>
      <c r="O271" s="6">
        <f t="shared" si="36"/>
        <v>1602381.7784621739</v>
      </c>
    </row>
    <row r="272" spans="1:15" x14ac:dyDescent="0.35">
      <c r="A272" s="1">
        <v>2032</v>
      </c>
      <c r="B272" s="1">
        <v>7</v>
      </c>
      <c r="C272" s="11">
        <v>12404492.848999999</v>
      </c>
      <c r="D272" s="7">
        <f>Original_Fcst!G130</f>
        <v>0.19726957336706474</v>
      </c>
      <c r="E272" s="7">
        <f>Original_Fcst!H130</f>
        <v>0.21971831965913141</v>
      </c>
      <c r="F272" s="7">
        <f>Original_Fcst!I130</f>
        <v>0.45543727100467113</v>
      </c>
      <c r="G272" s="7">
        <f>Original_Fcst!J130</f>
        <v>0.12757483596913274</v>
      </c>
      <c r="H272" s="2"/>
      <c r="I272" s="2"/>
      <c r="J272" s="2"/>
      <c r="K272" s="2"/>
      <c r="L272" s="6">
        <f t="shared" si="37"/>
        <v>2447029.0121570355</v>
      </c>
      <c r="M272" s="6">
        <f t="shared" si="38"/>
        <v>2725494.3250059914</v>
      </c>
      <c r="N272" s="6">
        <f t="shared" si="35"/>
        <v>5649468.3713455182</v>
      </c>
      <c r="O272" s="6">
        <f t="shared" si="36"/>
        <v>1582501.1404914551</v>
      </c>
    </row>
    <row r="273" spans="1:15" x14ac:dyDescent="0.35">
      <c r="A273" s="1">
        <v>2032</v>
      </c>
      <c r="B273" s="1">
        <v>8</v>
      </c>
      <c r="C273" s="11">
        <v>12266538.361</v>
      </c>
      <c r="D273" s="7">
        <f>Original_Fcst!G131</f>
        <v>0.19989677633726721</v>
      </c>
      <c r="E273" s="7">
        <f>Original_Fcst!H131</f>
        <v>0.22162451646263495</v>
      </c>
      <c r="F273" s="7">
        <f>Original_Fcst!I131</f>
        <v>0.45101989029011719</v>
      </c>
      <c r="G273" s="7">
        <f>Original_Fcst!J131</f>
        <v>0.12745881690998065</v>
      </c>
      <c r="H273" s="2"/>
      <c r="I273" s="2"/>
      <c r="J273" s="2"/>
      <c r="K273" s="2"/>
      <c r="L273" s="6">
        <f t="shared" si="37"/>
        <v>2452041.4751813253</v>
      </c>
      <c r="M273" s="6">
        <f t="shared" si="38"/>
        <v>2718565.6329269875</v>
      </c>
      <c r="N273" s="6">
        <f t="shared" si="35"/>
        <v>5532452.785817734</v>
      </c>
      <c r="O273" s="6">
        <f t="shared" si="36"/>
        <v>1563478.467073953</v>
      </c>
    </row>
    <row r="274" spans="1:15" x14ac:dyDescent="0.35">
      <c r="A274" s="1">
        <v>2032</v>
      </c>
      <c r="B274" s="1">
        <v>9</v>
      </c>
      <c r="C274" s="11">
        <v>12297449.817</v>
      </c>
      <c r="D274" s="7">
        <f>Original_Fcst!G132</f>
        <v>0.19920087675984388</v>
      </c>
      <c r="E274" s="7">
        <f>Original_Fcst!H132</f>
        <v>0.21635584275015546</v>
      </c>
      <c r="F274" s="7">
        <f>Original_Fcst!I132</f>
        <v>0.45502236998165391</v>
      </c>
      <c r="G274" s="7">
        <f>Original_Fcst!J132</f>
        <v>0.12942091050834678</v>
      </c>
      <c r="H274" s="2"/>
      <c r="I274" s="2"/>
      <c r="J274" s="2"/>
      <c r="K274" s="2"/>
      <c r="L274" s="6">
        <f t="shared" si="37"/>
        <v>2449662.7854565815</v>
      </c>
      <c r="M274" s="6">
        <f t="shared" si="38"/>
        <v>2660625.1188347801</v>
      </c>
      <c r="N274" s="6">
        <f t="shared" si="35"/>
        <v>5595614.7604617961</v>
      </c>
      <c r="O274" s="6">
        <f t="shared" si="36"/>
        <v>1591547.1522468424</v>
      </c>
    </row>
    <row r="275" spans="1:15" x14ac:dyDescent="0.35">
      <c r="A275" s="1">
        <v>2032</v>
      </c>
      <c r="B275" s="1">
        <v>10</v>
      </c>
      <c r="C275" s="11">
        <v>11265678.976</v>
      </c>
      <c r="D275" s="7">
        <f>Original_Fcst!G133</f>
        <v>0.19625606840334248</v>
      </c>
      <c r="E275" s="7">
        <f>Original_Fcst!H133</f>
        <v>0.21639469192284055</v>
      </c>
      <c r="F275" s="7">
        <f>Original_Fcst!I133</f>
        <v>0.45585962028496585</v>
      </c>
      <c r="G275" s="7">
        <f>Original_Fcst!J133</f>
        <v>0.13148961938885118</v>
      </c>
      <c r="H275" s="2"/>
      <c r="I275" s="2"/>
      <c r="J275" s="2"/>
      <c r="K275" s="2"/>
      <c r="L275" s="6">
        <f t="shared" si="37"/>
        <v>2210957.8637239533</v>
      </c>
      <c r="M275" s="6">
        <f t="shared" si="38"/>
        <v>2437833.1313131419</v>
      </c>
      <c r="N275" s="6">
        <f t="shared" si="35"/>
        <v>5135568.1402516831</v>
      </c>
      <c r="O275" s="6">
        <f t="shared" si="36"/>
        <v>1481319.8407112227</v>
      </c>
    </row>
    <row r="276" spans="1:15" x14ac:dyDescent="0.35">
      <c r="A276" s="1">
        <v>2032</v>
      </c>
      <c r="B276" s="1">
        <v>11</v>
      </c>
      <c r="C276" s="11">
        <v>11878430.093</v>
      </c>
      <c r="D276" s="7">
        <f>Original_Fcst!G134</f>
        <v>0.20487609143540778</v>
      </c>
      <c r="E276" s="7">
        <f>Original_Fcst!H134</f>
        <v>0.21403102737575469</v>
      </c>
      <c r="F276" s="7">
        <f>Original_Fcst!I134</f>
        <v>0.44932802055285775</v>
      </c>
      <c r="G276" s="7">
        <f>Original_Fcst!J134</f>
        <v>0.13176486063597972</v>
      </c>
      <c r="H276" s="2"/>
      <c r="I276" s="2"/>
      <c r="J276" s="2"/>
      <c r="K276" s="2"/>
      <c r="L276" s="6">
        <f t="shared" si="37"/>
        <v>2433606.3298425674</v>
      </c>
      <c r="M276" s="6">
        <f t="shared" si="38"/>
        <v>2542352.5964158713</v>
      </c>
      <c r="N276" s="6">
        <f t="shared" si="35"/>
        <v>5337311.4809631882</v>
      </c>
      <c r="O276" s="6">
        <f t="shared" si="36"/>
        <v>1565159.6857783727</v>
      </c>
    </row>
    <row r="277" spans="1:15" x14ac:dyDescent="0.35">
      <c r="A277" s="1">
        <v>2032</v>
      </c>
      <c r="B277" s="1">
        <v>12</v>
      </c>
      <c r="C277" s="11">
        <v>14625095.259</v>
      </c>
      <c r="D277" s="7">
        <f>Original_Fcst!G135</f>
        <v>0.23147187978675063</v>
      </c>
      <c r="E277" s="7">
        <f>Original_Fcst!H135</f>
        <v>0.22041241107563472</v>
      </c>
      <c r="F277" s="7">
        <f>Original_Fcst!I135</f>
        <v>0.4303883697557101</v>
      </c>
      <c r="G277" s="7">
        <f>Original_Fcst!J135</f>
        <v>0.11772733938190458</v>
      </c>
      <c r="H277" s="2"/>
      <c r="I277" s="2"/>
      <c r="J277" s="2"/>
      <c r="K277" s="2"/>
      <c r="L277" s="6">
        <f t="shared" si="37"/>
        <v>3385298.2916610246</v>
      </c>
      <c r="M277" s="6">
        <f t="shared" si="38"/>
        <v>3223552.5082470244</v>
      </c>
      <c r="N277" s="6">
        <f t="shared" si="35"/>
        <v>6294470.9060429744</v>
      </c>
      <c r="O277" s="6">
        <f t="shared" si="36"/>
        <v>1721773.5530489767</v>
      </c>
    </row>
    <row r="278" spans="1:15" x14ac:dyDescent="0.35">
      <c r="A278" s="1">
        <v>2033</v>
      </c>
      <c r="B278" s="1">
        <v>1</v>
      </c>
      <c r="C278" s="11">
        <v>16681241.832</v>
      </c>
      <c r="D278" s="7">
        <f>Original_Fcst!G136</f>
        <v>0.23265156130133544</v>
      </c>
      <c r="E278" s="7">
        <f>Original_Fcst!H136</f>
        <v>0.22865650172955443</v>
      </c>
      <c r="F278" s="7">
        <f>Original_Fcst!I136</f>
        <v>0.42430739488810049</v>
      </c>
      <c r="G278" s="7">
        <f>Original_Fcst!J136</f>
        <v>0.11438454208100961</v>
      </c>
      <c r="H278" s="2"/>
      <c r="I278" s="2"/>
      <c r="J278" s="2"/>
      <c r="K278" s="2"/>
      <c r="L278" s="6">
        <f t="shared" si="37"/>
        <v>3880916.9566599489</v>
      </c>
      <c r="M278" s="6">
        <f t="shared" si="38"/>
        <v>3814274.4018098237</v>
      </c>
      <c r="N278" s="6">
        <f t="shared" si="35"/>
        <v>7077974.2652343251</v>
      </c>
      <c r="O278" s="6">
        <f t="shared" si="36"/>
        <v>1908076.2082959018</v>
      </c>
    </row>
    <row r="279" spans="1:15" x14ac:dyDescent="0.35">
      <c r="A279" s="1">
        <v>2033</v>
      </c>
      <c r="B279" s="1">
        <v>2</v>
      </c>
      <c r="C279" s="11">
        <v>15998912.095000001</v>
      </c>
      <c r="D279" s="7">
        <f>Original_Fcst!G137</f>
        <v>0.24175855418822007</v>
      </c>
      <c r="E279" s="7">
        <f>Original_Fcst!H137</f>
        <v>0.22412684415228215</v>
      </c>
      <c r="F279" s="7">
        <f>Original_Fcst!I137</f>
        <v>0.41611692248075977</v>
      </c>
      <c r="G279" s="7">
        <f>Original_Fcst!J137</f>
        <v>0.11799767917873802</v>
      </c>
      <c r="H279" s="2"/>
      <c r="I279" s="2"/>
      <c r="J279" s="2"/>
      <c r="K279" s="2"/>
      <c r="L279" s="6">
        <f t="shared" si="37"/>
        <v>3867873.8566716271</v>
      </c>
      <c r="M279" s="6">
        <f t="shared" si="38"/>
        <v>3585785.6777221272</v>
      </c>
      <c r="N279" s="6">
        <f t="shared" ref="N279:N342" si="39">$C279*F279</f>
        <v>6657418.0640116055</v>
      </c>
      <c r="O279" s="6">
        <f t="shared" ref="O279:O342" si="40">$C279*G279</f>
        <v>1887834.4965946414</v>
      </c>
    </row>
    <row r="280" spans="1:15" x14ac:dyDescent="0.35">
      <c r="A280" s="1">
        <v>2033</v>
      </c>
      <c r="B280" s="1">
        <v>3</v>
      </c>
      <c r="C280" s="11">
        <v>14239831.973999999</v>
      </c>
      <c r="D280" s="7">
        <f>Original_Fcst!G138</f>
        <v>0.23244372165151145</v>
      </c>
      <c r="E280" s="7">
        <f>Original_Fcst!H138</f>
        <v>0.22678069457960787</v>
      </c>
      <c r="F280" s="7">
        <f>Original_Fcst!I138</f>
        <v>0.41718517889983986</v>
      </c>
      <c r="G280" s="7">
        <f>Original_Fcst!J138</f>
        <v>0.12359040486904085</v>
      </c>
      <c r="H280" s="2"/>
      <c r="I280" s="2"/>
      <c r="J280" s="2"/>
      <c r="K280" s="2"/>
      <c r="L280" s="6">
        <f t="shared" si="37"/>
        <v>3309959.5397287486</v>
      </c>
      <c r="M280" s="6">
        <f t="shared" si="38"/>
        <v>3229318.9857606282</v>
      </c>
      <c r="N280" s="6">
        <f t="shared" si="39"/>
        <v>5940646.8495768495</v>
      </c>
      <c r="O280" s="6">
        <f t="shared" si="40"/>
        <v>1759906.5989337731</v>
      </c>
    </row>
    <row r="281" spans="1:15" x14ac:dyDescent="0.35">
      <c r="A281" s="1">
        <v>2033</v>
      </c>
      <c r="B281" s="1">
        <v>4</v>
      </c>
      <c r="C281" s="11">
        <v>12535016.941</v>
      </c>
      <c r="D281" s="7">
        <f>Original_Fcst!G139</f>
        <v>0.21352491920414185</v>
      </c>
      <c r="E281" s="7">
        <f>Original_Fcst!H139</f>
        <v>0.21480475091718654</v>
      </c>
      <c r="F281" s="7">
        <f>Original_Fcst!I139</f>
        <v>0.44112415590287024</v>
      </c>
      <c r="G281" s="7">
        <f>Original_Fcst!J139</f>
        <v>0.13054617397580134</v>
      </c>
      <c r="H281" s="2"/>
      <c r="I281" s="2"/>
      <c r="J281" s="2"/>
      <c r="K281" s="2"/>
      <c r="L281" s="6">
        <f t="shared" si="37"/>
        <v>2676538.4795495742</v>
      </c>
      <c r="M281" s="6">
        <f t="shared" si="38"/>
        <v>2692581.1917542187</v>
      </c>
      <c r="N281" s="6">
        <f t="shared" si="39"/>
        <v>5529498.7673268039</v>
      </c>
      <c r="O281" s="6">
        <f t="shared" si="40"/>
        <v>1636398.5023694031</v>
      </c>
    </row>
    <row r="282" spans="1:15" x14ac:dyDescent="0.35">
      <c r="A282" s="1">
        <v>2033</v>
      </c>
      <c r="B282" s="1">
        <v>5</v>
      </c>
      <c r="C282" s="11">
        <v>11357447.726</v>
      </c>
      <c r="D282" s="7">
        <f>Original_Fcst!G140</f>
        <v>0.19601232085075479</v>
      </c>
      <c r="E282" s="7">
        <f>Original_Fcst!H140</f>
        <v>0.21340178600586029</v>
      </c>
      <c r="F282" s="7">
        <f>Original_Fcst!I140</f>
        <v>0.44953955981610083</v>
      </c>
      <c r="G282" s="7">
        <f>Original_Fcst!J140</f>
        <v>0.14104633332728403</v>
      </c>
      <c r="H282" s="2"/>
      <c r="I282" s="2"/>
      <c r="J282" s="2"/>
      <c r="K282" s="2"/>
      <c r="L282" s="6">
        <f t="shared" si="37"/>
        <v>2226199.6877143872</v>
      </c>
      <c r="M282" s="6">
        <f t="shared" si="38"/>
        <v>2423699.6291965968</v>
      </c>
      <c r="N282" s="6">
        <f t="shared" si="39"/>
        <v>5105622.0513804154</v>
      </c>
      <c r="O282" s="6">
        <f t="shared" si="40"/>
        <v>1601926.3577085999</v>
      </c>
    </row>
    <row r="283" spans="1:15" x14ac:dyDescent="0.35">
      <c r="A283" s="1">
        <v>2033</v>
      </c>
      <c r="B283" s="1">
        <v>6</v>
      </c>
      <c r="C283" s="11">
        <v>11819210.388</v>
      </c>
      <c r="D283" s="7">
        <f>Original_Fcst!G141</f>
        <v>0.19233143442194972</v>
      </c>
      <c r="E283" s="7">
        <f>Original_Fcst!H141</f>
        <v>0.21620731075229208</v>
      </c>
      <c r="F283" s="7">
        <f>Original_Fcst!I141</f>
        <v>0.456812056736356</v>
      </c>
      <c r="G283" s="7">
        <f>Original_Fcst!J141</f>
        <v>0.13464919808940215</v>
      </c>
      <c r="H283" s="2"/>
      <c r="I283" s="2"/>
      <c r="J283" s="2"/>
      <c r="K283" s="2"/>
      <c r="L283" s="6">
        <f t="shared" si="37"/>
        <v>2273205.6876588492</v>
      </c>
      <c r="M283" s="6">
        <f t="shared" si="38"/>
        <v>2555399.6932050348</v>
      </c>
      <c r="N283" s="6">
        <f t="shared" si="39"/>
        <v>5399157.8063419843</v>
      </c>
      <c r="O283" s="6">
        <f t="shared" si="40"/>
        <v>1591447.2007941317</v>
      </c>
    </row>
    <row r="284" spans="1:15" x14ac:dyDescent="0.35">
      <c r="A284" s="1">
        <v>2033</v>
      </c>
      <c r="B284" s="1">
        <v>7</v>
      </c>
      <c r="C284" s="11">
        <v>12321364.687000001</v>
      </c>
      <c r="D284" s="7">
        <f>Original_Fcst!G142</f>
        <v>0.19719855659326538</v>
      </c>
      <c r="E284" s="7">
        <f>Original_Fcst!H142</f>
        <v>0.21993019082332951</v>
      </c>
      <c r="F284" s="7">
        <f>Original_Fcst!I142</f>
        <v>0.45532723840259492</v>
      </c>
      <c r="G284" s="7">
        <f>Original_Fcst!J142</f>
        <v>0.12754401418081016</v>
      </c>
      <c r="H284" s="2"/>
      <c r="I284" s="2"/>
      <c r="J284" s="2"/>
      <c r="K284" s="2"/>
      <c r="L284" s="6">
        <f t="shared" si="37"/>
        <v>2429755.3315356313</v>
      </c>
      <c r="M284" s="6">
        <f t="shared" si="38"/>
        <v>2709840.0868157437</v>
      </c>
      <c r="N284" s="6">
        <f t="shared" si="39"/>
        <v>5610252.956282964</v>
      </c>
      <c r="O284" s="6">
        <f t="shared" si="40"/>
        <v>1571516.3123656616</v>
      </c>
    </row>
    <row r="285" spans="1:15" x14ac:dyDescent="0.35">
      <c r="A285" s="1">
        <v>2033</v>
      </c>
      <c r="B285" s="1">
        <v>8</v>
      </c>
      <c r="C285" s="11">
        <v>12184373.097999999</v>
      </c>
      <c r="D285" s="7">
        <f>Original_Fcst!G143</f>
        <v>0.199962288790032</v>
      </c>
      <c r="E285" s="7">
        <f>Original_Fcst!H143</f>
        <v>0.2219907739540046</v>
      </c>
      <c r="F285" s="7">
        <f>Original_Fcst!I143</f>
        <v>0.45068325416088667</v>
      </c>
      <c r="G285" s="7">
        <f>Original_Fcst!J143</f>
        <v>0.12736368309507665</v>
      </c>
      <c r="H285" s="2"/>
      <c r="I285" s="2"/>
      <c r="J285" s="2"/>
      <c r="K285" s="2"/>
      <c r="L285" s="6">
        <f t="shared" si="37"/>
        <v>2436415.1321477727</v>
      </c>
      <c r="M285" s="6">
        <f t="shared" si="38"/>
        <v>2704818.4141693725</v>
      </c>
      <c r="N285" s="6">
        <f t="shared" si="39"/>
        <v>5491292.9177170042</v>
      </c>
      <c r="O285" s="6">
        <f t="shared" si="40"/>
        <v>1551846.6339658492</v>
      </c>
    </row>
    <row r="286" spans="1:15" x14ac:dyDescent="0.35">
      <c r="A286" s="1">
        <v>2033</v>
      </c>
      <c r="B286" s="1">
        <v>9</v>
      </c>
      <c r="C286" s="11">
        <v>12210482.287</v>
      </c>
      <c r="D286" s="7">
        <f>Original_Fcst!G144</f>
        <v>0.19909320232017561</v>
      </c>
      <c r="E286" s="7">
        <f>Original_Fcst!H144</f>
        <v>0.2165250150831223</v>
      </c>
      <c r="F286" s="7">
        <f>Original_Fcst!I144</f>
        <v>0.45497449037024973</v>
      </c>
      <c r="G286" s="7">
        <f>Original_Fcst!J144</f>
        <v>0.12940729222645228</v>
      </c>
      <c r="H286" s="2"/>
      <c r="I286" s="2"/>
      <c r="J286" s="2"/>
      <c r="K286" s="2"/>
      <c r="L286" s="6">
        <f t="shared" si="37"/>
        <v>2431024.0203926116</v>
      </c>
      <c r="M286" s="6">
        <f t="shared" si="38"/>
        <v>2643874.8613648727</v>
      </c>
      <c r="N286" s="6">
        <f t="shared" si="39"/>
        <v>5555457.9557027863</v>
      </c>
      <c r="O286" s="6">
        <f t="shared" si="40"/>
        <v>1580125.4495397285</v>
      </c>
    </row>
    <row r="287" spans="1:15" x14ac:dyDescent="0.35">
      <c r="A287" s="1">
        <v>2033</v>
      </c>
      <c r="B287" s="1">
        <v>10</v>
      </c>
      <c r="C287" s="11">
        <v>11184365.751</v>
      </c>
      <c r="D287" s="7">
        <f>Original_Fcst!G145</f>
        <v>0.19610345033386264</v>
      </c>
      <c r="E287" s="7">
        <f>Original_Fcst!H145</f>
        <v>0.21651271203397598</v>
      </c>
      <c r="F287" s="7">
        <f>Original_Fcst!I145</f>
        <v>0.45588647281339034</v>
      </c>
      <c r="G287" s="7">
        <f>Original_Fcst!J145</f>
        <v>0.13149736481877095</v>
      </c>
      <c r="H287" s="2"/>
      <c r="I287" s="2"/>
      <c r="J287" s="2"/>
      <c r="K287" s="2"/>
      <c r="L287" s="6">
        <f t="shared" si="37"/>
        <v>2193292.7135669831</v>
      </c>
      <c r="M287" s="6">
        <f t="shared" si="38"/>
        <v>2421557.3611289267</v>
      </c>
      <c r="N287" s="6">
        <f t="shared" si="39"/>
        <v>5098801.0528782755</v>
      </c>
      <c r="O287" s="6">
        <f t="shared" si="40"/>
        <v>1470714.6234258141</v>
      </c>
    </row>
    <row r="288" spans="1:15" x14ac:dyDescent="0.35">
      <c r="A288" s="1">
        <v>2033</v>
      </c>
      <c r="B288" s="1">
        <v>11</v>
      </c>
      <c r="C288" s="11">
        <v>11785812.526000001</v>
      </c>
      <c r="D288" s="7">
        <f>Original_Fcst!G146</f>
        <v>0.2041733001549543</v>
      </c>
      <c r="E288" s="7">
        <f>Original_Fcst!H146</f>
        <v>0.21357870825269626</v>
      </c>
      <c r="F288" s="7">
        <f>Original_Fcst!I146</f>
        <v>0.45022120559767914</v>
      </c>
      <c r="G288" s="7">
        <f>Original_Fcst!J146</f>
        <v>0.1320267859946703</v>
      </c>
      <c r="H288" s="2"/>
      <c r="I288" s="2"/>
      <c r="J288" s="2"/>
      <c r="K288" s="2"/>
      <c r="L288" s="6">
        <f t="shared" si="37"/>
        <v>2406348.2384410184</v>
      </c>
      <c r="M288" s="6">
        <f t="shared" si="38"/>
        <v>2517198.6150115272</v>
      </c>
      <c r="N288" s="6">
        <f t="shared" si="39"/>
        <v>5306222.7244039485</v>
      </c>
      <c r="O288" s="6">
        <f t="shared" si="40"/>
        <v>1556042.9481435067</v>
      </c>
    </row>
    <row r="289" spans="1:15" x14ac:dyDescent="0.35">
      <c r="A289" s="1">
        <v>2033</v>
      </c>
      <c r="B289" s="1">
        <v>12</v>
      </c>
      <c r="C289" s="11">
        <v>14496749.105</v>
      </c>
      <c r="D289" s="7">
        <f>Original_Fcst!G147</f>
        <v>0.23061891020263908</v>
      </c>
      <c r="E289" s="7">
        <f>Original_Fcst!H147</f>
        <v>0.21989042839666065</v>
      </c>
      <c r="F289" s="7">
        <f>Original_Fcst!I147</f>
        <v>0.43146800212737185</v>
      </c>
      <c r="G289" s="7">
        <f>Original_Fcst!J147</f>
        <v>0.11802265927332835</v>
      </c>
      <c r="H289" s="2"/>
      <c r="I289" s="2"/>
      <c r="J289" s="2"/>
      <c r="K289" s="2"/>
      <c r="L289" s="6">
        <f t="shared" si="37"/>
        <v>3343224.4800761836</v>
      </c>
      <c r="M289" s="6">
        <f t="shared" si="38"/>
        <v>3187696.3710573567</v>
      </c>
      <c r="N289" s="6">
        <f t="shared" si="39"/>
        <v>6254883.3736761166</v>
      </c>
      <c r="O289" s="6">
        <f t="shared" si="40"/>
        <v>1710944.8801903427</v>
      </c>
    </row>
    <row r="290" spans="1:15" x14ac:dyDescent="0.35">
      <c r="A290" s="1">
        <v>2034</v>
      </c>
      <c r="B290" s="1">
        <v>1</v>
      </c>
      <c r="C290" s="11">
        <v>16526112.154999999</v>
      </c>
      <c r="D290" s="7">
        <f>Original_Fcst!G148</f>
        <v>0.23262423941352187</v>
      </c>
      <c r="E290" s="7">
        <f>Original_Fcst!H148</f>
        <v>0.2289316603983135</v>
      </c>
      <c r="F290" s="7">
        <f>Original_Fcst!I148</f>
        <v>0.42411218316937288</v>
      </c>
      <c r="G290" s="7">
        <f>Original_Fcst!J148</f>
        <v>0.11433191701879171</v>
      </c>
      <c r="H290" s="2"/>
      <c r="I290" s="2"/>
      <c r="J290" s="2"/>
      <c r="K290" s="2"/>
      <c r="L290" s="6">
        <f t="shared" ref="L290:L353" si="41">$C290*D290</f>
        <v>3844374.2705194335</v>
      </c>
      <c r="M290" s="6">
        <f t="shared" ref="M290:M353" si="42">$C290*E290</f>
        <v>3783350.2955729007</v>
      </c>
      <c r="N290" s="6">
        <f t="shared" si="39"/>
        <v>7008925.5053589595</v>
      </c>
      <c r="O290" s="6">
        <f t="shared" si="40"/>
        <v>1889462.0835487049</v>
      </c>
    </row>
    <row r="291" spans="1:15" x14ac:dyDescent="0.35">
      <c r="A291" s="1">
        <v>2034</v>
      </c>
      <c r="B291" s="1">
        <v>2</v>
      </c>
      <c r="C291" s="11">
        <v>15852089.801000001</v>
      </c>
      <c r="D291" s="7">
        <f>Original_Fcst!G149</f>
        <v>0.24075422765136034</v>
      </c>
      <c r="E291" s="7">
        <f>Original_Fcst!H149</f>
        <v>0.22349099296275604</v>
      </c>
      <c r="F291" s="7">
        <f>Original_Fcst!I149</f>
        <v>0.41739474882309263</v>
      </c>
      <c r="G291" s="7">
        <f>Original_Fcst!J149</f>
        <v>0.11836003056279093</v>
      </c>
      <c r="H291" s="2"/>
      <c r="I291" s="2"/>
      <c r="J291" s="2"/>
      <c r="K291" s="2"/>
      <c r="L291" s="6">
        <f t="shared" si="41"/>
        <v>3816457.6366997617</v>
      </c>
      <c r="M291" s="6">
        <f t="shared" si="42"/>
        <v>3542799.2901602681</v>
      </c>
      <c r="N291" s="6">
        <f t="shared" si="39"/>
        <v>6616579.0408095038</v>
      </c>
      <c r="O291" s="6">
        <f t="shared" si="40"/>
        <v>1876253.8333304664</v>
      </c>
    </row>
    <row r="292" spans="1:15" x14ac:dyDescent="0.35">
      <c r="A292" s="1">
        <v>2034</v>
      </c>
      <c r="B292" s="1">
        <v>3</v>
      </c>
      <c r="C292" s="11">
        <v>14130232.256999999</v>
      </c>
      <c r="D292" s="7">
        <f>Original_Fcst!G150</f>
        <v>0.23167765397070736</v>
      </c>
      <c r="E292" s="7">
        <f>Original_Fcst!H150</f>
        <v>0.2263318946089877</v>
      </c>
      <c r="F292" s="7">
        <f>Original_Fcst!I150</f>
        <v>0.41812239720945138</v>
      </c>
      <c r="G292" s="7">
        <f>Original_Fcst!J150</f>
        <v>0.12386805421085358</v>
      </c>
      <c r="H292" s="2"/>
      <c r="I292" s="2"/>
      <c r="J292" s="2"/>
      <c r="K292" s="2"/>
      <c r="L292" s="6">
        <f t="shared" si="41"/>
        <v>3273659.0593629731</v>
      </c>
      <c r="M292" s="6">
        <f t="shared" si="42"/>
        <v>3198122.2379918424</v>
      </c>
      <c r="N292" s="6">
        <f t="shared" si="39"/>
        <v>5908166.5844231565</v>
      </c>
      <c r="O292" s="6">
        <f t="shared" si="40"/>
        <v>1750284.3752220278</v>
      </c>
    </row>
    <row r="293" spans="1:15" x14ac:dyDescent="0.35">
      <c r="A293" s="1">
        <v>2034</v>
      </c>
      <c r="B293" s="1">
        <v>4</v>
      </c>
      <c r="C293" s="11">
        <v>12442720.045</v>
      </c>
      <c r="D293" s="7">
        <f>Original_Fcst!G151</f>
        <v>0.21312712217144045</v>
      </c>
      <c r="E293" s="7">
        <f>Original_Fcst!H151</f>
        <v>0.21468777359074417</v>
      </c>
      <c r="F293" s="7">
        <f>Original_Fcst!I151</f>
        <v>0.44152137680587894</v>
      </c>
      <c r="G293" s="7">
        <f>Original_Fcst!J151</f>
        <v>0.1306637274319363</v>
      </c>
      <c r="H293" s="2"/>
      <c r="I293" s="2"/>
      <c r="J293" s="2"/>
      <c r="K293" s="2"/>
      <c r="L293" s="6">
        <f t="shared" si="41"/>
        <v>2651881.1151757459</v>
      </c>
      <c r="M293" s="6">
        <f t="shared" si="42"/>
        <v>2671299.863873974</v>
      </c>
      <c r="N293" s="6">
        <f t="shared" si="39"/>
        <v>5493726.8854785077</v>
      </c>
      <c r="O293" s="6">
        <f t="shared" si="40"/>
        <v>1625812.1804717702</v>
      </c>
    </row>
    <row r="294" spans="1:15" x14ac:dyDescent="0.35">
      <c r="A294" s="1">
        <v>2034</v>
      </c>
      <c r="B294" s="1">
        <v>5</v>
      </c>
      <c r="C294" s="11">
        <v>11274520.634</v>
      </c>
      <c r="D294" s="7">
        <f>Original_Fcst!G152</f>
        <v>0.19588681737826538</v>
      </c>
      <c r="E294" s="7">
        <f>Original_Fcst!H152</f>
        <v>0.21354736163689172</v>
      </c>
      <c r="F294" s="7">
        <f>Original_Fcst!I152</f>
        <v>0.44952428137917866</v>
      </c>
      <c r="G294" s="7">
        <f>Original_Fcst!J152</f>
        <v>0.14104153960566421</v>
      </c>
      <c r="H294" s="2"/>
      <c r="I294" s="2"/>
      <c r="J294" s="2"/>
      <c r="K294" s="2"/>
      <c r="L294" s="6">
        <f t="shared" si="41"/>
        <v>2208529.9644598425</v>
      </c>
      <c r="M294" s="6">
        <f t="shared" si="42"/>
        <v>2407644.1351113957</v>
      </c>
      <c r="N294" s="6">
        <f t="shared" si="39"/>
        <v>5068170.7858935716</v>
      </c>
      <c r="O294" s="6">
        <f t="shared" si="40"/>
        <v>1590175.7485351893</v>
      </c>
    </row>
    <row r="295" spans="1:15" x14ac:dyDescent="0.35">
      <c r="A295" s="1">
        <v>2034</v>
      </c>
      <c r="B295" s="1">
        <v>6</v>
      </c>
      <c r="C295" s="11">
        <v>11732056.005000001</v>
      </c>
      <c r="D295" s="7">
        <f>Original_Fcst!G153</f>
        <v>0.19222254743932629</v>
      </c>
      <c r="E295" s="7">
        <f>Original_Fcst!H153</f>
        <v>0.21637131700819123</v>
      </c>
      <c r="F295" s="7">
        <f>Original_Fcst!I153</f>
        <v>0.45676948564926378</v>
      </c>
      <c r="G295" s="7">
        <f>Original_Fcst!J153</f>
        <v>0.13463664990321872</v>
      </c>
      <c r="H295" s="2"/>
      <c r="I295" s="2"/>
      <c r="J295" s="2"/>
      <c r="K295" s="2"/>
      <c r="L295" s="6">
        <f t="shared" si="41"/>
        <v>2255165.6919819457</v>
      </c>
      <c r="M295" s="6">
        <f t="shared" si="42"/>
        <v>2538480.4090157086</v>
      </c>
      <c r="N295" s="6">
        <f t="shared" si="39"/>
        <v>5358845.1870122068</v>
      </c>
      <c r="O295" s="6">
        <f t="shared" si="40"/>
        <v>1579564.71699014</v>
      </c>
    </row>
    <row r="296" spans="1:15" x14ac:dyDescent="0.35">
      <c r="A296" s="1">
        <v>2034</v>
      </c>
      <c r="B296" s="1">
        <v>7</v>
      </c>
      <c r="C296" s="11">
        <v>12231075.352</v>
      </c>
      <c r="D296" s="7">
        <f>Original_Fcst!G154</f>
        <v>0.19710932208943507</v>
      </c>
      <c r="E296" s="7">
        <f>Original_Fcst!H154</f>
        <v>0.22012191411161208</v>
      </c>
      <c r="F296" s="7">
        <f>Original_Fcst!I154</f>
        <v>0.45524717623623301</v>
      </c>
      <c r="G296" s="7">
        <f>Original_Fcst!J154</f>
        <v>0.12752158756271975</v>
      </c>
      <c r="H296" s="2"/>
      <c r="I296" s="2"/>
      <c r="J296" s="2"/>
      <c r="K296" s="2"/>
      <c r="L296" s="6">
        <f t="shared" si="41"/>
        <v>2410858.9710575184</v>
      </c>
      <c r="M296" s="6">
        <f t="shared" si="42"/>
        <v>2692327.7181255994</v>
      </c>
      <c r="N296" s="6">
        <f t="shared" si="39"/>
        <v>5568162.5163305895</v>
      </c>
      <c r="O296" s="6">
        <f t="shared" si="40"/>
        <v>1559726.1464862912</v>
      </c>
    </row>
    <row r="297" spans="1:15" x14ac:dyDescent="0.35">
      <c r="A297" s="1">
        <v>2034</v>
      </c>
      <c r="B297" s="1">
        <v>8</v>
      </c>
      <c r="C297" s="11">
        <v>12096093.013</v>
      </c>
      <c r="D297" s="7">
        <f>Original_Fcst!G155</f>
        <v>0.19991255473369826</v>
      </c>
      <c r="E297" s="7">
        <f>Original_Fcst!H155</f>
        <v>0.22222952129709916</v>
      </c>
      <c r="F297" s="7">
        <f>Original_Fcst!I155</f>
        <v>0.45053588702222258</v>
      </c>
      <c r="G297" s="7">
        <f>Original_Fcst!J155</f>
        <v>0.12732203694698005</v>
      </c>
      <c r="H297" s="2"/>
      <c r="I297" s="2"/>
      <c r="J297" s="2"/>
      <c r="K297" s="2"/>
      <c r="L297" s="6">
        <f t="shared" si="41"/>
        <v>2418160.8565252675</v>
      </c>
      <c r="M297" s="6">
        <f t="shared" si="42"/>
        <v>2688108.9598441757</v>
      </c>
      <c r="N297" s="6">
        <f t="shared" si="39"/>
        <v>5449723.9951152643</v>
      </c>
      <c r="O297" s="6">
        <f t="shared" si="40"/>
        <v>1540099.2015152932</v>
      </c>
    </row>
    <row r="298" spans="1:15" x14ac:dyDescent="0.35">
      <c r="A298" s="1">
        <v>2034</v>
      </c>
      <c r="B298" s="1">
        <v>9</v>
      </c>
      <c r="C298" s="11">
        <v>12118798.512</v>
      </c>
      <c r="D298" s="7">
        <f>Original_Fcst!G156</f>
        <v>0.19904938081153406</v>
      </c>
      <c r="E298" s="7">
        <f>Original_Fcst!H156</f>
        <v>0.21676380773687179</v>
      </c>
      <c r="F298" s="7">
        <f>Original_Fcst!I156</f>
        <v>0.45482269423282029</v>
      </c>
      <c r="G298" s="7">
        <f>Original_Fcst!J156</f>
        <v>0.12936411721877397</v>
      </c>
      <c r="H298" s="2"/>
      <c r="I298" s="2"/>
      <c r="J298" s="2"/>
      <c r="K298" s="2"/>
      <c r="L298" s="6">
        <f t="shared" si="41"/>
        <v>2412239.3399933404</v>
      </c>
      <c r="M298" s="6">
        <f t="shared" si="42"/>
        <v>2626916.9106570561</v>
      </c>
      <c r="N298" s="6">
        <f t="shared" si="39"/>
        <v>5511904.5900925333</v>
      </c>
      <c r="O298" s="6">
        <f t="shared" si="40"/>
        <v>1567737.6712570717</v>
      </c>
    </row>
    <row r="299" spans="1:15" x14ac:dyDescent="0.35">
      <c r="A299" s="1">
        <v>2034</v>
      </c>
      <c r="B299" s="1">
        <v>10</v>
      </c>
      <c r="C299" s="11">
        <v>11099939.120999999</v>
      </c>
      <c r="D299" s="7">
        <f>Original_Fcst!G157</f>
        <v>0.19601326972771238</v>
      </c>
      <c r="E299" s="7">
        <f>Original_Fcst!H157</f>
        <v>0.21669971092453619</v>
      </c>
      <c r="F299" s="7">
        <f>Original_Fcst!I157</f>
        <v>0.45581132919629419</v>
      </c>
      <c r="G299" s="7">
        <f>Original_Fcst!J157</f>
        <v>0.13147569015145713</v>
      </c>
      <c r="H299" s="2"/>
      <c r="I299" s="2"/>
      <c r="J299" s="2"/>
      <c r="K299" s="2"/>
      <c r="L299" s="6">
        <f t="shared" si="41"/>
        <v>2175735.3608857593</v>
      </c>
      <c r="M299" s="6">
        <f t="shared" si="42"/>
        <v>2405353.5988006503</v>
      </c>
      <c r="N299" s="6">
        <f t="shared" si="39"/>
        <v>5059478.0047409553</v>
      </c>
      <c r="O299" s="6">
        <f t="shared" si="40"/>
        <v>1459372.1565726334</v>
      </c>
    </row>
    <row r="300" spans="1:15" x14ac:dyDescent="0.35">
      <c r="A300" s="1">
        <v>2034</v>
      </c>
      <c r="B300" s="1">
        <v>11</v>
      </c>
      <c r="C300" s="11">
        <v>11691043.620999999</v>
      </c>
      <c r="D300" s="7">
        <f>Original_Fcst!G158</f>
        <v>0.20398457330502157</v>
      </c>
      <c r="E300" s="7">
        <f>Original_Fcst!H158</f>
        <v>0.21366328409818625</v>
      </c>
      <c r="F300" s="7">
        <f>Original_Fcst!I158</f>
        <v>0.45030173999446804</v>
      </c>
      <c r="G300" s="7">
        <f>Original_Fcst!J158</f>
        <v>0.13205040260232417</v>
      </c>
      <c r="H300" s="2"/>
      <c r="I300" s="2"/>
      <c r="J300" s="2"/>
      <c r="K300" s="2"/>
      <c r="L300" s="6">
        <f t="shared" si="41"/>
        <v>2384792.5445200792</v>
      </c>
      <c r="M300" s="6">
        <f t="shared" si="42"/>
        <v>2497946.7745980108</v>
      </c>
      <c r="N300" s="6">
        <f t="shared" si="39"/>
        <v>5264497.2848875262</v>
      </c>
      <c r="O300" s="6">
        <f t="shared" si="40"/>
        <v>1543807.0169943837</v>
      </c>
    </row>
    <row r="301" spans="1:15" x14ac:dyDescent="0.35">
      <c r="A301" s="1">
        <v>2034</v>
      </c>
      <c r="B301" s="1">
        <v>12</v>
      </c>
      <c r="C301" s="11">
        <v>14366725.993000001</v>
      </c>
      <c r="D301" s="7">
        <f>Original_Fcst!G159</f>
        <v>0.23028579499976565</v>
      </c>
      <c r="E301" s="7">
        <f>Original_Fcst!H159</f>
        <v>0.21986299748397187</v>
      </c>
      <c r="F301" s="7">
        <f>Original_Fcst!I159</f>
        <v>0.43175110814369594</v>
      </c>
      <c r="G301" s="7">
        <f>Original_Fcst!J159</f>
        <v>0.11810009937256653</v>
      </c>
      <c r="H301" s="2"/>
      <c r="I301" s="2"/>
      <c r="J301" s="2"/>
      <c r="K301" s="2"/>
      <c r="L301" s="6">
        <f t="shared" si="41"/>
        <v>3308452.9168418027</v>
      </c>
      <c r="M301" s="6">
        <f t="shared" si="42"/>
        <v>3158711.4408518723</v>
      </c>
      <c r="N301" s="6">
        <f t="shared" si="39"/>
        <v>6202849.8678745907</v>
      </c>
      <c r="O301" s="6">
        <f t="shared" si="40"/>
        <v>1696711.7674317346</v>
      </c>
    </row>
    <row r="302" spans="1:15" x14ac:dyDescent="0.35">
      <c r="A302" s="1">
        <v>2035</v>
      </c>
      <c r="B302" s="1">
        <v>1</v>
      </c>
      <c r="C302" s="11">
        <v>16374732.954</v>
      </c>
      <c r="D302" s="7">
        <f>Original_Fcst!G160</f>
        <v>0.23174505576289586</v>
      </c>
      <c r="E302" s="7">
        <f>Original_Fcst!H160</f>
        <v>0.22836769675485344</v>
      </c>
      <c r="F302" s="7">
        <f>Original_Fcst!I160</f>
        <v>0.42524889605993288</v>
      </c>
      <c r="G302" s="7">
        <f>Original_Fcst!J160</f>
        <v>0.11463835142231789</v>
      </c>
      <c r="H302" s="2"/>
      <c r="I302" s="2"/>
      <c r="J302" s="2"/>
      <c r="K302" s="2"/>
      <c r="L302" s="6">
        <f t="shared" si="41"/>
        <v>3794763.4015272586</v>
      </c>
      <c r="M302" s="6">
        <f t="shared" si="42"/>
        <v>3739460.0496807774</v>
      </c>
      <c r="N302" s="6">
        <f t="shared" si="39"/>
        <v>6963337.1119647035</v>
      </c>
      <c r="O302" s="6">
        <f t="shared" si="40"/>
        <v>1877172.3908272614</v>
      </c>
    </row>
    <row r="303" spans="1:15" x14ac:dyDescent="0.35">
      <c r="A303" s="1">
        <v>2035</v>
      </c>
      <c r="B303" s="1">
        <v>2</v>
      </c>
      <c r="C303" s="11">
        <v>15709472.84</v>
      </c>
      <c r="D303" s="7">
        <f>Original_Fcst!G161</f>
        <v>0.23977640039500708</v>
      </c>
      <c r="E303" s="7">
        <f>Original_Fcst!H161</f>
        <v>0.22287768472252104</v>
      </c>
      <c r="F303" s="7">
        <f>Original_Fcst!I161</f>
        <v>0.41863436744432692</v>
      </c>
      <c r="G303" s="7">
        <f>Original_Fcst!J161</f>
        <v>0.11871154743814501</v>
      </c>
      <c r="H303" s="2"/>
      <c r="I303" s="2"/>
      <c r="J303" s="2"/>
      <c r="K303" s="2"/>
      <c r="L303" s="6">
        <f t="shared" si="41"/>
        <v>3766760.8496783292</v>
      </c>
      <c r="M303" s="6">
        <f t="shared" si="42"/>
        <v>3501290.934790527</v>
      </c>
      <c r="N303" s="6">
        <f t="shared" si="39"/>
        <v>6576525.2252572337</v>
      </c>
      <c r="O303" s="6">
        <f t="shared" si="40"/>
        <v>1864895.8302739107</v>
      </c>
    </row>
    <row r="304" spans="1:15" x14ac:dyDescent="0.35">
      <c r="A304" s="1">
        <v>2035</v>
      </c>
      <c r="B304" s="1">
        <v>3</v>
      </c>
      <c r="C304" s="11">
        <v>14023771.176999999</v>
      </c>
      <c r="D304" s="7">
        <f>Original_Fcst!G162</f>
        <v>0.2309821718949982</v>
      </c>
      <c r="E304" s="7">
        <f>Original_Fcst!H162</f>
        <v>0.22595055647830489</v>
      </c>
      <c r="F304" s="7">
        <f>Original_Fcst!I162</f>
        <v>0.41895311783355144</v>
      </c>
      <c r="G304" s="7">
        <f>Original_Fcst!J162</f>
        <v>0.12411415379314539</v>
      </c>
      <c r="H304" s="2"/>
      <c r="I304" s="2"/>
      <c r="J304" s="2"/>
      <c r="K304" s="2"/>
      <c r="L304" s="6">
        <f t="shared" si="41"/>
        <v>3239241.1246219352</v>
      </c>
      <c r="M304" s="6">
        <f t="shared" si="42"/>
        <v>3168678.9013675628</v>
      </c>
      <c r="N304" s="6">
        <f t="shared" si="39"/>
        <v>5875302.6583884433</v>
      </c>
      <c r="O304" s="6">
        <f t="shared" si="40"/>
        <v>1740548.4926220574</v>
      </c>
    </row>
    <row r="305" spans="1:15" x14ac:dyDescent="0.35">
      <c r="A305" s="1">
        <v>2035</v>
      </c>
      <c r="B305" s="1">
        <v>4</v>
      </c>
      <c r="C305" s="11">
        <v>12353504.107000001</v>
      </c>
      <c r="D305" s="7">
        <f>Original_Fcst!G163</f>
        <v>0.21265539363873365</v>
      </c>
      <c r="E305" s="7">
        <f>Original_Fcst!H163</f>
        <v>0.21449554257840131</v>
      </c>
      <c r="F305" s="7">
        <f>Original_Fcst!I163</f>
        <v>0.44203371508645034</v>
      </c>
      <c r="G305" s="7">
        <f>Original_Fcst!J163</f>
        <v>0.13081534869641467</v>
      </c>
      <c r="H305" s="2"/>
      <c r="I305" s="2"/>
      <c r="J305" s="2"/>
      <c r="K305" s="2"/>
      <c r="L305" s="6">
        <f t="shared" si="41"/>
        <v>2627039.278691798</v>
      </c>
      <c r="M305" s="6">
        <f t="shared" si="42"/>
        <v>2649771.5661754743</v>
      </c>
      <c r="N305" s="6">
        <f t="shared" si="39"/>
        <v>5460665.3147529326</v>
      </c>
      <c r="O305" s="6">
        <f t="shared" si="40"/>
        <v>1616027.9473797958</v>
      </c>
    </row>
    <row r="306" spans="1:15" x14ac:dyDescent="0.35">
      <c r="A306" s="1">
        <v>2035</v>
      </c>
      <c r="B306" s="1">
        <v>5</v>
      </c>
      <c r="C306" s="11">
        <v>11194817.997</v>
      </c>
      <c r="D306" s="7">
        <f>Original_Fcst!G164</f>
        <v>0.19576088155925417</v>
      </c>
      <c r="E306" s="7">
        <f>Original_Fcst!H164</f>
        <v>0.21369249302737423</v>
      </c>
      <c r="F306" s="7">
        <f>Original_Fcst!I164</f>
        <v>0.44950967017892857</v>
      </c>
      <c r="G306" s="7">
        <f>Original_Fcst!J164</f>
        <v>0.1410369552344431</v>
      </c>
      <c r="H306" s="2"/>
      <c r="I306" s="2"/>
      <c r="J306" s="2"/>
      <c r="K306" s="2"/>
      <c r="L306" s="6">
        <f t="shared" si="41"/>
        <v>2191507.4399881237</v>
      </c>
      <c r="M306" s="6">
        <f t="shared" si="42"/>
        <v>2392248.5667666458</v>
      </c>
      <c r="N306" s="6">
        <f t="shared" si="39"/>
        <v>5032178.9455446033</v>
      </c>
      <c r="O306" s="6">
        <f t="shared" si="40"/>
        <v>1578883.0447006267</v>
      </c>
    </row>
    <row r="307" spans="1:15" x14ac:dyDescent="0.35">
      <c r="A307" s="1">
        <v>2035</v>
      </c>
      <c r="B307" s="1">
        <v>6</v>
      </c>
      <c r="C307" s="11">
        <v>11649504.949999999</v>
      </c>
      <c r="D307" s="7">
        <f>Original_Fcst!G165</f>
        <v>0.19211531555814668</v>
      </c>
      <c r="E307" s="7">
        <f>Original_Fcst!H165</f>
        <v>0.21653726614614927</v>
      </c>
      <c r="F307" s="7">
        <f>Original_Fcst!I165</f>
        <v>0.45672413567812703</v>
      </c>
      <c r="G307" s="7">
        <f>Original_Fcst!J165</f>
        <v>0.13462328261757706</v>
      </c>
      <c r="H307" s="2"/>
      <c r="I307" s="2"/>
      <c r="J307" s="2"/>
      <c r="K307" s="2"/>
      <c r="L307" s="6">
        <f t="shared" si="41"/>
        <v>2238048.3195654415</v>
      </c>
      <c r="M307" s="6">
        <f t="shared" si="42"/>
        <v>2522551.9538290333</v>
      </c>
      <c r="N307" s="6">
        <f t="shared" si="39"/>
        <v>5320610.0793668125</v>
      </c>
      <c r="O307" s="6">
        <f t="shared" si="40"/>
        <v>1568294.5972387127</v>
      </c>
    </row>
    <row r="308" spans="1:15" x14ac:dyDescent="0.35">
      <c r="A308" s="1">
        <v>2035</v>
      </c>
      <c r="B308" s="1">
        <v>7</v>
      </c>
      <c r="C308" s="11">
        <v>12146770.943</v>
      </c>
      <c r="D308" s="7">
        <f>Original_Fcst!G166</f>
        <v>0.19715318388136771</v>
      </c>
      <c r="E308" s="7">
        <f>Original_Fcst!H166</f>
        <v>0.22046261295878841</v>
      </c>
      <c r="F308" s="7">
        <f>Original_Fcst!I166</f>
        <v>0.45494676523976041</v>
      </c>
      <c r="G308" s="7">
        <f>Original_Fcst!J166</f>
        <v>0.12743743792008341</v>
      </c>
      <c r="H308" s="2"/>
      <c r="I308" s="2"/>
      <c r="J308" s="2"/>
      <c r="K308" s="2"/>
      <c r="L308" s="6">
        <f t="shared" si="41"/>
        <v>2394774.5652901335</v>
      </c>
      <c r="M308" s="6">
        <f t="shared" si="42"/>
        <v>2677908.8611056665</v>
      </c>
      <c r="N308" s="6">
        <f t="shared" si="39"/>
        <v>5526134.1486261645</v>
      </c>
      <c r="O308" s="6">
        <f t="shared" si="40"/>
        <v>1547953.3679780355</v>
      </c>
    </row>
    <row r="309" spans="1:15" x14ac:dyDescent="0.35">
      <c r="A309" s="1">
        <v>2035</v>
      </c>
      <c r="B309" s="1">
        <v>8</v>
      </c>
      <c r="C309" s="11">
        <v>12014347.887</v>
      </c>
      <c r="D309" s="7">
        <f>Original_Fcst!G167</f>
        <v>0.19974195073915862</v>
      </c>
      <c r="E309" s="7">
        <f>Original_Fcst!H167</f>
        <v>0.22233399117759176</v>
      </c>
      <c r="F309" s="7">
        <f>Original_Fcst!I167</f>
        <v>0.45058744950929536</v>
      </c>
      <c r="G309" s="7">
        <f>Original_Fcst!J167</f>
        <v>0.12733660857395421</v>
      </c>
      <c r="H309" s="2"/>
      <c r="I309" s="2"/>
      <c r="J309" s="2"/>
      <c r="K309" s="2"/>
      <c r="L309" s="6">
        <f t="shared" si="41"/>
        <v>2399769.2838082686</v>
      </c>
      <c r="M309" s="6">
        <f t="shared" si="42"/>
        <v>2671197.9171127761</v>
      </c>
      <c r="N309" s="6">
        <f t="shared" si="39"/>
        <v>5413514.3719207216</v>
      </c>
      <c r="O309" s="6">
        <f t="shared" si="40"/>
        <v>1529866.3141582329</v>
      </c>
    </row>
    <row r="310" spans="1:15" x14ac:dyDescent="0.35">
      <c r="A310" s="1">
        <v>2035</v>
      </c>
      <c r="B310" s="1">
        <v>9</v>
      </c>
      <c r="C310" s="11">
        <v>12034507.433</v>
      </c>
      <c r="D310" s="7">
        <f>Original_Fcst!G168</f>
        <v>0.19901473926819885</v>
      </c>
      <c r="E310" s="7">
        <f>Original_Fcst!H168</f>
        <v>0.21701287955659918</v>
      </c>
      <c r="F310" s="7">
        <f>Original_Fcst!I168</f>
        <v>0.45465574805375214</v>
      </c>
      <c r="G310" s="7">
        <f>Original_Fcst!J168</f>
        <v>0.12931663312144978</v>
      </c>
      <c r="H310" s="2"/>
      <c r="I310" s="2"/>
      <c r="J310" s="2"/>
      <c r="K310" s="2"/>
      <c r="L310" s="6">
        <f t="shared" si="41"/>
        <v>2395044.3589996961</v>
      </c>
      <c r="M310" s="6">
        <f t="shared" si="42"/>
        <v>2611643.1120806267</v>
      </c>
      <c r="N310" s="6">
        <f t="shared" si="39"/>
        <v>5471557.9794090558</v>
      </c>
      <c r="O310" s="6">
        <f t="shared" si="40"/>
        <v>1556261.9825106214</v>
      </c>
    </row>
    <row r="311" spans="1:15" x14ac:dyDescent="0.35">
      <c r="A311" s="1">
        <v>2035</v>
      </c>
      <c r="B311" s="1">
        <v>10</v>
      </c>
      <c r="C311" s="11">
        <v>11021979.824999999</v>
      </c>
      <c r="D311" s="7">
        <f>Original_Fcst!G169</f>
        <v>0.19591325918010238</v>
      </c>
      <c r="E311" s="7">
        <f>Original_Fcst!H169</f>
        <v>0.21687596270810106</v>
      </c>
      <c r="F311" s="7">
        <f>Original_Fcst!I169</f>
        <v>0.45575215605274561</v>
      </c>
      <c r="G311" s="7">
        <f>Original_Fcst!J169</f>
        <v>0.13145862205905101</v>
      </c>
      <c r="H311" s="2"/>
      <c r="I311" s="2"/>
      <c r="J311" s="2"/>
      <c r="K311" s="2"/>
      <c r="L311" s="6">
        <f t="shared" si="41"/>
        <v>2159351.9901330844</v>
      </c>
      <c r="M311" s="6">
        <f t="shared" si="42"/>
        <v>2390402.4854961419</v>
      </c>
      <c r="N311" s="6">
        <f t="shared" si="39"/>
        <v>5023291.0692136129</v>
      </c>
      <c r="O311" s="6">
        <f t="shared" si="40"/>
        <v>1448934.28015716</v>
      </c>
    </row>
    <row r="312" spans="1:15" x14ac:dyDescent="0.35">
      <c r="A312" s="1">
        <v>2035</v>
      </c>
      <c r="B312" s="1">
        <v>11</v>
      </c>
      <c r="C312" s="11">
        <v>11603959.286</v>
      </c>
      <c r="D312" s="7">
        <f>Original_Fcst!G170</f>
        <v>0.20382216986501858</v>
      </c>
      <c r="E312" s="7">
        <f>Original_Fcst!H170</f>
        <v>0.2137753279570094</v>
      </c>
      <c r="F312" s="7">
        <f>Original_Fcst!I170</f>
        <v>0.45034068036297004</v>
      </c>
      <c r="G312" s="7">
        <f>Original_Fcst!J170</f>
        <v>0.13206182181500195</v>
      </c>
      <c r="H312" s="2"/>
      <c r="I312" s="2"/>
      <c r="J312" s="2"/>
      <c r="K312" s="2"/>
      <c r="L312" s="6">
        <f t="shared" si="41"/>
        <v>2365144.1606978518</v>
      </c>
      <c r="M312" s="6">
        <f t="shared" si="42"/>
        <v>2480640.2019644347</v>
      </c>
      <c r="N312" s="6">
        <f t="shared" si="39"/>
        <v>5225734.9197614444</v>
      </c>
      <c r="O312" s="6">
        <f t="shared" si="40"/>
        <v>1532440.0035762694</v>
      </c>
    </row>
    <row r="313" spans="1:15" x14ac:dyDescent="0.35">
      <c r="A313" s="1">
        <v>2035</v>
      </c>
      <c r="B313" s="1">
        <v>12</v>
      </c>
      <c r="C313" s="11">
        <v>14248097.074999999</v>
      </c>
      <c r="D313" s="7">
        <f>Original_Fcst!G171</f>
        <v>0.22967447253059475</v>
      </c>
      <c r="E313" s="7">
        <f>Original_Fcst!H171</f>
        <v>0.21956913456331703</v>
      </c>
      <c r="F313" s="7">
        <f>Original_Fcst!I171</f>
        <v>0.43246187278291187</v>
      </c>
      <c r="G313" s="7">
        <f>Original_Fcst!J171</f>
        <v>0.11829452012317633</v>
      </c>
      <c r="H313" s="2"/>
      <c r="I313" s="2"/>
      <c r="J313" s="2"/>
      <c r="K313" s="2"/>
      <c r="L313" s="6">
        <f t="shared" si="41"/>
        <v>3272424.1802653349</v>
      </c>
      <c r="M313" s="6">
        <f t="shared" si="42"/>
        <v>3128442.3439318785</v>
      </c>
      <c r="N313" s="6">
        <f t="shared" si="39"/>
        <v>6161758.7446472282</v>
      </c>
      <c r="O313" s="6">
        <f t="shared" si="40"/>
        <v>1685471.8061555573</v>
      </c>
    </row>
    <row r="314" spans="1:15" x14ac:dyDescent="0.35">
      <c r="A314" s="1">
        <v>2036</v>
      </c>
      <c r="B314" s="1">
        <v>1</v>
      </c>
      <c r="C314" s="11">
        <v>16235943.841</v>
      </c>
      <c r="D314" s="7">
        <f>Original_Fcst!G172</f>
        <v>0.23079132778038766</v>
      </c>
      <c r="E314" s="7">
        <f>Original_Fcst!H172</f>
        <v>0.22772828581201618</v>
      </c>
      <c r="F314" s="7">
        <f>Original_Fcst!I172</f>
        <v>0.42650375172180055</v>
      </c>
      <c r="G314" s="7">
        <f>Original_Fcst!J172</f>
        <v>0.11497663468579565</v>
      </c>
      <c r="H314" s="2"/>
      <c r="I314" s="2"/>
      <c r="J314" s="2"/>
      <c r="K314" s="2"/>
      <c r="L314" s="6">
        <f t="shared" si="41"/>
        <v>3747115.0368321971</v>
      </c>
      <c r="M314" s="6">
        <f t="shared" si="42"/>
        <v>3697383.6594510917</v>
      </c>
      <c r="N314" s="6">
        <f t="shared" si="39"/>
        <v>6924690.9609309612</v>
      </c>
      <c r="O314" s="6">
        <f t="shared" si="40"/>
        <v>1866754.1837857508</v>
      </c>
    </row>
    <row r="315" spans="1:15" x14ac:dyDescent="0.35">
      <c r="A315" s="1">
        <v>2036</v>
      </c>
      <c r="B315" s="1">
        <v>2</v>
      </c>
      <c r="C315" s="11">
        <v>15603210.038000001</v>
      </c>
      <c r="D315" s="7">
        <f>Original_Fcst!G173</f>
        <v>0.23991045640356395</v>
      </c>
      <c r="E315" s="7">
        <f>Original_Fcst!H173</f>
        <v>0.22329723693894804</v>
      </c>
      <c r="F315" s="7">
        <f>Original_Fcst!I173</f>
        <v>0.41820306346925379</v>
      </c>
      <c r="G315" s="7">
        <f>Original_Fcst!J173</f>
        <v>0.11858924318823423</v>
      </c>
      <c r="H315" s="2"/>
      <c r="I315" s="2"/>
      <c r="J315" s="2"/>
      <c r="K315" s="2"/>
      <c r="L315" s="6">
        <f t="shared" si="41"/>
        <v>3743373.2415772504</v>
      </c>
      <c r="M315" s="6">
        <f t="shared" si="42"/>
        <v>3484153.6888634586</v>
      </c>
      <c r="N315" s="6">
        <f t="shared" si="39"/>
        <v>6525310.237845812</v>
      </c>
      <c r="O315" s="6">
        <f t="shared" si="40"/>
        <v>1850372.8697134797</v>
      </c>
    </row>
    <row r="316" spans="1:15" x14ac:dyDescent="0.35">
      <c r="A316" s="1">
        <v>2036</v>
      </c>
      <c r="B316" s="1">
        <v>3</v>
      </c>
      <c r="C316" s="11">
        <v>14142909.356000001</v>
      </c>
      <c r="D316" s="7">
        <f>Original_Fcst!G174</f>
        <v>0.22849305856717234</v>
      </c>
      <c r="E316" s="7">
        <f>Original_Fcst!H174</f>
        <v>0.22381093412844486</v>
      </c>
      <c r="F316" s="7">
        <f>Original_Fcst!I174</f>
        <v>0.42252398896703952</v>
      </c>
      <c r="G316" s="7">
        <f>Original_Fcst!J174</f>
        <v>0.1251720183373432</v>
      </c>
      <c r="H316" s="2"/>
      <c r="I316" s="2"/>
      <c r="J316" s="2"/>
      <c r="K316" s="2"/>
      <c r="L316" s="6">
        <f t="shared" si="41"/>
        <v>3231556.6157907178</v>
      </c>
      <c r="M316" s="6">
        <f t="shared" si="42"/>
        <v>3165337.7542602825</v>
      </c>
      <c r="N316" s="6">
        <f t="shared" si="39"/>
        <v>5975718.4766963841</v>
      </c>
      <c r="O316" s="6">
        <f t="shared" si="40"/>
        <v>1770296.5092526148</v>
      </c>
    </row>
    <row r="317" spans="1:15" x14ac:dyDescent="0.35">
      <c r="A317" s="1">
        <v>2036</v>
      </c>
      <c r="B317" s="1">
        <v>4</v>
      </c>
      <c r="C317" s="11">
        <v>12274623.763</v>
      </c>
      <c r="D317" s="7">
        <f>Original_Fcst!G175</f>
        <v>0.21226477352290285</v>
      </c>
      <c r="E317" s="7">
        <f>Original_Fcst!H175</f>
        <v>0.21438434909080828</v>
      </c>
      <c r="F317" s="7">
        <f>Original_Fcst!I175</f>
        <v>0.44242093494142848</v>
      </c>
      <c r="G317" s="7">
        <f>Original_Fcst!J175</f>
        <v>0.13092994244486036</v>
      </c>
      <c r="H317" s="2"/>
      <c r="I317" s="2"/>
      <c r="J317" s="2"/>
      <c r="K317" s="2"/>
      <c r="L317" s="6">
        <f t="shared" si="41"/>
        <v>2605470.2331320364</v>
      </c>
      <c r="M317" s="6">
        <f t="shared" si="42"/>
        <v>2631487.2257653228</v>
      </c>
      <c r="N317" s="6">
        <f t="shared" si="39"/>
        <v>5430550.5212807348</v>
      </c>
      <c r="O317" s="6">
        <f t="shared" si="40"/>
        <v>1607115.7828219053</v>
      </c>
    </row>
    <row r="318" spans="1:15" x14ac:dyDescent="0.35">
      <c r="A318" s="1">
        <v>2036</v>
      </c>
      <c r="B318" s="1">
        <v>5</v>
      </c>
      <c r="C318" s="11">
        <v>11125522.727</v>
      </c>
      <c r="D318" s="7">
        <f>Original_Fcst!G176</f>
        <v>0.19561323741228984</v>
      </c>
      <c r="E318" s="7">
        <f>Original_Fcst!H176</f>
        <v>0.21381392277192762</v>
      </c>
      <c r="F318" s="7">
        <f>Original_Fcst!I176</f>
        <v>0.44952962394189094</v>
      </c>
      <c r="G318" s="7">
        <f>Original_Fcst!J176</f>
        <v>0.14104321587389171</v>
      </c>
      <c r="H318" s="2"/>
      <c r="I318" s="2"/>
      <c r="J318" s="2"/>
      <c r="K318" s="2"/>
      <c r="L318" s="6">
        <f t="shared" si="41"/>
        <v>2176299.5185324773</v>
      </c>
      <c r="M318" s="6">
        <f t="shared" si="42"/>
        <v>2378791.6571481037</v>
      </c>
      <c r="N318" s="6">
        <f t="shared" si="39"/>
        <v>5001252.0476252707</v>
      </c>
      <c r="O318" s="6">
        <f t="shared" si="40"/>
        <v>1569179.5036941494</v>
      </c>
    </row>
    <row r="319" spans="1:15" x14ac:dyDescent="0.35">
      <c r="A319" s="1">
        <v>2036</v>
      </c>
      <c r="B319" s="1">
        <v>6</v>
      </c>
      <c r="C319" s="11">
        <v>11579076.744000001</v>
      </c>
      <c r="D319" s="7">
        <f>Original_Fcst!G177</f>
        <v>0.19205536716960048</v>
      </c>
      <c r="E319" s="7">
        <f>Original_Fcst!H177</f>
        <v>0.21675666265746171</v>
      </c>
      <c r="F319" s="7">
        <f>Original_Fcst!I177</f>
        <v>0.45660098674096616</v>
      </c>
      <c r="G319" s="7">
        <f>Original_Fcst!J177</f>
        <v>0.13458698343197165</v>
      </c>
      <c r="H319" s="2"/>
      <c r="I319" s="2"/>
      <c r="J319" s="2"/>
      <c r="K319" s="2"/>
      <c r="L319" s="6">
        <f t="shared" si="41"/>
        <v>2223823.8355539022</v>
      </c>
      <c r="M319" s="6">
        <f t="shared" si="42"/>
        <v>2509842.0316840685</v>
      </c>
      <c r="N319" s="6">
        <f t="shared" si="39"/>
        <v>5287017.8668597741</v>
      </c>
      <c r="O319" s="6">
        <f t="shared" si="40"/>
        <v>1558393.0099022563</v>
      </c>
    </row>
    <row r="320" spans="1:15" x14ac:dyDescent="0.35">
      <c r="A320" s="1">
        <v>2036</v>
      </c>
      <c r="B320" s="1">
        <v>7</v>
      </c>
      <c r="C320" s="11">
        <v>12076110.32</v>
      </c>
      <c r="D320" s="7">
        <f>Original_Fcst!G178</f>
        <v>0.19713162626639549</v>
      </c>
      <c r="E320" s="7">
        <f>Original_Fcst!H178</f>
        <v>0.22073059893122807</v>
      </c>
      <c r="F320" s="7">
        <f>Original_Fcst!I178</f>
        <v>0.45475426038903671</v>
      </c>
      <c r="G320" s="7">
        <f>Original_Fcst!J178</f>
        <v>0.12738351441333973</v>
      </c>
      <c r="H320" s="2"/>
      <c r="I320" s="2"/>
      <c r="J320" s="2"/>
      <c r="K320" s="2"/>
      <c r="L320" s="6">
        <f t="shared" si="41"/>
        <v>2380583.2663540016</v>
      </c>
      <c r="M320" s="6">
        <f t="shared" si="42"/>
        <v>2665567.0636931844</v>
      </c>
      <c r="N320" s="6">
        <f t="shared" si="39"/>
        <v>5491662.6169480132</v>
      </c>
      <c r="O320" s="6">
        <f t="shared" si="40"/>
        <v>1538297.3730048006</v>
      </c>
    </row>
    <row r="321" spans="1:15" x14ac:dyDescent="0.35">
      <c r="A321" s="1">
        <v>2036</v>
      </c>
      <c r="B321" s="1">
        <v>8</v>
      </c>
      <c r="C321" s="11">
        <v>11946720.242000001</v>
      </c>
      <c r="D321" s="7">
        <f>Original_Fcst!G179</f>
        <v>0.19958046537237206</v>
      </c>
      <c r="E321" s="7">
        <f>Original_Fcst!H179</f>
        <v>0.22244853220616242</v>
      </c>
      <c r="F321" s="7">
        <f>Original_Fcst!I179</f>
        <v>0.45062405039020648</v>
      </c>
      <c r="G321" s="7">
        <f>Original_Fcst!J179</f>
        <v>0.12734695203125893</v>
      </c>
      <c r="H321" s="2"/>
      <c r="I321" s="2"/>
      <c r="J321" s="2"/>
      <c r="K321" s="2"/>
      <c r="L321" s="6">
        <f t="shared" si="41"/>
        <v>2384331.9855718976</v>
      </c>
      <c r="M321" s="6">
        <f t="shared" si="42"/>
        <v>2657530.3825105499</v>
      </c>
      <c r="N321" s="6">
        <f t="shared" si="39"/>
        <v>5383479.4643287081</v>
      </c>
      <c r="O321" s="6">
        <f t="shared" si="40"/>
        <v>1521378.409588844</v>
      </c>
    </row>
    <row r="322" spans="1:15" x14ac:dyDescent="0.35">
      <c r="A322" s="1">
        <v>2036</v>
      </c>
      <c r="B322" s="1">
        <v>9</v>
      </c>
      <c r="C322" s="11">
        <v>11965182.446</v>
      </c>
      <c r="D322" s="7">
        <f>Original_Fcst!G180</f>
        <v>0.1990226411162698</v>
      </c>
      <c r="E322" s="7">
        <f>Original_Fcst!H180</f>
        <v>0.21730869967533123</v>
      </c>
      <c r="F322" s="7">
        <f>Original_Fcst!I180</f>
        <v>0.45441928320974828</v>
      </c>
      <c r="G322" s="7">
        <f>Original_Fcst!J180</f>
        <v>0.12924937599865069</v>
      </c>
      <c r="H322" s="2"/>
      <c r="I322" s="2"/>
      <c r="J322" s="2"/>
      <c r="K322" s="2"/>
      <c r="L322" s="6">
        <f t="shared" si="41"/>
        <v>2381342.2118409495</v>
      </c>
      <c r="M322" s="6">
        <f t="shared" si="42"/>
        <v>2600138.2387183593</v>
      </c>
      <c r="N322" s="6">
        <f t="shared" si="39"/>
        <v>5437209.6305851825</v>
      </c>
      <c r="O322" s="6">
        <f t="shared" si="40"/>
        <v>1546492.364855509</v>
      </c>
    </row>
    <row r="323" spans="1:15" x14ac:dyDescent="0.35">
      <c r="A323" s="1">
        <v>2036</v>
      </c>
      <c r="B323" s="1">
        <v>10</v>
      </c>
      <c r="C323" s="11">
        <v>10958171.346000001</v>
      </c>
      <c r="D323" s="7">
        <f>Original_Fcst!G181</f>
        <v>0.19576153061810672</v>
      </c>
      <c r="E323" s="7">
        <f>Original_Fcst!H181</f>
        <v>0.21699499292956415</v>
      </c>
      <c r="F323" s="7">
        <f>Original_Fcst!I181</f>
        <v>0.45577753422997352</v>
      </c>
      <c r="G323" s="7">
        <f>Original_Fcst!J181</f>
        <v>0.13146594222235566</v>
      </c>
      <c r="H323" s="2"/>
      <c r="I323" s="2"/>
      <c r="J323" s="2"/>
      <c r="K323" s="2"/>
      <c r="L323" s="6">
        <f t="shared" si="41"/>
        <v>2145188.395468439</v>
      </c>
      <c r="M323" s="6">
        <f t="shared" si="42"/>
        <v>2377868.3137462228</v>
      </c>
      <c r="N323" s="6">
        <f t="shared" si="39"/>
        <v>4994488.3157494301</v>
      </c>
      <c r="O323" s="6">
        <f t="shared" si="40"/>
        <v>1440626.3210359095</v>
      </c>
    </row>
    <row r="324" spans="1:15" x14ac:dyDescent="0.35">
      <c r="A324" s="1">
        <v>2036</v>
      </c>
      <c r="B324" s="1">
        <v>11</v>
      </c>
      <c r="C324" s="11">
        <v>11532278.319</v>
      </c>
      <c r="D324" s="7">
        <f>Original_Fcst!G182</f>
        <v>0.20300541430728095</v>
      </c>
      <c r="E324" s="7">
        <f>Original_Fcst!H182</f>
        <v>0.21320009081419702</v>
      </c>
      <c r="F324" s="7">
        <f>Original_Fcst!I182</f>
        <v>0.45141703380836512</v>
      </c>
      <c r="G324" s="7">
        <f>Original_Fcst!J182</f>
        <v>0.13237746107015688</v>
      </c>
      <c r="H324" s="2"/>
      <c r="I324" s="2"/>
      <c r="J324" s="2"/>
      <c r="K324" s="2"/>
      <c r="L324" s="6">
        <f t="shared" si="41"/>
        <v>2341114.9380554683</v>
      </c>
      <c r="M324" s="6">
        <f t="shared" si="42"/>
        <v>2458682.7849053955</v>
      </c>
      <c r="N324" s="6">
        <f t="shared" si="39"/>
        <v>5205866.8718154989</v>
      </c>
      <c r="O324" s="6">
        <f t="shared" si="40"/>
        <v>1526613.7242236368</v>
      </c>
    </row>
    <row r="325" spans="1:15" x14ac:dyDescent="0.35">
      <c r="A325" s="1">
        <v>2036</v>
      </c>
      <c r="B325" s="1">
        <v>12</v>
      </c>
      <c r="C325" s="11">
        <v>14148087.153000001</v>
      </c>
      <c r="D325" s="7">
        <f>Original_Fcst!G183</f>
        <v>0.22886167138404684</v>
      </c>
      <c r="E325" s="7">
        <f>Original_Fcst!H183</f>
        <v>0.21908123387269993</v>
      </c>
      <c r="F325" s="7">
        <f>Original_Fcst!I183</f>
        <v>0.43348320264794443</v>
      </c>
      <c r="G325" s="7">
        <f>Original_Fcst!J183</f>
        <v>0.11857389209530886</v>
      </c>
      <c r="H325" s="2"/>
      <c r="I325" s="2"/>
      <c r="J325" s="2"/>
      <c r="K325" s="2"/>
      <c r="L325" s="6">
        <f t="shared" si="41"/>
        <v>3237954.8727227412</v>
      </c>
      <c r="M325" s="6">
        <f t="shared" si="42"/>
        <v>3099580.3904177346</v>
      </c>
      <c r="N325" s="6">
        <f t="shared" si="39"/>
        <v>6132958.1304246783</v>
      </c>
      <c r="O325" s="6">
        <f t="shared" si="40"/>
        <v>1677593.7594348476</v>
      </c>
    </row>
    <row r="326" spans="1:15" x14ac:dyDescent="0.35">
      <c r="A326" s="1">
        <v>2037</v>
      </c>
      <c r="B326" s="1">
        <v>1</v>
      </c>
      <c r="C326" s="11">
        <v>16112388.954</v>
      </c>
      <c r="D326" s="7">
        <f>Original_Fcst!G184</f>
        <v>0.23000228461156025</v>
      </c>
      <c r="E326" s="7">
        <f>Original_Fcst!H184</f>
        <v>0.22724949829099506</v>
      </c>
      <c r="F326" s="7">
        <f>Original_Fcst!I184</f>
        <v>0.42750237431154164</v>
      </c>
      <c r="G326" s="7">
        <f>Original_Fcst!J184</f>
        <v>0.11524584278590291</v>
      </c>
      <c r="H326" s="2"/>
      <c r="I326" s="2"/>
      <c r="J326" s="2"/>
      <c r="K326" s="2"/>
      <c r="L326" s="6">
        <f t="shared" si="41"/>
        <v>3705886.2699700673</v>
      </c>
      <c r="M326" s="6">
        <f t="shared" si="42"/>
        <v>3661532.3060658704</v>
      </c>
      <c r="N326" s="6">
        <f t="shared" si="39"/>
        <v>6888084.5336660566</v>
      </c>
      <c r="O326" s="6">
        <f t="shared" si="40"/>
        <v>1856885.8442980028</v>
      </c>
    </row>
    <row r="327" spans="1:15" x14ac:dyDescent="0.35">
      <c r="A327" s="1">
        <v>2037</v>
      </c>
      <c r="B327" s="1">
        <v>2</v>
      </c>
      <c r="C327" s="11">
        <v>15462549.262</v>
      </c>
      <c r="D327" s="7">
        <f>Original_Fcst!G185</f>
        <v>0.23845390867019881</v>
      </c>
      <c r="E327" s="7">
        <f>Original_Fcst!H185</f>
        <v>0.22223507882095875</v>
      </c>
      <c r="F327" s="7">
        <f>Original_Fcst!I185</f>
        <v>0.42016533172449994</v>
      </c>
      <c r="G327" s="7">
        <f>Original_Fcst!J185</f>
        <v>0.11914568078434247</v>
      </c>
      <c r="H327" s="2"/>
      <c r="I327" s="2"/>
      <c r="J327" s="2"/>
      <c r="K327" s="2"/>
      <c r="L327" s="6">
        <f t="shared" si="41"/>
        <v>3687105.3095293981</v>
      </c>
      <c r="M327" s="6">
        <f t="shared" si="42"/>
        <v>3436320.8540135277</v>
      </c>
      <c r="N327" s="6">
        <f t="shared" si="39"/>
        <v>6496827.1399746519</v>
      </c>
      <c r="O327" s="6">
        <f t="shared" si="40"/>
        <v>1842295.9584824222</v>
      </c>
    </row>
    <row r="328" spans="1:15" x14ac:dyDescent="0.35">
      <c r="A328" s="1">
        <v>2037</v>
      </c>
      <c r="B328" s="1">
        <v>3</v>
      </c>
      <c r="C328" s="11">
        <v>13842839.756999999</v>
      </c>
      <c r="D328" s="7">
        <f>Original_Fcst!G186</f>
        <v>0.22983871594558078</v>
      </c>
      <c r="E328" s="7">
        <f>Original_Fcst!H186</f>
        <v>0.22542641363150401</v>
      </c>
      <c r="F328" s="7">
        <f>Original_Fcst!I186</f>
        <v>0.42023959881201006</v>
      </c>
      <c r="G328" s="7">
        <f>Original_Fcst!J186</f>
        <v>0.12449527161090515</v>
      </c>
      <c r="H328" s="2"/>
      <c r="I328" s="2"/>
      <c r="J328" s="2"/>
      <c r="K328" s="2"/>
      <c r="L328" s="6">
        <f t="shared" si="41"/>
        <v>3181620.5147893154</v>
      </c>
      <c r="M328" s="6">
        <f t="shared" si="42"/>
        <v>3120541.7208961104</v>
      </c>
      <c r="N328" s="6">
        <f t="shared" si="39"/>
        <v>5817309.4259006223</v>
      </c>
      <c r="O328" s="6">
        <f t="shared" si="40"/>
        <v>1723368.0954139512</v>
      </c>
    </row>
    <row r="329" spans="1:15" x14ac:dyDescent="0.35">
      <c r="A329" s="1">
        <v>2037</v>
      </c>
      <c r="B329" s="1">
        <v>4</v>
      </c>
      <c r="C329" s="11">
        <v>12205706.955</v>
      </c>
      <c r="D329" s="7">
        <f>Original_Fcst!G187</f>
        <v>0.21226510184133732</v>
      </c>
      <c r="E329" s="7">
        <f>Original_Fcst!H187</f>
        <v>0.21466786328433349</v>
      </c>
      <c r="F329" s="7">
        <f>Original_Fcst!I187</f>
        <v>0.44220191047583468</v>
      </c>
      <c r="G329" s="7">
        <f>Original_Fcst!J187</f>
        <v>0.13086512439849463</v>
      </c>
      <c r="H329" s="2"/>
      <c r="I329" s="2"/>
      <c r="J329" s="2"/>
      <c r="K329" s="2"/>
      <c r="L329" s="6">
        <f t="shared" si="41"/>
        <v>2590845.6298485943</v>
      </c>
      <c r="M329" s="6">
        <f t="shared" si="42"/>
        <v>2620173.0319045782</v>
      </c>
      <c r="N329" s="6">
        <f t="shared" si="39"/>
        <v>5397386.9342091829</v>
      </c>
      <c r="O329" s="6">
        <f t="shared" si="40"/>
        <v>1597301.3590376461</v>
      </c>
    </row>
    <row r="330" spans="1:15" x14ac:dyDescent="0.35">
      <c r="A330" s="1">
        <v>2037</v>
      </c>
      <c r="B330" s="1">
        <v>5</v>
      </c>
      <c r="C330" s="11">
        <v>11064727.234999999</v>
      </c>
      <c r="D330" s="7">
        <f>Original_Fcst!G188</f>
        <v>0.19542159026295772</v>
      </c>
      <c r="E330" s="7">
        <f>Original_Fcst!H188</f>
        <v>0.21388715539225314</v>
      </c>
      <c r="F330" s="7">
        <f>Original_Fcst!I188</f>
        <v>0.4496197581897004</v>
      </c>
      <c r="G330" s="7">
        <f>Original_Fcst!J188</f>
        <v>0.14107149615508868</v>
      </c>
      <c r="H330" s="2"/>
      <c r="I330" s="2"/>
      <c r="J330" s="2"/>
      <c r="K330" s="2"/>
      <c r="L330" s="6">
        <f t="shared" si="41"/>
        <v>2162286.592089559</v>
      </c>
      <c r="M330" s="6">
        <f t="shared" si="42"/>
        <v>2366603.0334853404</v>
      </c>
      <c r="N330" s="6">
        <f t="shared" si="39"/>
        <v>4974919.9838356925</v>
      </c>
      <c r="O330" s="6">
        <f t="shared" si="40"/>
        <v>1560917.6255894075</v>
      </c>
    </row>
    <row r="331" spans="1:15" x14ac:dyDescent="0.35">
      <c r="A331" s="1">
        <v>2037</v>
      </c>
      <c r="B331" s="1">
        <v>6</v>
      </c>
      <c r="C331" s="11">
        <v>11516372.423</v>
      </c>
      <c r="D331" s="7">
        <f>Original_Fcst!G189</f>
        <v>0.19200816987975275</v>
      </c>
      <c r="E331" s="7">
        <f>Original_Fcst!H189</f>
        <v>0.21699069349947925</v>
      </c>
      <c r="F331" s="7">
        <f>Original_Fcst!I189</f>
        <v>0.45645668680832019</v>
      </c>
      <c r="G331" s="7">
        <f>Original_Fcst!J189</f>
        <v>0.13454444981244779</v>
      </c>
      <c r="H331" s="2"/>
      <c r="I331" s="2"/>
      <c r="J331" s="2"/>
      <c r="K331" s="2"/>
      <c r="L331" s="6">
        <f t="shared" si="41"/>
        <v>2211237.5925938841</v>
      </c>
      <c r="M331" s="6">
        <f t="shared" si="42"/>
        <v>2498945.6386650484</v>
      </c>
      <c r="N331" s="6">
        <f t="shared" si="39"/>
        <v>5256725.2002532864</v>
      </c>
      <c r="O331" s="6">
        <f t="shared" si="40"/>
        <v>1549463.9914877813</v>
      </c>
    </row>
    <row r="332" spans="1:15" x14ac:dyDescent="0.35">
      <c r="A332" s="1">
        <v>2037</v>
      </c>
      <c r="B332" s="1">
        <v>7</v>
      </c>
      <c r="C332" s="11">
        <v>12012206.164000001</v>
      </c>
      <c r="D332" s="7">
        <f>Original_Fcst!G190</f>
        <v>0.19699743543017442</v>
      </c>
      <c r="E332" s="7">
        <f>Original_Fcst!H190</f>
        <v>0.22087264603532869</v>
      </c>
      <c r="F332" s="7">
        <f>Original_Fcst!I190</f>
        <v>0.45474812323140223</v>
      </c>
      <c r="G332" s="7">
        <f>Original_Fcst!J190</f>
        <v>0.12738179530309471</v>
      </c>
      <c r="H332" s="2"/>
      <c r="I332" s="2"/>
      <c r="J332" s="2"/>
      <c r="K332" s="2"/>
      <c r="L332" s="6">
        <f t="shared" si="41"/>
        <v>2366373.8081665332</v>
      </c>
      <c r="M332" s="6">
        <f t="shared" si="42"/>
        <v>2653167.7601645654</v>
      </c>
      <c r="N332" s="6">
        <f t="shared" si="39"/>
        <v>5462528.2089476818</v>
      </c>
      <c r="O332" s="6">
        <f t="shared" si="40"/>
        <v>1530136.3867212206</v>
      </c>
    </row>
    <row r="333" spans="1:15" x14ac:dyDescent="0.35">
      <c r="A333" s="1">
        <v>2037</v>
      </c>
      <c r="B333" s="1">
        <v>8</v>
      </c>
      <c r="C333" s="11">
        <v>11884470.143999999</v>
      </c>
      <c r="D333" s="7">
        <f>Original_Fcst!G191</f>
        <v>0.19954396694073176</v>
      </c>
      <c r="E333" s="7">
        <f>Original_Fcst!H191</f>
        <v>0.22270250025329538</v>
      </c>
      <c r="F333" s="7">
        <f>Original_Fcst!I191</f>
        <v>0.45045449683378319</v>
      </c>
      <c r="G333" s="7">
        <f>Original_Fcst!J191</f>
        <v>0.12729903597218958</v>
      </c>
      <c r="H333" s="2"/>
      <c r="I333" s="2"/>
      <c r="J333" s="2"/>
      <c r="K333" s="2"/>
      <c r="L333" s="6">
        <f t="shared" si="41"/>
        <v>2371474.3175224494</v>
      </c>
      <c r="M333" s="6">
        <f t="shared" si="42"/>
        <v>2646701.2152544414</v>
      </c>
      <c r="N333" s="6">
        <f t="shared" si="39"/>
        <v>5353413.0188516388</v>
      </c>
      <c r="O333" s="6">
        <f t="shared" si="40"/>
        <v>1512881.5923714691</v>
      </c>
    </row>
    <row r="334" spans="1:15" x14ac:dyDescent="0.35">
      <c r="A334" s="1">
        <v>2037</v>
      </c>
      <c r="B334" s="1">
        <v>9</v>
      </c>
      <c r="C334" s="11">
        <v>11900182.851</v>
      </c>
      <c r="D334" s="7">
        <f>Original_Fcst!G192</f>
        <v>0.19900832278399841</v>
      </c>
      <c r="E334" s="7">
        <f>Original_Fcst!H192</f>
        <v>0.21758064555025811</v>
      </c>
      <c r="F334" s="7">
        <f>Original_Fcst!I192</f>
        <v>0.45421870549939575</v>
      </c>
      <c r="G334" s="7">
        <f>Original_Fcst!J192</f>
        <v>0.12919232616634782</v>
      </c>
      <c r="H334" s="2"/>
      <c r="I334" s="2"/>
      <c r="J334" s="2"/>
      <c r="K334" s="2"/>
      <c r="L334" s="6">
        <f t="shared" si="41"/>
        <v>2368235.4300004104</v>
      </c>
      <c r="M334" s="6">
        <f t="shared" si="42"/>
        <v>2589249.4668866908</v>
      </c>
      <c r="N334" s="6">
        <f t="shared" si="39"/>
        <v>5405285.6497873282</v>
      </c>
      <c r="O334" s="6">
        <f t="shared" si="40"/>
        <v>1537412.3043255708</v>
      </c>
    </row>
    <row r="335" spans="1:15" x14ac:dyDescent="0.35">
      <c r="A335" s="1">
        <v>2037</v>
      </c>
      <c r="B335" s="1">
        <v>10</v>
      </c>
      <c r="C335" s="11">
        <v>10897098.192</v>
      </c>
      <c r="D335" s="7">
        <f>Original_Fcst!G193</f>
        <v>0.19558668759836911</v>
      </c>
      <c r="E335" s="7">
        <f>Original_Fcst!H193</f>
        <v>0.21708832209330653</v>
      </c>
      <c r="F335" s="7">
        <f>Original_Fcst!I193</f>
        <v>0.45584079961440233</v>
      </c>
      <c r="G335" s="7">
        <f>Original_Fcst!J193</f>
        <v>0.13148419069392203</v>
      </c>
      <c r="H335" s="2"/>
      <c r="I335" s="2"/>
      <c r="J335" s="2"/>
      <c r="K335" s="2"/>
      <c r="L335" s="6">
        <f t="shared" si="41"/>
        <v>2131327.3398074568</v>
      </c>
      <c r="M335" s="6">
        <f t="shared" si="42"/>
        <v>2365632.7621872844</v>
      </c>
      <c r="N335" s="6">
        <f t="shared" si="39"/>
        <v>4967341.9533179374</v>
      </c>
      <c r="O335" s="6">
        <f t="shared" si="40"/>
        <v>1432796.1366873209</v>
      </c>
    </row>
    <row r="336" spans="1:15" x14ac:dyDescent="0.35">
      <c r="A336" s="1">
        <v>2037</v>
      </c>
      <c r="B336" s="1">
        <v>11</v>
      </c>
      <c r="C336" s="11">
        <v>11462314.931</v>
      </c>
      <c r="D336" s="7">
        <f>Original_Fcst!G194</f>
        <v>0.20232817578407886</v>
      </c>
      <c r="E336" s="7">
        <f>Original_Fcst!H194</f>
        <v>0.21276968589158032</v>
      </c>
      <c r="F336" s="7">
        <f>Original_Fcst!I194</f>
        <v>0.45227351519559167</v>
      </c>
      <c r="G336" s="7">
        <f>Original_Fcst!J194</f>
        <v>0.1326286231287491</v>
      </c>
      <c r="H336" s="2"/>
      <c r="I336" s="2"/>
      <c r="J336" s="2"/>
      <c r="K336" s="2"/>
      <c r="L336" s="6">
        <f t="shared" si="41"/>
        <v>2319149.2702518399</v>
      </c>
      <c r="M336" s="6">
        <f t="shared" si="42"/>
        <v>2438833.1474592411</v>
      </c>
      <c r="N336" s="6">
        <f t="shared" si="39"/>
        <v>5184101.4661222855</v>
      </c>
      <c r="O336" s="6">
        <f t="shared" si="40"/>
        <v>1520231.0471666327</v>
      </c>
    </row>
    <row r="337" spans="1:15" x14ac:dyDescent="0.35">
      <c r="A337" s="1">
        <v>2037</v>
      </c>
      <c r="B337" s="1">
        <v>12</v>
      </c>
      <c r="C337" s="11">
        <v>14048919.367000001</v>
      </c>
      <c r="D337" s="7">
        <f>Original_Fcst!G195</f>
        <v>0.22766797572158073</v>
      </c>
      <c r="E337" s="7">
        <f>Original_Fcst!H195</f>
        <v>0.21822655308890418</v>
      </c>
      <c r="F337" s="7">
        <f>Original_Fcst!I195</f>
        <v>0.43509161741266572</v>
      </c>
      <c r="G337" s="7">
        <f>Original_Fcst!J195</f>
        <v>0.11901385377684939</v>
      </c>
      <c r="H337" s="2"/>
      <c r="I337" s="2"/>
      <c r="J337" s="2"/>
      <c r="K337" s="2"/>
      <c r="L337" s="6">
        <f t="shared" si="41"/>
        <v>3198489.0333606014</v>
      </c>
      <c r="M337" s="6">
        <f t="shared" si="42"/>
        <v>3065847.2480843598</v>
      </c>
      <c r="N337" s="6">
        <f t="shared" si="39"/>
        <v>6112567.0502881538</v>
      </c>
      <c r="O337" s="6">
        <f t="shared" si="40"/>
        <v>1672016.0352668855</v>
      </c>
    </row>
    <row r="338" spans="1:15" x14ac:dyDescent="0.35">
      <c r="A338" s="1">
        <v>2038</v>
      </c>
      <c r="B338" s="1">
        <v>1</v>
      </c>
      <c r="C338" s="11">
        <v>15990432.425000001</v>
      </c>
      <c r="D338" s="7">
        <f>Original_Fcst!G196</f>
        <v>0.22896806733342345</v>
      </c>
      <c r="E338" s="7">
        <f>Original_Fcst!H196</f>
        <v>0.22652648643955925</v>
      </c>
      <c r="F338" s="7">
        <f>Original_Fcst!I196</f>
        <v>0.42888647766082433</v>
      </c>
      <c r="G338" s="7">
        <f>Original_Fcst!J196</f>
        <v>0.11561896856619305</v>
      </c>
      <c r="H338" s="2"/>
      <c r="I338" s="2"/>
      <c r="J338" s="2"/>
      <c r="K338" s="2"/>
      <c r="L338" s="6">
        <f t="shared" si="41"/>
        <v>3661298.4081779579</v>
      </c>
      <c r="M338" s="6">
        <f t="shared" si="42"/>
        <v>3622256.4738844512</v>
      </c>
      <c r="N338" s="6">
        <f t="shared" si="39"/>
        <v>6858080.2390316837</v>
      </c>
      <c r="O338" s="6">
        <f t="shared" si="40"/>
        <v>1848797.3039059092</v>
      </c>
    </row>
    <row r="339" spans="1:15" x14ac:dyDescent="0.35">
      <c r="A339" s="1">
        <v>2038</v>
      </c>
      <c r="B339" s="1">
        <v>2</v>
      </c>
      <c r="C339" s="11">
        <v>15347805.892000001</v>
      </c>
      <c r="D339" s="7">
        <f>Original_Fcst!G197</f>
        <v>0.23791315029334814</v>
      </c>
      <c r="E339" s="7">
        <f>Original_Fcst!H197</f>
        <v>0.22202433622402809</v>
      </c>
      <c r="F339" s="7">
        <f>Original_Fcst!I197</f>
        <v>0.42075080958164818</v>
      </c>
      <c r="G339" s="7">
        <f>Original_Fcst!J197</f>
        <v>0.11931170390097559</v>
      </c>
      <c r="H339" s="2"/>
      <c r="I339" s="2"/>
      <c r="J339" s="2"/>
      <c r="K339" s="2"/>
      <c r="L339" s="6">
        <f t="shared" si="41"/>
        <v>3651444.8498565303</v>
      </c>
      <c r="M339" s="6">
        <f t="shared" si="42"/>
        <v>3407586.4156665276</v>
      </c>
      <c r="N339" s="6">
        <f t="shared" si="39"/>
        <v>6457601.7543609906</v>
      </c>
      <c r="O339" s="6">
        <f t="shared" si="40"/>
        <v>1831172.8721159527</v>
      </c>
    </row>
    <row r="340" spans="1:15" x14ac:dyDescent="0.35">
      <c r="A340" s="1">
        <v>2038</v>
      </c>
      <c r="B340" s="1">
        <v>3</v>
      </c>
      <c r="C340" s="11">
        <v>13759923.127</v>
      </c>
      <c r="D340" s="7">
        <f>Original_Fcst!G198</f>
        <v>0.2297618596806556</v>
      </c>
      <c r="E340" s="7">
        <f>Original_Fcst!H198</f>
        <v>0.22564871869919018</v>
      </c>
      <c r="F340" s="7">
        <f>Original_Fcst!I198</f>
        <v>0.42012739129631993</v>
      </c>
      <c r="G340" s="7">
        <f>Original_Fcst!J198</f>
        <v>0.12446203032383434</v>
      </c>
      <c r="H340" s="2"/>
      <c r="I340" s="2"/>
      <c r="J340" s="2"/>
      <c r="K340" s="2"/>
      <c r="L340" s="6">
        <f t="shared" si="41"/>
        <v>3161505.5267223818</v>
      </c>
      <c r="M340" s="6">
        <f t="shared" si="42"/>
        <v>3104909.0230069044</v>
      </c>
      <c r="N340" s="6">
        <f t="shared" si="39"/>
        <v>5780920.6077844109</v>
      </c>
      <c r="O340" s="6">
        <f t="shared" si="40"/>
        <v>1712587.9694863034</v>
      </c>
    </row>
    <row r="341" spans="1:15" x14ac:dyDescent="0.35">
      <c r="A341" s="1">
        <v>2038</v>
      </c>
      <c r="B341" s="1">
        <v>4</v>
      </c>
      <c r="C341" s="11">
        <v>12139199.004000001</v>
      </c>
      <c r="D341" s="7">
        <f>Original_Fcst!G199</f>
        <v>0.2122084320185203</v>
      </c>
      <c r="E341" s="7">
        <f>Original_Fcst!H199</f>
        <v>0.21489403503978946</v>
      </c>
      <c r="F341" s="7">
        <f>Original_Fcst!I199</f>
        <v>0.44207111586738401</v>
      </c>
      <c r="G341" s="7">
        <f>Original_Fcst!J199</f>
        <v>0.13082641707430614</v>
      </c>
      <c r="H341" s="2"/>
      <c r="I341" s="2"/>
      <c r="J341" s="2"/>
      <c r="K341" s="2"/>
      <c r="L341" s="6">
        <f t="shared" si="41"/>
        <v>2576040.3865996236</v>
      </c>
      <c r="M341" s="6">
        <f t="shared" si="42"/>
        <v>2608641.4561205534</v>
      </c>
      <c r="N341" s="6">
        <f t="shared" si="39"/>
        <v>5366389.2494345168</v>
      </c>
      <c r="O341" s="6">
        <f t="shared" si="40"/>
        <v>1588127.9118453059</v>
      </c>
    </row>
    <row r="342" spans="1:15" x14ac:dyDescent="0.35">
      <c r="A342" s="1">
        <v>2038</v>
      </c>
      <c r="B342" s="1">
        <v>5</v>
      </c>
      <c r="C342" s="11">
        <v>11006529.764</v>
      </c>
      <c r="D342" s="7">
        <f>Original_Fcst!G200</f>
        <v>0.19529115762726795</v>
      </c>
      <c r="E342" s="7">
        <f>Original_Fcst!H200</f>
        <v>0.21402731161648428</v>
      </c>
      <c r="F342" s="7">
        <f>Original_Fcst!I200</f>
        <v>0.44961235683155171</v>
      </c>
      <c r="G342" s="7">
        <f>Original_Fcst!J200</f>
        <v>0.14106917392469595</v>
      </c>
      <c r="H342" s="2"/>
      <c r="I342" s="2"/>
      <c r="J342" s="2"/>
      <c r="K342" s="2"/>
      <c r="L342" s="6">
        <f t="shared" si="41"/>
        <v>2149477.9390705405</v>
      </c>
      <c r="M342" s="6">
        <f t="shared" si="42"/>
        <v>2355697.975615737</v>
      </c>
      <c r="N342" s="6">
        <f t="shared" si="39"/>
        <v>4948671.7877286626</v>
      </c>
      <c r="O342" s="6">
        <f t="shared" si="40"/>
        <v>1552682.0615850587</v>
      </c>
    </row>
    <row r="343" spans="1:15" x14ac:dyDescent="0.35">
      <c r="A343" s="1">
        <v>2038</v>
      </c>
      <c r="B343" s="1">
        <v>6</v>
      </c>
      <c r="C343" s="11">
        <v>11456680.931</v>
      </c>
      <c r="D343" s="7">
        <f>Original_Fcst!G201</f>
        <v>0.19189447052645381</v>
      </c>
      <c r="E343" s="7">
        <f>Original_Fcst!H201</f>
        <v>0.21714973277989272</v>
      </c>
      <c r="F343" s="7">
        <f>Original_Fcst!I201</f>
        <v>0.45642166874891488</v>
      </c>
      <c r="G343" s="7">
        <f>Original_Fcst!J201</f>
        <v>0.13453412794473865</v>
      </c>
      <c r="H343" s="2"/>
      <c r="I343" s="2"/>
      <c r="J343" s="2"/>
      <c r="K343" s="2"/>
      <c r="L343" s="6">
        <f t="shared" si="41"/>
        <v>2198473.721244765</v>
      </c>
      <c r="M343" s="6">
        <f t="shared" si="42"/>
        <v>2487815.2027111426</v>
      </c>
      <c r="N343" s="6">
        <f t="shared" ref="N343:N406" si="43">$C343*F343</f>
        <v>5229077.428850892</v>
      </c>
      <c r="O343" s="6">
        <f t="shared" ref="O343:O406" si="44">$C343*G343</f>
        <v>1541314.5781932015</v>
      </c>
    </row>
    <row r="344" spans="1:15" x14ac:dyDescent="0.35">
      <c r="A344" s="1">
        <v>2038</v>
      </c>
      <c r="B344" s="1">
        <v>7</v>
      </c>
      <c r="C344" s="11">
        <v>11951716.473999999</v>
      </c>
      <c r="D344" s="7">
        <f>Original_Fcst!G202</f>
        <v>0.19690468175133527</v>
      </c>
      <c r="E344" s="7">
        <f>Original_Fcst!H202</f>
        <v>0.2210612248719151</v>
      </c>
      <c r="F344" s="7">
        <f>Original_Fcst!I202</f>
        <v>0.45467326655550133</v>
      </c>
      <c r="G344" s="7">
        <f>Original_Fcst!J202</f>
        <v>0.1273608268212483</v>
      </c>
      <c r="H344" s="2"/>
      <c r="I344" s="2"/>
      <c r="J344" s="2"/>
      <c r="K344" s="2"/>
      <c r="L344" s="6">
        <f t="shared" si="41"/>
        <v>2353348.9286951609</v>
      </c>
      <c r="M344" s="6">
        <f t="shared" si="42"/>
        <v>2642061.083064286</v>
      </c>
      <c r="N344" s="6">
        <f t="shared" si="43"/>
        <v>5434125.9701787783</v>
      </c>
      <c r="O344" s="6">
        <f t="shared" si="44"/>
        <v>1522180.4920617742</v>
      </c>
    </row>
    <row r="345" spans="1:15" x14ac:dyDescent="0.35">
      <c r="A345" s="1">
        <v>2038</v>
      </c>
      <c r="B345" s="1">
        <v>8</v>
      </c>
      <c r="C345" s="11">
        <v>11826054.024</v>
      </c>
      <c r="D345" s="7">
        <f>Original_Fcst!G203</f>
        <v>0.19958565396322778</v>
      </c>
      <c r="E345" s="7">
        <f>Original_Fcst!H203</f>
        <v>0.22304414728753633</v>
      </c>
      <c r="F345" s="7">
        <f>Original_Fcst!I203</f>
        <v>0.45015562449490176</v>
      </c>
      <c r="G345" s="7">
        <f>Original_Fcst!J203</f>
        <v>0.127214574254334</v>
      </c>
      <c r="H345" s="2"/>
      <c r="I345" s="2"/>
      <c r="J345" s="2"/>
      <c r="K345" s="2"/>
      <c r="L345" s="6">
        <f t="shared" si="41"/>
        <v>2360310.7261845013</v>
      </c>
      <c r="M345" s="6">
        <f t="shared" si="42"/>
        <v>2637732.1355594178</v>
      </c>
      <c r="N345" s="6">
        <f t="shared" si="43"/>
        <v>5323564.7344841659</v>
      </c>
      <c r="O345" s="6">
        <f t="shared" si="44"/>
        <v>1504446.4277719134</v>
      </c>
    </row>
    <row r="346" spans="1:15" x14ac:dyDescent="0.35">
      <c r="A346" s="1">
        <v>2038</v>
      </c>
      <c r="B346" s="1">
        <v>9</v>
      </c>
      <c r="C346" s="11">
        <v>11839959.493000001</v>
      </c>
      <c r="D346" s="7">
        <f>Original_Fcst!G204</f>
        <v>0.19884032692860229</v>
      </c>
      <c r="E346" s="7">
        <f>Original_Fcst!H204</f>
        <v>0.21768470584864744</v>
      </c>
      <c r="F346" s="7">
        <f>Original_Fcst!I204</f>
        <v>0.45426848297078848</v>
      </c>
      <c r="G346" s="7">
        <f>Original_Fcst!J204</f>
        <v>0.12920648425196174</v>
      </c>
      <c r="H346" s="2"/>
      <c r="I346" s="2"/>
      <c r="J346" s="2"/>
      <c r="K346" s="2"/>
      <c r="L346" s="6">
        <f t="shared" si="41"/>
        <v>2354261.4164095283</v>
      </c>
      <c r="M346" s="6">
        <f t="shared" si="42"/>
        <v>2577378.099493606</v>
      </c>
      <c r="N346" s="6">
        <f t="shared" si="43"/>
        <v>5378520.4373206962</v>
      </c>
      <c r="O346" s="6">
        <f t="shared" si="44"/>
        <v>1529799.5397761695</v>
      </c>
    </row>
    <row r="347" spans="1:15" x14ac:dyDescent="0.35">
      <c r="A347" s="1">
        <v>2038</v>
      </c>
      <c r="B347" s="1">
        <v>10</v>
      </c>
      <c r="C347" s="11">
        <v>10841251.426999999</v>
      </c>
      <c r="D347" s="7">
        <f>Original_Fcst!G205</f>
        <v>0.19553871933406852</v>
      </c>
      <c r="E347" s="7">
        <f>Original_Fcst!H205</f>
        <v>0.21732254679674817</v>
      </c>
      <c r="F347" s="7">
        <f>Original_Fcst!I205</f>
        <v>0.45569624032346051</v>
      </c>
      <c r="G347" s="7">
        <f>Original_Fcst!J205</f>
        <v>0.13144249354572285</v>
      </c>
      <c r="H347" s="2"/>
      <c r="I347" s="2"/>
      <c r="J347" s="2"/>
      <c r="K347" s="2"/>
      <c r="L347" s="6">
        <f t="shared" si="41"/>
        <v>2119884.4200142226</v>
      </c>
      <c r="M347" s="6">
        <f t="shared" si="42"/>
        <v>2356048.3705795202</v>
      </c>
      <c r="N347" s="6">
        <f t="shared" si="43"/>
        <v>4940317.515685251</v>
      </c>
      <c r="O347" s="6">
        <f t="shared" si="44"/>
        <v>1425001.1207210061</v>
      </c>
    </row>
    <row r="348" spans="1:15" x14ac:dyDescent="0.35">
      <c r="A348" s="1">
        <v>2038</v>
      </c>
      <c r="B348" s="1">
        <v>11</v>
      </c>
      <c r="C348" s="11">
        <v>11398539.025</v>
      </c>
      <c r="D348" s="7">
        <f>Original_Fcst!G206</f>
        <v>0.20264462248807191</v>
      </c>
      <c r="E348" s="7">
        <f>Original_Fcst!H206</f>
        <v>0.213384127444324</v>
      </c>
      <c r="F348" s="7">
        <f>Original_Fcst!I206</f>
        <v>0.45155370913481246</v>
      </c>
      <c r="G348" s="7">
        <f>Original_Fcst!J206</f>
        <v>0.13241754093279165</v>
      </c>
      <c r="H348" s="2"/>
      <c r="I348" s="2"/>
      <c r="J348" s="2"/>
      <c r="K348" s="2"/>
      <c r="L348" s="6">
        <f t="shared" si="41"/>
        <v>2309852.6376366802</v>
      </c>
      <c r="M348" s="6">
        <f t="shared" si="42"/>
        <v>2432267.3039897005</v>
      </c>
      <c r="N348" s="6">
        <f t="shared" si="43"/>
        <v>5147052.5754566593</v>
      </c>
      <c r="O348" s="6">
        <f t="shared" si="44"/>
        <v>1509366.5079169606</v>
      </c>
    </row>
    <row r="349" spans="1:15" x14ac:dyDescent="0.35">
      <c r="A349" s="1">
        <v>2038</v>
      </c>
      <c r="B349" s="1">
        <v>12</v>
      </c>
      <c r="C349" s="11">
        <v>13957576.102</v>
      </c>
      <c r="D349" s="7">
        <f>Original_Fcst!G207</f>
        <v>0.22758311496159608</v>
      </c>
      <c r="E349" s="7">
        <f>Original_Fcst!H207</f>
        <v>0.2184334786660726</v>
      </c>
      <c r="F349" s="7">
        <f>Original_Fcst!I207</f>
        <v>0.43499577035556364</v>
      </c>
      <c r="G349" s="7">
        <f>Original_Fcst!J207</f>
        <v>0.11898763601676769</v>
      </c>
      <c r="H349" s="2"/>
      <c r="I349" s="2"/>
      <c r="J349" s="2"/>
      <c r="K349" s="2"/>
      <c r="L349" s="6">
        <f t="shared" si="41"/>
        <v>3176508.6466066921</v>
      </c>
      <c r="M349" s="6">
        <f t="shared" si="42"/>
        <v>3048801.9017063016</v>
      </c>
      <c r="N349" s="6">
        <f t="shared" si="43"/>
        <v>6071486.5687858947</v>
      </c>
      <c r="O349" s="6">
        <f t="shared" si="44"/>
        <v>1660778.9849011111</v>
      </c>
    </row>
    <row r="350" spans="1:15" x14ac:dyDescent="0.35">
      <c r="A350" s="1">
        <v>2039</v>
      </c>
      <c r="B350" s="1">
        <v>1</v>
      </c>
      <c r="C350" s="11">
        <v>15876443.323999999</v>
      </c>
      <c r="D350" s="7">
        <f>Original_Fcst!G208</f>
        <v>0.22752693815393915</v>
      </c>
      <c r="E350" s="7">
        <f>Original_Fcst!H208</f>
        <v>0.22539806130468704</v>
      </c>
      <c r="F350" s="7">
        <f>Original_Fcst!I208</f>
        <v>0.43091041903125288</v>
      </c>
      <c r="G350" s="7">
        <f>Original_Fcst!J208</f>
        <v>0.11616458151012095</v>
      </c>
      <c r="H350" s="2"/>
      <c r="I350" s="2"/>
      <c r="J350" s="2"/>
      <c r="K350" s="2"/>
      <c r="L350" s="6">
        <f t="shared" si="41"/>
        <v>3612318.5382842678</v>
      </c>
      <c r="M350" s="6">
        <f t="shared" si="42"/>
        <v>3578519.5456433408</v>
      </c>
      <c r="N350" s="6">
        <f t="shared" si="43"/>
        <v>6841324.8454707768</v>
      </c>
      <c r="O350" s="6">
        <f t="shared" si="44"/>
        <v>1844280.3946016135</v>
      </c>
    </row>
    <row r="351" spans="1:15" x14ac:dyDescent="0.35">
      <c r="A351" s="1">
        <v>2039</v>
      </c>
      <c r="B351" s="1">
        <v>2</v>
      </c>
      <c r="C351" s="11">
        <v>15240324.432</v>
      </c>
      <c r="D351" s="7">
        <f>Original_Fcst!G209</f>
        <v>0.23673994420088407</v>
      </c>
      <c r="E351" s="7">
        <f>Original_Fcst!H209</f>
        <v>0.2212216433833932</v>
      </c>
      <c r="F351" s="7">
        <f>Original_Fcst!I209</f>
        <v>0.42229018892199871</v>
      </c>
      <c r="G351" s="7">
        <f>Original_Fcst!J209</f>
        <v>0.11974822349372408</v>
      </c>
      <c r="H351" s="2"/>
      <c r="I351" s="2"/>
      <c r="J351" s="2"/>
      <c r="K351" s="2"/>
      <c r="L351" s="6">
        <f t="shared" si="41"/>
        <v>3607993.5556350499</v>
      </c>
      <c r="M351" s="6">
        <f t="shared" si="42"/>
        <v>3371489.6165431184</v>
      </c>
      <c r="N351" s="6">
        <f t="shared" si="43"/>
        <v>6435839.4836218329</v>
      </c>
      <c r="O351" s="6">
        <f t="shared" si="44"/>
        <v>1825001.7761999995</v>
      </c>
    </row>
    <row r="352" spans="1:15" x14ac:dyDescent="0.35">
      <c r="A352" s="1">
        <v>2039</v>
      </c>
      <c r="B352" s="1">
        <v>3</v>
      </c>
      <c r="C352" s="11">
        <v>13682697.473999999</v>
      </c>
      <c r="D352" s="7">
        <f>Original_Fcst!G210</f>
        <v>0.22923986008387967</v>
      </c>
      <c r="E352" s="7">
        <f>Original_Fcst!H210</f>
        <v>0.22543346218611188</v>
      </c>
      <c r="F352" s="7">
        <f>Original_Fcst!I210</f>
        <v>0.420696152777637</v>
      </c>
      <c r="G352" s="7">
        <f>Original_Fcst!J210</f>
        <v>0.12463052495237141</v>
      </c>
      <c r="H352" s="2"/>
      <c r="I352" s="2"/>
      <c r="J352" s="2"/>
      <c r="K352" s="2"/>
      <c r="L352" s="6">
        <f t="shared" si="41"/>
        <v>3136619.6545098135</v>
      </c>
      <c r="M352" s="6">
        <f t="shared" si="42"/>
        <v>3084537.8636089875</v>
      </c>
      <c r="N352" s="6">
        <f t="shared" si="43"/>
        <v>5756258.1869320916</v>
      </c>
      <c r="O352" s="6">
        <f t="shared" si="44"/>
        <v>1705281.7689491061</v>
      </c>
    </row>
    <row r="353" spans="1:15" x14ac:dyDescent="0.35">
      <c r="A353" s="1">
        <v>2039</v>
      </c>
      <c r="B353" s="1">
        <v>4</v>
      </c>
      <c r="C353" s="11">
        <v>12077689.482999999</v>
      </c>
      <c r="D353" s="7">
        <f>Original_Fcst!G211</f>
        <v>0.21184037814535842</v>
      </c>
      <c r="E353" s="7">
        <f>Original_Fcst!H211</f>
        <v>0.21480469081139461</v>
      </c>
      <c r="F353" s="7">
        <f>Original_Fcst!I211</f>
        <v>0.44242406290856345</v>
      </c>
      <c r="G353" s="7">
        <f>Original_Fcst!J211</f>
        <v>0.13093086813468338</v>
      </c>
      <c r="H353" s="2"/>
      <c r="I353" s="2"/>
      <c r="J353" s="2"/>
      <c r="K353" s="2"/>
      <c r="L353" s="6">
        <f t="shared" si="41"/>
        <v>2558542.307200938</v>
      </c>
      <c r="M353" s="6">
        <f t="shared" si="42"/>
        <v>2594344.3551118472</v>
      </c>
      <c r="N353" s="6">
        <f t="shared" si="43"/>
        <v>5343460.451616887</v>
      </c>
      <c r="O353" s="6">
        <f t="shared" si="44"/>
        <v>1581342.3690703253</v>
      </c>
    </row>
    <row r="354" spans="1:15" x14ac:dyDescent="0.35">
      <c r="A354" s="1">
        <v>2039</v>
      </c>
      <c r="B354" s="1">
        <v>5</v>
      </c>
      <c r="C354" s="11">
        <v>10952912.944</v>
      </c>
      <c r="D354" s="7">
        <f>Original_Fcst!G212</f>
        <v>0.1951124384604471</v>
      </c>
      <c r="E354" s="7">
        <f>Original_Fcst!H212</f>
        <v>0.21411449213127495</v>
      </c>
      <c r="F354" s="7">
        <f>Original_Fcst!I212</f>
        <v>0.44968203381811295</v>
      </c>
      <c r="G354" s="7">
        <f>Original_Fcst!J212</f>
        <v>0.14109103559016492</v>
      </c>
      <c r="H354" s="2"/>
      <c r="I354" s="2"/>
      <c r="J354" s="2"/>
      <c r="K354" s="2"/>
      <c r="L354" s="6">
        <f t="shared" ref="L354:L417" si="45">$C354*D354</f>
        <v>2137049.5527488342</v>
      </c>
      <c r="M354" s="6">
        <f t="shared" ref="M354:M417" si="46">$C354*E354</f>
        <v>2345177.3923626277</v>
      </c>
      <c r="N354" s="6">
        <f t="shared" si="43"/>
        <v>4925328.168890655</v>
      </c>
      <c r="O354" s="6">
        <f t="shared" si="44"/>
        <v>1545357.829997882</v>
      </c>
    </row>
    <row r="355" spans="1:15" x14ac:dyDescent="0.35">
      <c r="A355" s="1">
        <v>2039</v>
      </c>
      <c r="B355" s="1">
        <v>6</v>
      </c>
      <c r="C355" s="11">
        <v>11402134.954</v>
      </c>
      <c r="D355" s="7">
        <f>Original_Fcst!G213</f>
        <v>0.19179072010580425</v>
      </c>
      <c r="E355" s="7">
        <f>Original_Fcst!H213</f>
        <v>0.21732010913388489</v>
      </c>
      <c r="F355" s="7">
        <f>Original_Fcst!I213</f>
        <v>0.45637021055212862</v>
      </c>
      <c r="G355" s="7">
        <f>Original_Fcst!J213</f>
        <v>0.13451896020818216</v>
      </c>
      <c r="H355" s="2"/>
      <c r="I355" s="2"/>
      <c r="J355" s="2"/>
      <c r="K355" s="2"/>
      <c r="L355" s="6">
        <f t="shared" si="45"/>
        <v>2186823.6735712211</v>
      </c>
      <c r="M355" s="6">
        <f t="shared" si="46"/>
        <v>2477913.2125625634</v>
      </c>
      <c r="N355" s="6">
        <f t="shared" si="43"/>
        <v>5203594.7297007656</v>
      </c>
      <c r="O355" s="6">
        <f t="shared" si="44"/>
        <v>1533803.338165449</v>
      </c>
    </row>
    <row r="356" spans="1:15" x14ac:dyDescent="0.35">
      <c r="A356" s="1">
        <v>2039</v>
      </c>
      <c r="B356" s="1">
        <v>7</v>
      </c>
      <c r="C356" s="11">
        <v>11896829.999</v>
      </c>
      <c r="D356" s="7">
        <f>Original_Fcst!G214</f>
        <v>0.19682954560288085</v>
      </c>
      <c r="E356" s="7">
        <f>Original_Fcst!H214</f>
        <v>0.22126974313850398</v>
      </c>
      <c r="F356" s="7">
        <f>Original_Fcst!I214</f>
        <v>0.45456907114144851</v>
      </c>
      <c r="G356" s="7">
        <f>Original_Fcst!J214</f>
        <v>0.12733164011716674</v>
      </c>
      <c r="H356" s="2"/>
      <c r="I356" s="2"/>
      <c r="J356" s="2"/>
      <c r="K356" s="2"/>
      <c r="L356" s="6">
        <f t="shared" si="45"/>
        <v>2341647.6428178912</v>
      </c>
      <c r="M356" s="6">
        <f t="shared" si="46"/>
        <v>2632408.5180411786</v>
      </c>
      <c r="N356" s="6">
        <f t="shared" si="43"/>
        <v>5407930.9621731499</v>
      </c>
      <c r="O356" s="6">
        <f t="shared" si="44"/>
        <v>1514842.8759677813</v>
      </c>
    </row>
    <row r="357" spans="1:15" x14ac:dyDescent="0.35">
      <c r="A357" s="1">
        <v>2039</v>
      </c>
      <c r="B357" s="1">
        <v>8</v>
      </c>
      <c r="C357" s="11">
        <v>11772896.207</v>
      </c>
      <c r="D357" s="7">
        <f>Original_Fcst!G215</f>
        <v>0.19964868464678964</v>
      </c>
      <c r="E357" s="7">
        <f>Original_Fcst!H215</f>
        <v>0.22341021434741237</v>
      </c>
      <c r="F357" s="7">
        <f>Original_Fcst!I215</f>
        <v>0.44982107178836278</v>
      </c>
      <c r="G357" s="7">
        <f>Original_Fcst!J215</f>
        <v>0.12712002921743534</v>
      </c>
      <c r="H357" s="2"/>
      <c r="I357" s="2"/>
      <c r="J357" s="2"/>
      <c r="K357" s="2"/>
      <c r="L357" s="6">
        <f t="shared" si="45"/>
        <v>2350443.242210729</v>
      </c>
      <c r="M357" s="6">
        <f t="shared" si="46"/>
        <v>2630185.265095708</v>
      </c>
      <c r="N357" s="6">
        <f t="shared" si="43"/>
        <v>5295696.7898858907</v>
      </c>
      <c r="O357" s="6">
        <f t="shared" si="44"/>
        <v>1496570.9098076739</v>
      </c>
    </row>
    <row r="358" spans="1:15" x14ac:dyDescent="0.35">
      <c r="A358" s="1">
        <v>2039</v>
      </c>
      <c r="B358" s="1">
        <v>9</v>
      </c>
      <c r="C358" s="11">
        <v>11784456.407</v>
      </c>
      <c r="D358" s="7">
        <f>Original_Fcst!G216</f>
        <v>0.19870294603406663</v>
      </c>
      <c r="E358" s="7">
        <f>Original_Fcst!H216</f>
        <v>0.21782223843886292</v>
      </c>
      <c r="F358" s="7">
        <f>Original_Fcst!I216</f>
        <v>0.45426836486706484</v>
      </c>
      <c r="G358" s="7">
        <f>Original_Fcst!J216</f>
        <v>0.12920645066000569</v>
      </c>
      <c r="H358" s="2"/>
      <c r="I358" s="2"/>
      <c r="J358" s="2"/>
      <c r="K358" s="2"/>
      <c r="L358" s="6">
        <f t="shared" si="45"/>
        <v>2341606.2054809318</v>
      </c>
      <c r="M358" s="6">
        <f t="shared" si="46"/>
        <v>2566916.6733579398</v>
      </c>
      <c r="N358" s="6">
        <f t="shared" si="43"/>
        <v>5353305.7428550962</v>
      </c>
      <c r="O358" s="6">
        <f t="shared" si="44"/>
        <v>1522627.7853060334</v>
      </c>
    </row>
    <row r="359" spans="1:15" x14ac:dyDescent="0.35">
      <c r="A359" s="1">
        <v>2039</v>
      </c>
      <c r="B359" s="1">
        <v>10</v>
      </c>
      <c r="C359" s="11">
        <v>10788698.441</v>
      </c>
      <c r="D359" s="7">
        <f>Original_Fcst!G217</f>
        <v>0.19543354363494589</v>
      </c>
      <c r="E359" s="7">
        <f>Original_Fcst!H217</f>
        <v>0.21749336643390119</v>
      </c>
      <c r="F359" s="7">
        <f>Original_Fcst!I217</f>
        <v>0.45564529206534893</v>
      </c>
      <c r="G359" s="7">
        <f>Original_Fcst!J217</f>
        <v>0.131427797865804</v>
      </c>
      <c r="H359" s="2"/>
      <c r="I359" s="2"/>
      <c r="J359" s="2"/>
      <c r="K359" s="2"/>
      <c r="L359" s="6">
        <f t="shared" si="45"/>
        <v>2108473.567533446</v>
      </c>
      <c r="M359" s="6">
        <f t="shared" si="46"/>
        <v>2346470.3433732712</v>
      </c>
      <c r="N359" s="6">
        <f t="shared" si="43"/>
        <v>4915819.6521544196</v>
      </c>
      <c r="O359" s="6">
        <f t="shared" si="44"/>
        <v>1417934.8779388627</v>
      </c>
    </row>
    <row r="360" spans="1:15" x14ac:dyDescent="0.35">
      <c r="A360" s="1">
        <v>2039</v>
      </c>
      <c r="B360" s="1">
        <v>11</v>
      </c>
      <c r="C360" s="11">
        <v>11337768.926000001</v>
      </c>
      <c r="D360" s="7">
        <f>Original_Fcst!G218</f>
        <v>0.20243690592435404</v>
      </c>
      <c r="E360" s="7">
        <f>Original_Fcst!H218</f>
        <v>0.21344715942770867</v>
      </c>
      <c r="F360" s="7">
        <f>Original_Fcst!I218</f>
        <v>0.45166558597617501</v>
      </c>
      <c r="G360" s="7">
        <f>Original_Fcst!J218</f>
        <v>0.13245034867176236</v>
      </c>
      <c r="H360" s="2"/>
      <c r="I360" s="2"/>
      <c r="J360" s="2"/>
      <c r="K360" s="2"/>
      <c r="L360" s="6">
        <f t="shared" si="45"/>
        <v>2295182.8614647267</v>
      </c>
      <c r="M360" s="6">
        <f t="shared" si="46"/>
        <v>2420014.5715024434</v>
      </c>
      <c r="N360" s="6">
        <f t="shared" si="43"/>
        <v>5120880.0456242589</v>
      </c>
      <c r="O360" s="6">
        <f t="shared" si="44"/>
        <v>1501691.4474085728</v>
      </c>
    </row>
    <row r="361" spans="1:15" x14ac:dyDescent="0.35">
      <c r="A361" s="1">
        <v>2039</v>
      </c>
      <c r="B361" s="1">
        <v>12</v>
      </c>
      <c r="C361" s="11">
        <v>13869873.659</v>
      </c>
      <c r="D361" s="7">
        <f>Original_Fcst!G219</f>
        <v>0.22745103692930316</v>
      </c>
      <c r="E361" s="7">
        <f>Original_Fcst!H219</f>
        <v>0.21859518337410677</v>
      </c>
      <c r="F361" s="7">
        <f>Original_Fcst!I219</f>
        <v>0.43497250706195434</v>
      </c>
      <c r="G361" s="7">
        <f>Original_Fcst!J219</f>
        <v>0.1189812726346358</v>
      </c>
      <c r="H361" s="2"/>
      <c r="I361" s="2"/>
      <c r="J361" s="2"/>
      <c r="K361" s="2"/>
      <c r="L361" s="6">
        <f t="shared" si="45"/>
        <v>3154717.1458179783</v>
      </c>
      <c r="M361" s="6">
        <f t="shared" si="46"/>
        <v>3031887.5758647984</v>
      </c>
      <c r="N361" s="6">
        <f t="shared" si="43"/>
        <v>6033013.7180877924</v>
      </c>
      <c r="O361" s="6">
        <f t="shared" si="44"/>
        <v>1650255.2192294325</v>
      </c>
    </row>
    <row r="362" spans="1:15" x14ac:dyDescent="0.35">
      <c r="A362" s="1">
        <v>2040</v>
      </c>
      <c r="B362" s="1">
        <v>1</v>
      </c>
      <c r="C362" s="11">
        <v>15756975.351</v>
      </c>
      <c r="D362" s="7">
        <f>Original_Fcst!G220</f>
        <v>0.22771850399007107</v>
      </c>
      <c r="E362" s="7">
        <f>Original_Fcst!H220</f>
        <v>0.22588581300361235</v>
      </c>
      <c r="F362" s="7">
        <f>Original_Fcst!I220</f>
        <v>0.43037534613741368</v>
      </c>
      <c r="G362" s="7">
        <f>Original_Fcst!J220</f>
        <v>0.11602033686890301</v>
      </c>
      <c r="H362" s="2"/>
      <c r="I362" s="2"/>
      <c r="J362" s="2"/>
      <c r="K362" s="2"/>
      <c r="L362" s="6">
        <f t="shared" si="45"/>
        <v>3588154.8543381449</v>
      </c>
      <c r="M362" s="6">
        <f t="shared" si="46"/>
        <v>3559277.1876385151</v>
      </c>
      <c r="N362" s="6">
        <f t="shared" si="43"/>
        <v>6781413.7207653206</v>
      </c>
      <c r="O362" s="6">
        <f t="shared" si="44"/>
        <v>1828129.5882580213</v>
      </c>
    </row>
    <row r="363" spans="1:15" x14ac:dyDescent="0.35">
      <c r="A363" s="1">
        <v>2040</v>
      </c>
      <c r="B363" s="1">
        <v>2</v>
      </c>
      <c r="C363" s="11">
        <v>15150863.035</v>
      </c>
      <c r="D363" s="7">
        <f>Original_Fcst!G221</f>
        <v>0.23522312208358764</v>
      </c>
      <c r="E363" s="7">
        <f>Original_Fcst!H221</f>
        <v>0.22009490963023903</v>
      </c>
      <c r="F363" s="7">
        <f>Original_Fcst!I221</f>
        <v>0.42434972507734825</v>
      </c>
      <c r="G363" s="7">
        <f>Original_Fcst!J221</f>
        <v>0.12033224320882514</v>
      </c>
      <c r="H363" s="2"/>
      <c r="I363" s="2"/>
      <c r="J363" s="2"/>
      <c r="K363" s="2"/>
      <c r="L363" s="6">
        <f t="shared" si="45"/>
        <v>3563833.3053535204</v>
      </c>
      <c r="M363" s="6">
        <f t="shared" si="46"/>
        <v>3334627.8305084542</v>
      </c>
      <c r="N363" s="6">
        <f t="shared" si="43"/>
        <v>6429264.5635868078</v>
      </c>
      <c r="O363" s="6">
        <f t="shared" si="44"/>
        <v>1823137.3355512186</v>
      </c>
    </row>
    <row r="364" spans="1:15" x14ac:dyDescent="0.35">
      <c r="A364" s="1">
        <v>2040</v>
      </c>
      <c r="B364" s="1">
        <v>3</v>
      </c>
      <c r="C364" s="11">
        <v>13807801.179</v>
      </c>
      <c r="D364" s="7">
        <f>Original_Fcst!G222</f>
        <v>0.2268807929313825</v>
      </c>
      <c r="E364" s="7">
        <f>Original_Fcst!H222</f>
        <v>0.22340828945815194</v>
      </c>
      <c r="F364" s="7">
        <f>Original_Fcst!I222</f>
        <v>0.42407840588551776</v>
      </c>
      <c r="G364" s="7">
        <f>Original_Fcst!J222</f>
        <v>0.1256325117249478</v>
      </c>
      <c r="H364" s="2"/>
      <c r="I364" s="2"/>
      <c r="J364" s="2"/>
      <c r="K364" s="2"/>
      <c r="L364" s="6">
        <f t="shared" si="45"/>
        <v>3132724.8801303981</v>
      </c>
      <c r="M364" s="6">
        <f t="shared" si="46"/>
        <v>3084777.2425786434</v>
      </c>
      <c r="N364" s="6">
        <f t="shared" si="43"/>
        <v>5855590.3127744924</v>
      </c>
      <c r="O364" s="6">
        <f t="shared" si="44"/>
        <v>1734708.7435164654</v>
      </c>
    </row>
    <row r="365" spans="1:15" x14ac:dyDescent="0.35">
      <c r="A365" s="1">
        <v>2040</v>
      </c>
      <c r="B365" s="1">
        <v>4</v>
      </c>
      <c r="C365" s="11">
        <v>12011649.964</v>
      </c>
      <c r="D365" s="7">
        <f>Original_Fcst!G223</f>
        <v>0.21129520718515177</v>
      </c>
      <c r="E365" s="7">
        <f>Original_Fcst!H223</f>
        <v>0.21453490544193748</v>
      </c>
      <c r="F365" s="7">
        <f>Original_Fcst!I223</f>
        <v>0.44305291647019057</v>
      </c>
      <c r="G365" s="7">
        <f>Original_Fcst!J223</f>
        <v>0.13111697090272029</v>
      </c>
      <c r="H365" s="2"/>
      <c r="I365" s="2"/>
      <c r="J365" s="2"/>
      <c r="K365" s="2"/>
      <c r="L365" s="6">
        <f t="shared" si="45"/>
        <v>2538004.0677789007</v>
      </c>
      <c r="M365" s="6">
        <f t="shared" si="46"/>
        <v>2576918.1892283917</v>
      </c>
      <c r="N365" s="6">
        <f t="shared" si="43"/>
        <v>5321796.5481692599</v>
      </c>
      <c r="O365" s="6">
        <f t="shared" si="44"/>
        <v>1574931.1588234492</v>
      </c>
    </row>
    <row r="366" spans="1:15" x14ac:dyDescent="0.35">
      <c r="A366" s="1">
        <v>2040</v>
      </c>
      <c r="B366" s="1">
        <v>5</v>
      </c>
      <c r="C366" s="11">
        <v>10895040.399</v>
      </c>
      <c r="D366" s="7">
        <f>Original_Fcst!G224</f>
        <v>0.19500575924435012</v>
      </c>
      <c r="E366" s="7">
        <f>Original_Fcst!H224</f>
        <v>0.21428070643635877</v>
      </c>
      <c r="F366" s="7">
        <f>Original_Fcst!I224</f>
        <v>0.4496367171622167</v>
      </c>
      <c r="G366" s="7">
        <f>Original_Fcst!J224</f>
        <v>0.14107681715707432</v>
      </c>
      <c r="H366" s="2"/>
      <c r="I366" s="2"/>
      <c r="J366" s="2"/>
      <c r="K366" s="2"/>
      <c r="L366" s="6">
        <f t="shared" si="45"/>
        <v>2124595.6250048624</v>
      </c>
      <c r="M366" s="6">
        <f t="shared" si="46"/>
        <v>2334596.953350388</v>
      </c>
      <c r="N366" s="6">
        <f t="shared" si="43"/>
        <v>4898810.1983560873</v>
      </c>
      <c r="O366" s="6">
        <f t="shared" si="44"/>
        <v>1537037.6222886611</v>
      </c>
    </row>
    <row r="367" spans="1:15" x14ac:dyDescent="0.35">
      <c r="A367" s="1">
        <v>2040</v>
      </c>
      <c r="B367" s="1">
        <v>6</v>
      </c>
      <c r="C367" s="11">
        <v>11342489.754000001</v>
      </c>
      <c r="D367" s="7">
        <f>Original_Fcst!G225</f>
        <v>0.19166236141183757</v>
      </c>
      <c r="E367" s="7">
        <f>Original_Fcst!H225</f>
        <v>0.21746265848003432</v>
      </c>
      <c r="F367" s="7">
        <f>Original_Fcst!I225</f>
        <v>0.45635925047493481</v>
      </c>
      <c r="G367" s="7">
        <f>Original_Fcst!J225</f>
        <v>0.13451572963319322</v>
      </c>
      <c r="H367" s="2"/>
      <c r="I367" s="2"/>
      <c r="J367" s="2"/>
      <c r="K367" s="2"/>
      <c r="L367" s="6">
        <f t="shared" si="45"/>
        <v>2173928.3705412126</v>
      </c>
      <c r="M367" s="6">
        <f t="shared" si="46"/>
        <v>2466567.9756873907</v>
      </c>
      <c r="N367" s="6">
        <f t="shared" si="43"/>
        <v>5176250.1226550676</v>
      </c>
      <c r="O367" s="6">
        <f t="shared" si="44"/>
        <v>1525743.2851163284</v>
      </c>
    </row>
    <row r="368" spans="1:15" x14ac:dyDescent="0.35">
      <c r="A368" s="1">
        <v>2040</v>
      </c>
      <c r="B368" s="1">
        <v>7</v>
      </c>
      <c r="C368" s="11">
        <v>11836132.106000001</v>
      </c>
      <c r="D368" s="7">
        <f>Original_Fcst!G226</f>
        <v>0.19684853470701344</v>
      </c>
      <c r="E368" s="7">
        <f>Original_Fcst!H226</f>
        <v>0.22158440150597433</v>
      </c>
      <c r="F368" s="7">
        <f>Original_Fcst!I226</f>
        <v>0.4543084324821019</v>
      </c>
      <c r="G368" s="7">
        <f>Original_Fcst!J226</f>
        <v>0.12725863130491033</v>
      </c>
      <c r="H368" s="2"/>
      <c r="I368" s="2"/>
      <c r="J368" s="2"/>
      <c r="K368" s="2"/>
      <c r="L368" s="6">
        <f t="shared" si="45"/>
        <v>2329925.261664737</v>
      </c>
      <c r="M368" s="6">
        <f t="shared" si="46"/>
        <v>2622702.2488536579</v>
      </c>
      <c r="N368" s="6">
        <f t="shared" si="43"/>
        <v>5377254.62372794</v>
      </c>
      <c r="O368" s="6">
        <f t="shared" si="44"/>
        <v>1506249.9717536659</v>
      </c>
    </row>
    <row r="369" spans="1:15" x14ac:dyDescent="0.35">
      <c r="A369" s="1">
        <v>2040</v>
      </c>
      <c r="B369" s="1">
        <v>8</v>
      </c>
      <c r="C369" s="11">
        <v>11714267.679</v>
      </c>
      <c r="D369" s="7">
        <f>Original_Fcst!G227</f>
        <v>0.19947485503143292</v>
      </c>
      <c r="E369" s="7">
        <f>Original_Fcst!H227</f>
        <v>0.22351148009015248</v>
      </c>
      <c r="F369" s="7">
        <f>Original_Fcst!I227</f>
        <v>0.44987764733636343</v>
      </c>
      <c r="G369" s="7">
        <f>Original_Fcst!J227</f>
        <v>0.12713601754205128</v>
      </c>
      <c r="H369" s="2"/>
      <c r="I369" s="2"/>
      <c r="J369" s="2"/>
      <c r="K369" s="2"/>
      <c r="L369" s="6">
        <f t="shared" si="45"/>
        <v>2336701.8470679251</v>
      </c>
      <c r="M369" s="6">
        <f t="shared" si="46"/>
        <v>2618273.3071055249</v>
      </c>
      <c r="N369" s="6">
        <f t="shared" si="43"/>
        <v>5269987.1836969219</v>
      </c>
      <c r="O369" s="6">
        <f t="shared" si="44"/>
        <v>1489305.3411296282</v>
      </c>
    </row>
    <row r="370" spans="1:15" x14ac:dyDescent="0.35">
      <c r="A370" s="1">
        <v>2040</v>
      </c>
      <c r="B370" s="1">
        <v>9</v>
      </c>
      <c r="C370" s="11">
        <v>11723779.051000001</v>
      </c>
      <c r="D370" s="7">
        <f>Original_Fcst!G228</f>
        <v>0.19870121642339489</v>
      </c>
      <c r="E370" s="7">
        <f>Original_Fcst!H228</f>
        <v>0.21810867179382407</v>
      </c>
      <c r="F370" s="7">
        <f>Original_Fcst!I228</f>
        <v>0.45404670679211756</v>
      </c>
      <c r="G370" s="7">
        <f>Original_Fcst!J228</f>
        <v>0.12914340499066343</v>
      </c>
      <c r="H370" s="2"/>
      <c r="I370" s="2"/>
      <c r="J370" s="2"/>
      <c r="K370" s="2"/>
      <c r="L370" s="6">
        <f t="shared" si="45"/>
        <v>2329529.1585128144</v>
      </c>
      <c r="M370" s="6">
        <f t="shared" si="46"/>
        <v>2557057.8772178693</v>
      </c>
      <c r="N370" s="6">
        <f t="shared" si="43"/>
        <v>5323143.2692649681</v>
      </c>
      <c r="O370" s="6">
        <f t="shared" si="44"/>
        <v>1514048.7460043489</v>
      </c>
    </row>
    <row r="371" spans="1:15" x14ac:dyDescent="0.35">
      <c r="A371" s="1">
        <v>2040</v>
      </c>
      <c r="B371" s="1">
        <v>10</v>
      </c>
      <c r="C371" s="11">
        <v>10732855.877</v>
      </c>
      <c r="D371" s="7">
        <f>Original_Fcst!G229</f>
        <v>0.1952792873988658</v>
      </c>
      <c r="E371" s="7">
        <f>Original_Fcst!H229</f>
        <v>0.21760958475107456</v>
      </c>
      <c r="F371" s="7">
        <f>Original_Fcst!I229</f>
        <v>0.45567481445185765</v>
      </c>
      <c r="G371" s="7">
        <f>Original_Fcst!J229</f>
        <v>0.131436313398202</v>
      </c>
      <c r="H371" s="2"/>
      <c r="I371" s="2"/>
      <c r="J371" s="2"/>
      <c r="K371" s="2"/>
      <c r="L371" s="6">
        <f t="shared" si="45"/>
        <v>2095904.4474152888</v>
      </c>
      <c r="M371" s="6">
        <f t="shared" si="46"/>
        <v>2335572.3105871002</v>
      </c>
      <c r="N371" s="6">
        <f t="shared" si="43"/>
        <v>4890692.110290505</v>
      </c>
      <c r="O371" s="6">
        <f t="shared" si="44"/>
        <v>1410687.0087071061</v>
      </c>
    </row>
    <row r="372" spans="1:15" x14ac:dyDescent="0.35">
      <c r="A372" s="1">
        <v>2040</v>
      </c>
      <c r="B372" s="1">
        <v>11</v>
      </c>
      <c r="C372" s="11">
        <v>11274044.747</v>
      </c>
      <c r="D372" s="7">
        <f>Original_Fcst!G230</f>
        <v>0.20195340887918287</v>
      </c>
      <c r="E372" s="7">
        <f>Original_Fcst!H230</f>
        <v>0.21321883095455943</v>
      </c>
      <c r="F372" s="7">
        <f>Original_Fcst!I230</f>
        <v>0.45221600254722571</v>
      </c>
      <c r="G372" s="7">
        <f>Original_Fcst!J230</f>
        <v>0.1326117576190321</v>
      </c>
      <c r="H372" s="2"/>
      <c r="I372" s="2"/>
      <c r="J372" s="2"/>
      <c r="K372" s="2"/>
      <c r="L372" s="6">
        <f t="shared" si="45"/>
        <v>2276831.7685130946</v>
      </c>
      <c r="M372" s="6">
        <f t="shared" si="46"/>
        <v>2403838.6410847316</v>
      </c>
      <c r="N372" s="6">
        <f t="shared" si="43"/>
        <v>5098303.4480268881</v>
      </c>
      <c r="O372" s="6">
        <f t="shared" si="44"/>
        <v>1495070.8893752859</v>
      </c>
    </row>
    <row r="373" spans="1:15" x14ac:dyDescent="0.35">
      <c r="A373" s="1">
        <v>2040</v>
      </c>
      <c r="B373" s="1">
        <v>12</v>
      </c>
      <c r="C373" s="11">
        <v>13778692.443</v>
      </c>
      <c r="D373" s="7">
        <f>Original_Fcst!G231</f>
        <v>0.22643078422945964</v>
      </c>
      <c r="E373" s="7">
        <f>Original_Fcst!H231</f>
        <v>0.21790220513366509</v>
      </c>
      <c r="F373" s="7">
        <f>Original_Fcst!I231</f>
        <v>0.43631776073578987</v>
      </c>
      <c r="G373" s="7">
        <f>Original_Fcst!J231</f>
        <v>0.11934924990108535</v>
      </c>
      <c r="H373" s="2"/>
      <c r="I373" s="2"/>
      <c r="J373" s="2"/>
      <c r="K373" s="2"/>
      <c r="L373" s="6">
        <f t="shared" si="45"/>
        <v>3119920.1355250189</v>
      </c>
      <c r="M373" s="6">
        <f t="shared" si="46"/>
        <v>3002407.467188267</v>
      </c>
      <c r="N373" s="6">
        <f t="shared" si="43"/>
        <v>6011888.2325969096</v>
      </c>
      <c r="O373" s="6">
        <f t="shared" si="44"/>
        <v>1644476.6076898032</v>
      </c>
    </row>
    <row r="374" spans="1:15" x14ac:dyDescent="0.35">
      <c r="A374" s="1">
        <v>2041</v>
      </c>
      <c r="B374" s="1">
        <v>1</v>
      </c>
      <c r="C374" s="11">
        <v>15647526.789999999</v>
      </c>
      <c r="D374" s="7">
        <f>Original_Fcst!G232</f>
        <v>0.22655840887080325</v>
      </c>
      <c r="E374" s="7">
        <f>Original_Fcst!H232</f>
        <v>0.22503190464051426</v>
      </c>
      <c r="F374" s="7">
        <f>Original_Fcst!I232</f>
        <v>0.43196170099489717</v>
      </c>
      <c r="G374" s="7">
        <f>Original_Fcst!J232</f>
        <v>0.11644798549378518</v>
      </c>
      <c r="H374" s="2"/>
      <c r="I374" s="2"/>
      <c r="J374" s="2"/>
      <c r="K374" s="2"/>
      <c r="L374" s="6">
        <f t="shared" si="45"/>
        <v>3545078.7723056674</v>
      </c>
      <c r="M374" s="6">
        <f t="shared" si="46"/>
        <v>3521192.7564671719</v>
      </c>
      <c r="N374" s="6">
        <f t="shared" si="43"/>
        <v>6759132.2885716232</v>
      </c>
      <c r="O374" s="6">
        <f t="shared" si="44"/>
        <v>1822122.972655535</v>
      </c>
    </row>
    <row r="375" spans="1:15" x14ac:dyDescent="0.35">
      <c r="A375" s="1">
        <v>2041</v>
      </c>
      <c r="B375" s="1">
        <v>2</v>
      </c>
      <c r="C375" s="11">
        <v>15023661.319</v>
      </c>
      <c r="D375" s="7">
        <f>Original_Fcst!G233</f>
        <v>0.23510586607080672</v>
      </c>
      <c r="E375" s="7">
        <f>Original_Fcst!H233</f>
        <v>0.22027608204280894</v>
      </c>
      <c r="F375" s="7">
        <f>Original_Fcst!I233</f>
        <v>0.42429992921800713</v>
      </c>
      <c r="G375" s="7">
        <f>Original_Fcst!J233</f>
        <v>0.1203181226683772</v>
      </c>
      <c r="H375" s="2"/>
      <c r="I375" s="2"/>
      <c r="J375" s="2"/>
      <c r="K375" s="2"/>
      <c r="L375" s="6">
        <f t="shared" si="45"/>
        <v>3532150.9059579736</v>
      </c>
      <c r="M375" s="6">
        <f t="shared" si="46"/>
        <v>3309353.2532874192</v>
      </c>
      <c r="N375" s="6">
        <f t="shared" si="43"/>
        <v>6374538.4342470113</v>
      </c>
      <c r="O375" s="6">
        <f t="shared" si="44"/>
        <v>1807618.7255075956</v>
      </c>
    </row>
    <row r="376" spans="1:15" x14ac:dyDescent="0.35">
      <c r="A376" s="1">
        <v>2041</v>
      </c>
      <c r="B376" s="1">
        <v>3</v>
      </c>
      <c r="C376" s="11">
        <v>13524617.379000001</v>
      </c>
      <c r="D376" s="7">
        <f>Original_Fcst!G234</f>
        <v>0.22750644796950803</v>
      </c>
      <c r="E376" s="7">
        <f>Original_Fcst!H234</f>
        <v>0.22432029215831351</v>
      </c>
      <c r="F376" s="7">
        <f>Original_Fcst!I234</f>
        <v>0.42289216886245684</v>
      </c>
      <c r="G376" s="7">
        <f>Original_Fcst!J234</f>
        <v>0.1252810910097216</v>
      </c>
      <c r="H376" s="2"/>
      <c r="I376" s="2"/>
      <c r="J376" s="2"/>
      <c r="K376" s="2"/>
      <c r="L376" s="6">
        <f t="shared" si="45"/>
        <v>3076937.6600429676</v>
      </c>
      <c r="M376" s="6">
        <f t="shared" si="46"/>
        <v>3033846.1217866843</v>
      </c>
      <c r="N376" s="6">
        <f t="shared" si="43"/>
        <v>5719454.7764401864</v>
      </c>
      <c r="O376" s="6">
        <f t="shared" si="44"/>
        <v>1694378.8207301614</v>
      </c>
    </row>
    <row r="377" spans="1:15" x14ac:dyDescent="0.35">
      <c r="A377" s="1">
        <v>2041</v>
      </c>
      <c r="B377" s="1">
        <v>4</v>
      </c>
      <c r="C377" s="11">
        <v>11948521.617000001</v>
      </c>
      <c r="D377" s="7">
        <f>Original_Fcst!G235</f>
        <v>0.21093385032843578</v>
      </c>
      <c r="E377" s="7">
        <f>Original_Fcst!H235</f>
        <v>0.21445091434066901</v>
      </c>
      <c r="F377" s="7">
        <f>Original_Fcst!I235</f>
        <v>0.44339656512883374</v>
      </c>
      <c r="G377" s="7">
        <f>Original_Fcst!J235</f>
        <v>0.13121867020206146</v>
      </c>
      <c r="H377" s="2"/>
      <c r="I377" s="2"/>
      <c r="J377" s="2"/>
      <c r="K377" s="2"/>
      <c r="L377" s="6">
        <f t="shared" si="45"/>
        <v>2520347.6704063579</v>
      </c>
      <c r="M377" s="6">
        <f t="shared" si="46"/>
        <v>2562371.3857848994</v>
      </c>
      <c r="N377" s="6">
        <f t="shared" si="43"/>
        <v>5297933.4433454182</v>
      </c>
      <c r="O377" s="6">
        <f t="shared" si="44"/>
        <v>1567869.1174633252</v>
      </c>
    </row>
    <row r="378" spans="1:15" x14ac:dyDescent="0.35">
      <c r="A378" s="1">
        <v>2041</v>
      </c>
      <c r="B378" s="1">
        <v>5</v>
      </c>
      <c r="C378" s="11">
        <v>10838405.4</v>
      </c>
      <c r="D378" s="7">
        <f>Original_Fcst!G236</f>
        <v>0.19488005573417219</v>
      </c>
      <c r="E378" s="7">
        <f>Original_Fcst!H236</f>
        <v>0.21442607088235782</v>
      </c>
      <c r="F378" s="7">
        <f>Original_Fcst!I236</f>
        <v>0.44962175173798774</v>
      </c>
      <c r="G378" s="7">
        <f>Original_Fcst!J236</f>
        <v>0.14107212164548236</v>
      </c>
      <c r="H378" s="2"/>
      <c r="I378" s="2"/>
      <c r="J378" s="2"/>
      <c r="K378" s="2"/>
      <c r="L378" s="6">
        <f t="shared" si="45"/>
        <v>2112189.0484215529</v>
      </c>
      <c r="M378" s="6">
        <f t="shared" si="46"/>
        <v>2324036.6845521298</v>
      </c>
      <c r="N378" s="6">
        <f t="shared" si="43"/>
        <v>4873182.8219944658</v>
      </c>
      <c r="O378" s="6">
        <f t="shared" si="44"/>
        <v>1528996.8450318528</v>
      </c>
    </row>
    <row r="379" spans="1:15" x14ac:dyDescent="0.35">
      <c r="A379" s="1">
        <v>2041</v>
      </c>
      <c r="B379" s="1">
        <v>6</v>
      </c>
      <c r="C379" s="11">
        <v>11282927.528000001</v>
      </c>
      <c r="D379" s="7">
        <f>Original_Fcst!G237</f>
        <v>0.19155048822873216</v>
      </c>
      <c r="E379" s="7">
        <f>Original_Fcst!H237</f>
        <v>0.21762395731830833</v>
      </c>
      <c r="F379" s="7">
        <f>Original_Fcst!I237</f>
        <v>0.45632107682449052</v>
      </c>
      <c r="G379" s="7">
        <f>Original_Fcst!J237</f>
        <v>0.13450447762846901</v>
      </c>
      <c r="H379" s="2"/>
      <c r="I379" s="2"/>
      <c r="J379" s="2"/>
      <c r="K379" s="2"/>
      <c r="L379" s="6">
        <f t="shared" si="45"/>
        <v>2161250.2766378024</v>
      </c>
      <c r="M379" s="6">
        <f t="shared" si="46"/>
        <v>2455435.3387790383</v>
      </c>
      <c r="N379" s="6">
        <f t="shared" si="43"/>
        <v>5148637.6393096475</v>
      </c>
      <c r="O379" s="6">
        <f t="shared" si="44"/>
        <v>1517604.2732735132</v>
      </c>
    </row>
    <row r="380" spans="1:15" x14ac:dyDescent="0.35">
      <c r="A380" s="1">
        <v>2041</v>
      </c>
      <c r="B380" s="1">
        <v>7</v>
      </c>
      <c r="C380" s="11">
        <v>11774254.32</v>
      </c>
      <c r="D380" s="7">
        <f>Original_Fcst!G238</f>
        <v>0.19689059129371697</v>
      </c>
      <c r="E380" s="7">
        <f>Original_Fcst!H238</f>
        <v>0.22192552883579744</v>
      </c>
      <c r="F380" s="7">
        <f>Original_Fcst!I238</f>
        <v>0.45400909695347691</v>
      </c>
      <c r="G380" s="7">
        <f>Original_Fcst!J238</f>
        <v>0.12717478291700865</v>
      </c>
      <c r="H380" s="2"/>
      <c r="I380" s="2"/>
      <c r="J380" s="2"/>
      <c r="K380" s="2"/>
      <c r="L380" s="6">
        <f t="shared" si="45"/>
        <v>2318239.8951074015</v>
      </c>
      <c r="M380" s="6">
        <f t="shared" si="46"/>
        <v>2613007.6166131725</v>
      </c>
      <c r="N380" s="6">
        <f t="shared" si="43"/>
        <v>5345618.5711237742</v>
      </c>
      <c r="O380" s="6">
        <f t="shared" si="44"/>
        <v>1497388.2371556514</v>
      </c>
    </row>
    <row r="381" spans="1:15" x14ac:dyDescent="0.35">
      <c r="A381" s="1">
        <v>2041</v>
      </c>
      <c r="B381" s="1">
        <v>8</v>
      </c>
      <c r="C381" s="11">
        <v>11653067.890000001</v>
      </c>
      <c r="D381" s="7">
        <f>Original_Fcst!G239</f>
        <v>0.19928597873685394</v>
      </c>
      <c r="E381" s="7">
        <f>Original_Fcst!H239</f>
        <v>0.22359576206691478</v>
      </c>
      <c r="F381" s="7">
        <f>Original_Fcst!I239</f>
        <v>0.44995919591742523</v>
      </c>
      <c r="G381" s="7">
        <f>Original_Fcst!J239</f>
        <v>0.12715906327880613</v>
      </c>
      <c r="H381" s="2"/>
      <c r="I381" s="2"/>
      <c r="J381" s="2"/>
      <c r="K381" s="2"/>
      <c r="L381" s="6">
        <f t="shared" si="45"/>
        <v>2322293.0397456554</v>
      </c>
      <c r="M381" s="6">
        <f t="shared" si="46"/>
        <v>2605576.5952820447</v>
      </c>
      <c r="N381" s="6">
        <f t="shared" si="43"/>
        <v>5243405.0577555671</v>
      </c>
      <c r="O381" s="6">
        <f t="shared" si="44"/>
        <v>1481793.1972167341</v>
      </c>
    </row>
    <row r="382" spans="1:15" x14ac:dyDescent="0.35">
      <c r="A382" s="1">
        <v>2041</v>
      </c>
      <c r="B382" s="1">
        <v>9</v>
      </c>
      <c r="C382" s="11">
        <v>11659295.243000001</v>
      </c>
      <c r="D382" s="7">
        <f>Original_Fcst!G240</f>
        <v>0.19865701880892855</v>
      </c>
      <c r="E382" s="7">
        <f>Original_Fcst!H240</f>
        <v>0.21834882195480368</v>
      </c>
      <c r="F382" s="7">
        <f>Original_Fcst!I240</f>
        <v>0.45389414657781657</v>
      </c>
      <c r="G382" s="7">
        <f>Original_Fcst!J240</f>
        <v>0.12910001265845131</v>
      </c>
      <c r="H382" s="2"/>
      <c r="I382" s="2"/>
      <c r="J382" s="2"/>
      <c r="K382" s="2"/>
      <c r="L382" s="6">
        <f t="shared" si="45"/>
        <v>2316200.8343875022</v>
      </c>
      <c r="M382" s="6">
        <f t="shared" si="46"/>
        <v>2545793.3811322968</v>
      </c>
      <c r="N382" s="6">
        <f t="shared" si="43"/>
        <v>5292085.8640202815</v>
      </c>
      <c r="O382" s="6">
        <f t="shared" si="44"/>
        <v>1505215.1634599213</v>
      </c>
    </row>
    <row r="383" spans="1:15" x14ac:dyDescent="0.35">
      <c r="A383" s="1">
        <v>2041</v>
      </c>
      <c r="B383" s="1">
        <v>10</v>
      </c>
      <c r="C383" s="11">
        <v>10671951.688999999</v>
      </c>
      <c r="D383" s="7">
        <f>Original_Fcst!G241</f>
        <v>0.19516685743124895</v>
      </c>
      <c r="E383" s="7">
        <f>Original_Fcst!H241</f>
        <v>0.21777242082397508</v>
      </c>
      <c r="F383" s="7">
        <f>Original_Fcst!I241</f>
        <v>0.45563569273948851</v>
      </c>
      <c r="G383" s="7">
        <f>Original_Fcst!J241</f>
        <v>0.1314250290052873</v>
      </c>
      <c r="H383" s="2"/>
      <c r="I383" s="2"/>
      <c r="J383" s="2"/>
      <c r="K383" s="2"/>
      <c r="L383" s="6">
        <f t="shared" si="45"/>
        <v>2082811.2738002394</v>
      </c>
      <c r="M383" s="6">
        <f t="shared" si="46"/>
        <v>2324056.7542300397</v>
      </c>
      <c r="N383" s="6">
        <f t="shared" si="43"/>
        <v>4862522.100699869</v>
      </c>
      <c r="O383" s="6">
        <f t="shared" si="44"/>
        <v>1402561.5602698496</v>
      </c>
    </row>
    <row r="384" spans="1:15" x14ac:dyDescent="0.35">
      <c r="A384" s="1">
        <v>2041</v>
      </c>
      <c r="B384" s="1">
        <v>11</v>
      </c>
      <c r="C384" s="11">
        <v>11204368.218</v>
      </c>
      <c r="D384" s="7">
        <f>Original_Fcst!G242</f>
        <v>0.20147899801211527</v>
      </c>
      <c r="E384" s="7">
        <f>Original_Fcst!H242</f>
        <v>0.21299914171586004</v>
      </c>
      <c r="F384" s="7">
        <f>Original_Fcst!I242</f>
        <v>0.45275271300554643</v>
      </c>
      <c r="G384" s="7">
        <f>Original_Fcst!J242</f>
        <v>0.13276914726647829</v>
      </c>
      <c r="H384" s="2"/>
      <c r="I384" s="2"/>
      <c r="J384" s="2"/>
      <c r="K384" s="2"/>
      <c r="L384" s="6">
        <f t="shared" si="45"/>
        <v>2257444.8819214297</v>
      </c>
      <c r="M384" s="6">
        <f t="shared" si="46"/>
        <v>2386520.8139024605</v>
      </c>
      <c r="N384" s="6">
        <f t="shared" si="43"/>
        <v>5072808.10821262</v>
      </c>
      <c r="O384" s="6">
        <f t="shared" si="44"/>
        <v>1487594.4139634909</v>
      </c>
    </row>
    <row r="385" spans="1:15" x14ac:dyDescent="0.35">
      <c r="A385" s="1">
        <v>2041</v>
      </c>
      <c r="B385" s="1">
        <v>12</v>
      </c>
      <c r="C385" s="11">
        <v>13681281.952</v>
      </c>
      <c r="D385" s="7">
        <f>Original_Fcst!G243</f>
        <v>0.2261552817098392</v>
      </c>
      <c r="E385" s="7">
        <f>Original_Fcst!H243</f>
        <v>0.21792465253993801</v>
      </c>
      <c r="F385" s="7">
        <f>Original_Fcst!I243</f>
        <v>0.4365164632649754</v>
      </c>
      <c r="G385" s="7">
        <f>Original_Fcst!J243</f>
        <v>0.1194036024852473</v>
      </c>
      <c r="H385" s="2"/>
      <c r="I385" s="2"/>
      <c r="J385" s="2"/>
      <c r="K385" s="2"/>
      <c r="L385" s="6">
        <f t="shared" si="45"/>
        <v>3094094.1740062987</v>
      </c>
      <c r="M385" s="6">
        <f t="shared" si="46"/>
        <v>2981488.6156905247</v>
      </c>
      <c r="N385" s="6">
        <f t="shared" si="43"/>
        <v>5972104.8106179787</v>
      </c>
      <c r="O385" s="6">
        <f t="shared" si="44"/>
        <v>1633594.3516851962</v>
      </c>
    </row>
    <row r="386" spans="1:15" x14ac:dyDescent="0.35">
      <c r="A386" s="1">
        <v>2042</v>
      </c>
      <c r="B386" s="1">
        <v>1</v>
      </c>
      <c r="C386" s="11">
        <v>15529213.687999999</v>
      </c>
      <c r="D386" s="7">
        <f>Original_Fcst!G244</f>
        <v>0.22595029279169215</v>
      </c>
      <c r="E386" s="7">
        <f>Original_Fcst!H244</f>
        <v>0.2247243291110104</v>
      </c>
      <c r="F386" s="7">
        <f>Original_Fcst!I244</f>
        <v>0.43268295686361952</v>
      </c>
      <c r="G386" s="7">
        <f>Original_Fcst!J244</f>
        <v>0.11664242123367796</v>
      </c>
      <c r="H386" s="2"/>
      <c r="I386" s="2"/>
      <c r="J386" s="2"/>
      <c r="K386" s="2"/>
      <c r="L386" s="6">
        <f t="shared" si="45"/>
        <v>3508830.3796283533</v>
      </c>
      <c r="M386" s="6">
        <f t="shared" si="46"/>
        <v>3489792.1276573194</v>
      </c>
      <c r="N386" s="6">
        <f t="shared" si="43"/>
        <v>6719226.0962908333</v>
      </c>
      <c r="O386" s="6">
        <f t="shared" si="44"/>
        <v>1811365.0844234936</v>
      </c>
    </row>
    <row r="387" spans="1:15" x14ac:dyDescent="0.35">
      <c r="A387" s="1">
        <v>2042</v>
      </c>
      <c r="B387" s="1">
        <v>2</v>
      </c>
      <c r="C387" s="11">
        <v>14912698.909</v>
      </c>
      <c r="D387" s="7">
        <f>Original_Fcst!G245</f>
        <v>0.23408567578943293</v>
      </c>
      <c r="E387" s="7">
        <f>Original_Fcst!H245</f>
        <v>0.21961023778220345</v>
      </c>
      <c r="F387" s="7">
        <f>Original_Fcst!I245</f>
        <v>0.42561348159538992</v>
      </c>
      <c r="G387" s="7">
        <f>Original_Fcst!J245</f>
        <v>0.12069060483297375</v>
      </c>
      <c r="H387" s="2"/>
      <c r="I387" s="2"/>
      <c r="J387" s="2"/>
      <c r="K387" s="2"/>
      <c r="L387" s="6">
        <f t="shared" si="45"/>
        <v>3490849.2019576039</v>
      </c>
      <c r="M387" s="6">
        <f t="shared" si="46"/>
        <v>3274981.3533798959</v>
      </c>
      <c r="N387" s="6">
        <f t="shared" si="43"/>
        <v>6347045.7026432632</v>
      </c>
      <c r="O387" s="6">
        <f t="shared" si="44"/>
        <v>1799822.6510192377</v>
      </c>
    </row>
    <row r="388" spans="1:15" x14ac:dyDescent="0.35">
      <c r="A388" s="1">
        <v>2042</v>
      </c>
      <c r="B388" s="1">
        <v>3</v>
      </c>
      <c r="C388" s="11">
        <v>13443231.411</v>
      </c>
      <c r="D388" s="7">
        <f>Original_Fcst!G246</f>
        <v>0.22681649937661114</v>
      </c>
      <c r="E388" s="7">
        <f>Original_Fcst!H246</f>
        <v>0.22393541917283982</v>
      </c>
      <c r="F388" s="7">
        <f>Original_Fcst!I246</f>
        <v>0.42372134763072306</v>
      </c>
      <c r="G388" s="7">
        <f>Original_Fcst!J246</f>
        <v>0.12552673381982593</v>
      </c>
      <c r="H388" s="2"/>
      <c r="I388" s="2"/>
      <c r="J388" s="2"/>
      <c r="K388" s="2"/>
      <c r="L388" s="6">
        <f t="shared" si="45"/>
        <v>3049146.6889527207</v>
      </c>
      <c r="M388" s="6">
        <f t="shared" si="46"/>
        <v>3010415.6610597721</v>
      </c>
      <c r="N388" s="6">
        <f t="shared" si="43"/>
        <v>5696184.1299805865</v>
      </c>
      <c r="O388" s="6">
        <f t="shared" si="44"/>
        <v>1687484.9310069201</v>
      </c>
    </row>
    <row r="389" spans="1:15" x14ac:dyDescent="0.35">
      <c r="A389" s="1">
        <v>2042</v>
      </c>
      <c r="B389" s="1">
        <v>4</v>
      </c>
      <c r="C389" s="11">
        <v>11882168.354</v>
      </c>
      <c r="D389" s="7">
        <f>Original_Fcst!G247</f>
        <v>0.21061659027685281</v>
      </c>
      <c r="E389" s="7">
        <f>Original_Fcst!H247</f>
        <v>0.21441122137165131</v>
      </c>
      <c r="F389" s="7">
        <f>Original_Fcst!I247</f>
        <v>0.44367200464647127</v>
      </c>
      <c r="G389" s="7">
        <f>Original_Fcst!J247</f>
        <v>0.13130018370502461</v>
      </c>
      <c r="H389" s="2"/>
      <c r="I389" s="2"/>
      <c r="J389" s="2"/>
      <c r="K389" s="2"/>
      <c r="L389" s="6">
        <f t="shared" si="45"/>
        <v>2502581.7838150044</v>
      </c>
      <c r="M389" s="6">
        <f t="shared" si="46"/>
        <v>2547670.2293247236</v>
      </c>
      <c r="N389" s="6">
        <f t="shared" si="43"/>
        <v>5271785.4531660425</v>
      </c>
      <c r="O389" s="6">
        <f t="shared" si="44"/>
        <v>1560130.8876942298</v>
      </c>
    </row>
    <row r="390" spans="1:15" x14ac:dyDescent="0.35">
      <c r="A390" s="1">
        <v>2042</v>
      </c>
      <c r="B390" s="1">
        <v>5</v>
      </c>
      <c r="C390" s="11">
        <v>10780303.875</v>
      </c>
      <c r="D390" s="7">
        <f>Original_Fcst!G248</f>
        <v>0.19468897456971904</v>
      </c>
      <c r="E390" s="7">
        <f>Original_Fcst!H248</f>
        <v>0.21449943248355116</v>
      </c>
      <c r="F390" s="7">
        <f>Original_Fcst!I248</f>
        <v>0.44971135699484183</v>
      </c>
      <c r="G390" s="7">
        <f>Original_Fcst!J248</f>
        <v>0.14110023595188795</v>
      </c>
      <c r="H390" s="2"/>
      <c r="I390" s="2"/>
      <c r="J390" s="2"/>
      <c r="K390" s="2"/>
      <c r="L390" s="6">
        <f t="shared" si="45"/>
        <v>2098806.3069737186</v>
      </c>
      <c r="M390" s="6">
        <f t="shared" si="46"/>
        <v>2312369.0631877272</v>
      </c>
      <c r="N390" s="6">
        <f t="shared" si="43"/>
        <v>4848025.084443002</v>
      </c>
      <c r="O390" s="6">
        <f t="shared" si="44"/>
        <v>1521103.4203955519</v>
      </c>
    </row>
    <row r="391" spans="1:15" x14ac:dyDescent="0.35">
      <c r="A391" s="1">
        <v>2042</v>
      </c>
      <c r="B391" s="1">
        <v>6</v>
      </c>
      <c r="C391" s="11">
        <v>11224153.082</v>
      </c>
      <c r="D391" s="7">
        <f>Original_Fcst!G249</f>
        <v>0.19150805793876924</v>
      </c>
      <c r="E391" s="7">
        <f>Original_Fcst!H249</f>
        <v>0.21786432584885185</v>
      </c>
      <c r="F391" s="7">
        <f>Original_Fcst!I249</f>
        <v>0.4561682002428909</v>
      </c>
      <c r="G391" s="7">
        <f>Original_Fcst!J249</f>
        <v>0.13445941596948804</v>
      </c>
      <c r="H391" s="2"/>
      <c r="I391" s="2"/>
      <c r="J391" s="2"/>
      <c r="K391" s="2"/>
      <c r="L391" s="6">
        <f t="shared" si="45"/>
        <v>2149515.7587412712</v>
      </c>
      <c r="M391" s="6">
        <f t="shared" si="46"/>
        <v>2445342.5444342429</v>
      </c>
      <c r="N391" s="6">
        <f t="shared" si="43"/>
        <v>5120101.7106666369</v>
      </c>
      <c r="O391" s="6">
        <f t="shared" si="44"/>
        <v>1509193.0681578494</v>
      </c>
    </row>
    <row r="392" spans="1:15" x14ac:dyDescent="0.35">
      <c r="A392" s="1">
        <v>2042</v>
      </c>
      <c r="B392" s="1">
        <v>7</v>
      </c>
      <c r="C392" s="11">
        <v>11715560.991</v>
      </c>
      <c r="D392" s="7">
        <f>Original_Fcst!G250</f>
        <v>0.196758331359116</v>
      </c>
      <c r="E392" s="7">
        <f>Original_Fcst!H250</f>
        <v>0.22207045290353544</v>
      </c>
      <c r="F392" s="7">
        <f>Original_Fcst!I250</f>
        <v>0.45399920398870552</v>
      </c>
      <c r="G392" s="7">
        <f>Original_Fcst!J250</f>
        <v>0.12717201174864298</v>
      </c>
      <c r="H392" s="2"/>
      <c r="I392" s="2"/>
      <c r="J392" s="2"/>
      <c r="K392" s="2"/>
      <c r="L392" s="6">
        <f t="shared" si="45"/>
        <v>2305134.2315251115</v>
      </c>
      <c r="M392" s="6">
        <f t="shared" si="46"/>
        <v>2601679.9352903627</v>
      </c>
      <c r="N392" s="6">
        <f t="shared" si="43"/>
        <v>5318855.3641951298</v>
      </c>
      <c r="O392" s="6">
        <f t="shared" si="44"/>
        <v>1489891.4599893955</v>
      </c>
    </row>
    <row r="393" spans="1:15" x14ac:dyDescent="0.35">
      <c r="A393" s="1">
        <v>2042</v>
      </c>
      <c r="B393" s="1">
        <v>8</v>
      </c>
      <c r="C393" s="11">
        <v>11596901.427999999</v>
      </c>
      <c r="D393" s="7">
        <f>Original_Fcst!G251</f>
        <v>0.19924614807988456</v>
      </c>
      <c r="E393" s="7">
        <f>Original_Fcst!H251</f>
        <v>0.22384734596460246</v>
      </c>
      <c r="F393" s="7">
        <f>Original_Fcst!I251</f>
        <v>0.44979409922119656</v>
      </c>
      <c r="G393" s="7">
        <f>Original_Fcst!J251</f>
        <v>0.12711240673431645</v>
      </c>
      <c r="H393" s="2"/>
      <c r="I393" s="2"/>
      <c r="J393" s="2"/>
      <c r="K393" s="2"/>
      <c r="L393" s="6">
        <f t="shared" si="45"/>
        <v>2310637.9391911128</v>
      </c>
      <c r="M393" s="6">
        <f t="shared" si="46"/>
        <v>2595935.6060709083</v>
      </c>
      <c r="N393" s="6">
        <f t="shared" si="43"/>
        <v>5216217.8315642681</v>
      </c>
      <c r="O393" s="6">
        <f t="shared" si="44"/>
        <v>1474110.0511737112</v>
      </c>
    </row>
    <row r="394" spans="1:15" x14ac:dyDescent="0.35">
      <c r="A394" s="1">
        <v>2042</v>
      </c>
      <c r="B394" s="1">
        <v>9</v>
      </c>
      <c r="C394" s="11">
        <v>11601557.276000001</v>
      </c>
      <c r="D394" s="7">
        <f>Original_Fcst!G252</f>
        <v>0.19863942403502155</v>
      </c>
      <c r="E394" s="7">
        <f>Original_Fcst!H252</f>
        <v>0.21861852232788762</v>
      </c>
      <c r="F394" s="7">
        <f>Original_Fcst!I252</f>
        <v>0.45369786801486167</v>
      </c>
      <c r="G394" s="7">
        <f>Original_Fcst!J252</f>
        <v>0.12904418562222908</v>
      </c>
      <c r="H394" s="2"/>
      <c r="I394" s="2"/>
      <c r="J394" s="2"/>
      <c r="K394" s="2"/>
      <c r="L394" s="6">
        <f t="shared" si="45"/>
        <v>2304526.6552139535</v>
      </c>
      <c r="M394" s="6">
        <f t="shared" si="46"/>
        <v>2536315.3083814732</v>
      </c>
      <c r="N394" s="6">
        <f t="shared" si="43"/>
        <v>5263601.8017735062</v>
      </c>
      <c r="O394" s="6">
        <f t="shared" si="44"/>
        <v>1497113.5106310665</v>
      </c>
    </row>
    <row r="395" spans="1:15" x14ac:dyDescent="0.35">
      <c r="A395" s="1">
        <v>2042</v>
      </c>
      <c r="B395" s="1">
        <v>10</v>
      </c>
      <c r="C395" s="11">
        <v>10618259.727</v>
      </c>
      <c r="D395" s="7">
        <f>Original_Fcst!G253</f>
        <v>0.19500217612720952</v>
      </c>
      <c r="E395" s="7">
        <f>Original_Fcst!H253</f>
        <v>0.21787694664522161</v>
      </c>
      <c r="F395" s="7">
        <f>Original_Fcst!I253</f>
        <v>0.45568238124045479</v>
      </c>
      <c r="G395" s="7">
        <f>Original_Fcst!J253</f>
        <v>0.13143849598711396</v>
      </c>
      <c r="H395" s="2"/>
      <c r="I395" s="2"/>
      <c r="J395" s="2"/>
      <c r="K395" s="2"/>
      <c r="L395" s="6">
        <f t="shared" si="45"/>
        <v>2070583.7534489096</v>
      </c>
      <c r="M395" s="6">
        <f t="shared" si="46"/>
        <v>2313474.0080046845</v>
      </c>
      <c r="N395" s="6">
        <f t="shared" si="43"/>
        <v>4838553.8770289812</v>
      </c>
      <c r="O395" s="6">
        <f t="shared" si="44"/>
        <v>1395648.0885174233</v>
      </c>
    </row>
    <row r="396" spans="1:15" x14ac:dyDescent="0.35">
      <c r="A396" s="1">
        <v>2042</v>
      </c>
      <c r="B396" s="1">
        <v>11</v>
      </c>
      <c r="C396" s="11">
        <v>11143691.737</v>
      </c>
      <c r="D396" s="7">
        <f>Original_Fcst!G254</f>
        <v>0.20082304421963382</v>
      </c>
      <c r="E396" s="7">
        <f>Original_Fcst!H254</f>
        <v>0.21258633255802439</v>
      </c>
      <c r="F396" s="7">
        <f>Original_Fcst!I254</f>
        <v>0.45357913018677876</v>
      </c>
      <c r="G396" s="7">
        <f>Original_Fcst!J254</f>
        <v>0.13301149303556312</v>
      </c>
      <c r="H396" s="2"/>
      <c r="I396" s="2"/>
      <c r="J396" s="2"/>
      <c r="K396" s="2"/>
      <c r="L396" s="6">
        <f t="shared" si="45"/>
        <v>2237910.0984695191</v>
      </c>
      <c r="M396" s="6">
        <f t="shared" si="46"/>
        <v>2368996.5575259905</v>
      </c>
      <c r="N396" s="6">
        <f t="shared" si="43"/>
        <v>5054546.0051380536</v>
      </c>
      <c r="O396" s="6">
        <f t="shared" si="44"/>
        <v>1482239.0758664377</v>
      </c>
    </row>
    <row r="397" spans="1:15" x14ac:dyDescent="0.35">
      <c r="A397" s="1">
        <v>2042</v>
      </c>
      <c r="B397" s="1">
        <v>12</v>
      </c>
      <c r="C397" s="11">
        <v>13596185.983999999</v>
      </c>
      <c r="D397" s="7">
        <f>Original_Fcst!G255</f>
        <v>0.22502463272154269</v>
      </c>
      <c r="E397" s="7">
        <f>Original_Fcst!H255</f>
        <v>0.21712165846926107</v>
      </c>
      <c r="F397" s="7">
        <f>Original_Fcst!I255</f>
        <v>0.43803478771721649</v>
      </c>
      <c r="G397" s="7">
        <f>Original_Fcst!J255</f>
        <v>0.11981892109197981</v>
      </c>
      <c r="H397" s="2"/>
      <c r="I397" s="2"/>
      <c r="J397" s="2"/>
      <c r="K397" s="2"/>
      <c r="L397" s="6">
        <f t="shared" si="45"/>
        <v>3059476.7574633863</v>
      </c>
      <c r="M397" s="6">
        <f t="shared" si="46"/>
        <v>2952026.4497026019</v>
      </c>
      <c r="N397" s="6">
        <f t="shared" si="43"/>
        <v>5955602.4412652338</v>
      </c>
      <c r="O397" s="6">
        <f t="shared" si="44"/>
        <v>1629080.3355687778</v>
      </c>
    </row>
    <row r="398" spans="1:15" x14ac:dyDescent="0.35">
      <c r="A398" s="1">
        <v>2043</v>
      </c>
      <c r="B398" s="1">
        <v>1</v>
      </c>
      <c r="C398" s="11">
        <v>15426142.727</v>
      </c>
      <c r="D398" s="7">
        <f>Original_Fcst!G256</f>
        <v>0.22500210778328272</v>
      </c>
      <c r="E398" s="7">
        <f>Original_Fcst!H256</f>
        <v>0.22407687682159172</v>
      </c>
      <c r="F398" s="7">
        <f>Original_Fcst!I256</f>
        <v>0.43393978039960379</v>
      </c>
      <c r="G398" s="7">
        <f>Original_Fcst!J256</f>
        <v>0.11698123499552179</v>
      </c>
      <c r="H398" s="2"/>
      <c r="I398" s="2"/>
      <c r="J398" s="2"/>
      <c r="K398" s="2"/>
      <c r="L398" s="6">
        <f t="shared" si="45"/>
        <v>3470914.6285407566</v>
      </c>
      <c r="M398" s="6">
        <f t="shared" si="46"/>
        <v>3456641.8836702718</v>
      </c>
      <c r="N398" s="6">
        <f t="shared" si="43"/>
        <v>6694016.9873673255</v>
      </c>
      <c r="O398" s="6">
        <f t="shared" si="44"/>
        <v>1804569.2274216465</v>
      </c>
    </row>
    <row r="399" spans="1:15" x14ac:dyDescent="0.35">
      <c r="A399" s="1">
        <v>2043</v>
      </c>
      <c r="B399" s="1">
        <v>2</v>
      </c>
      <c r="C399" s="11">
        <v>14815438.202</v>
      </c>
      <c r="D399" s="7">
        <f>Original_Fcst!G257</f>
        <v>0.23361164044891378</v>
      </c>
      <c r="E399" s="7">
        <f>Original_Fcst!H257</f>
        <v>0.21945529455416915</v>
      </c>
      <c r="F399" s="7">
        <f>Original_Fcst!I257</f>
        <v>0.42610350494513477</v>
      </c>
      <c r="G399" s="7">
        <f>Original_Fcst!J257</f>
        <v>0.12082956005178236</v>
      </c>
      <c r="H399" s="2"/>
      <c r="I399" s="2"/>
      <c r="J399" s="2"/>
      <c r="K399" s="2"/>
      <c r="L399" s="6">
        <f t="shared" si="45"/>
        <v>3461058.8223387254</v>
      </c>
      <c r="M399" s="6">
        <f t="shared" si="46"/>
        <v>3251326.3545690002</v>
      </c>
      <c r="N399" s="6">
        <f t="shared" si="43"/>
        <v>6312910.1451702453</v>
      </c>
      <c r="O399" s="6">
        <f t="shared" si="44"/>
        <v>1790142.8799220293</v>
      </c>
    </row>
    <row r="400" spans="1:15" x14ac:dyDescent="0.35">
      <c r="A400" s="1">
        <v>2043</v>
      </c>
      <c r="B400" s="1">
        <v>3</v>
      </c>
      <c r="C400" s="11">
        <v>13372700.988</v>
      </c>
      <c r="D400" s="7">
        <f>Original_Fcst!G258</f>
        <v>0.22677248009932738</v>
      </c>
      <c r="E400" s="7">
        <f>Original_Fcst!H258</f>
        <v>0.22418770245079112</v>
      </c>
      <c r="F400" s="7">
        <f>Original_Fcst!I258</f>
        <v>0.42356068088284338</v>
      </c>
      <c r="G400" s="7">
        <f>Original_Fcst!J258</f>
        <v>0.12547913656703807</v>
      </c>
      <c r="H400" s="2"/>
      <c r="I400" s="2"/>
      <c r="J400" s="2"/>
      <c r="K400" s="2"/>
      <c r="L400" s="6">
        <f t="shared" si="45"/>
        <v>3032560.5686754854</v>
      </c>
      <c r="M400" s="6">
        <f t="shared" si="46"/>
        <v>2997995.1100611445</v>
      </c>
      <c r="N400" s="6">
        <f t="shared" si="43"/>
        <v>5664150.3357199524</v>
      </c>
      <c r="O400" s="6">
        <f t="shared" si="44"/>
        <v>1677994.9735434169</v>
      </c>
    </row>
    <row r="401" spans="1:15" x14ac:dyDescent="0.35">
      <c r="A401" s="1">
        <v>2043</v>
      </c>
      <c r="B401" s="1">
        <v>4</v>
      </c>
      <c r="C401" s="11">
        <v>11825356.933</v>
      </c>
      <c r="D401" s="7">
        <f>Original_Fcst!G259</f>
        <v>0.21052382893298016</v>
      </c>
      <c r="E401" s="7">
        <f>Original_Fcst!H259</f>
        <v>0.21459989801547943</v>
      </c>
      <c r="F401" s="7">
        <f>Original_Fcst!I259</f>
        <v>0.44359799248680587</v>
      </c>
      <c r="G401" s="7">
        <f>Original_Fcst!J259</f>
        <v>0.13127828056473473</v>
      </c>
      <c r="H401" s="2"/>
      <c r="I401" s="2"/>
      <c r="J401" s="2"/>
      <c r="K401" s="2"/>
      <c r="L401" s="6">
        <f t="shared" si="45"/>
        <v>2489519.4200343229</v>
      </c>
      <c r="M401" s="6">
        <f t="shared" si="46"/>
        <v>2537720.3918184428</v>
      </c>
      <c r="N401" s="6">
        <f t="shared" si="43"/>
        <v>5245704.5959187318</v>
      </c>
      <c r="O401" s="6">
        <f t="shared" si="44"/>
        <v>1552412.525228505</v>
      </c>
    </row>
    <row r="402" spans="1:15" x14ac:dyDescent="0.35">
      <c r="A402" s="1">
        <v>2043</v>
      </c>
      <c r="B402" s="1">
        <v>5</v>
      </c>
      <c r="C402" s="11">
        <v>10730675.034</v>
      </c>
      <c r="D402" s="7">
        <f>Original_Fcst!G260</f>
        <v>0.19456267758920695</v>
      </c>
      <c r="E402" s="7">
        <f>Original_Fcst!H260</f>
        <v>0.21464410143843007</v>
      </c>
      <c r="F402" s="7">
        <f>Original_Fcst!I260</f>
        <v>0.44969737269659538</v>
      </c>
      <c r="G402" s="7">
        <f>Original_Fcst!J260</f>
        <v>0.14109584827576746</v>
      </c>
      <c r="H402" s="2"/>
      <c r="I402" s="2"/>
      <c r="J402" s="2"/>
      <c r="K402" s="2"/>
      <c r="L402" s="6">
        <f t="shared" si="45"/>
        <v>2087788.8669546943</v>
      </c>
      <c r="M402" s="6">
        <f t="shared" si="46"/>
        <v>2303276.1005007252</v>
      </c>
      <c r="N402" s="6">
        <f t="shared" si="43"/>
        <v>4825556.3700507488</v>
      </c>
      <c r="O402" s="6">
        <f t="shared" si="44"/>
        <v>1514053.6964938298</v>
      </c>
    </row>
    <row r="403" spans="1:15" x14ac:dyDescent="0.35">
      <c r="A403" s="1">
        <v>2043</v>
      </c>
      <c r="B403" s="1">
        <v>6</v>
      </c>
      <c r="C403" s="11">
        <v>11174006.362</v>
      </c>
      <c r="D403" s="7">
        <f>Original_Fcst!G261</f>
        <v>0.19147170563292282</v>
      </c>
      <c r="E403" s="7">
        <f>Original_Fcst!H261</f>
        <v>0.218111897471539</v>
      </c>
      <c r="F403" s="7">
        <f>Original_Fcst!I261</f>
        <v>0.45600506609038088</v>
      </c>
      <c r="G403" s="7">
        <f>Original_Fcst!J261</f>
        <v>0.13441133080515724</v>
      </c>
      <c r="H403" s="2"/>
      <c r="I403" s="2"/>
      <c r="J403" s="2"/>
      <c r="K403" s="2"/>
      <c r="L403" s="6">
        <f t="shared" si="45"/>
        <v>2139506.0568852709</v>
      </c>
      <c r="M403" s="6">
        <f t="shared" si="46"/>
        <v>2437183.7299748682</v>
      </c>
      <c r="N403" s="6">
        <f t="shared" si="43"/>
        <v>5095403.5095981462</v>
      </c>
      <c r="O403" s="6">
        <f t="shared" si="44"/>
        <v>1501913.0655417135</v>
      </c>
    </row>
    <row r="404" spans="1:15" x14ac:dyDescent="0.35">
      <c r="A404" s="1">
        <v>2043</v>
      </c>
      <c r="B404" s="1">
        <v>7</v>
      </c>
      <c r="C404" s="11">
        <v>11665429.325999999</v>
      </c>
      <c r="D404" s="7">
        <f>Original_Fcst!G262</f>
        <v>0.1966359207497477</v>
      </c>
      <c r="E404" s="7">
        <f>Original_Fcst!H262</f>
        <v>0.22222652591247574</v>
      </c>
      <c r="F404" s="7">
        <f>Original_Fcst!I262</f>
        <v>0.45397290760272463</v>
      </c>
      <c r="G404" s="7">
        <f>Original_Fcst!J262</f>
        <v>0.12716464573505196</v>
      </c>
      <c r="H404" s="2"/>
      <c r="I404" s="2"/>
      <c r="J404" s="2"/>
      <c r="K404" s="2"/>
      <c r="L404" s="6">
        <f t="shared" si="45"/>
        <v>2293842.4364591185</v>
      </c>
      <c r="M404" s="6">
        <f t="shared" si="46"/>
        <v>2592367.8323944933</v>
      </c>
      <c r="N404" s="6">
        <f t="shared" si="43"/>
        <v>5295788.869558312</v>
      </c>
      <c r="O404" s="6">
        <f t="shared" si="44"/>
        <v>1483430.1875880759</v>
      </c>
    </row>
    <row r="405" spans="1:15" x14ac:dyDescent="0.35">
      <c r="A405" s="1">
        <v>2043</v>
      </c>
      <c r="B405" s="1">
        <v>8</v>
      </c>
      <c r="C405" s="11">
        <v>11548399.857000001</v>
      </c>
      <c r="D405" s="7">
        <f>Original_Fcst!G263</f>
        <v>0.19922330844040134</v>
      </c>
      <c r="E405" s="7">
        <f>Original_Fcst!H263</f>
        <v>0.22411834106321807</v>
      </c>
      <c r="F405" s="7">
        <f>Original_Fcst!I263</f>
        <v>0.44960062097115955</v>
      </c>
      <c r="G405" s="7">
        <f>Original_Fcst!J263</f>
        <v>0.12705772952522112</v>
      </c>
      <c r="H405" s="2"/>
      <c r="I405" s="2"/>
      <c r="J405" s="2"/>
      <c r="K405" s="2"/>
      <c r="L405" s="6">
        <f t="shared" si="45"/>
        <v>2300710.4267041981</v>
      </c>
      <c r="M405" s="6">
        <f t="shared" si="46"/>
        <v>2588208.217885545</v>
      </c>
      <c r="N405" s="6">
        <f t="shared" si="43"/>
        <v>5192167.7469304502</v>
      </c>
      <c r="O405" s="6">
        <f t="shared" si="44"/>
        <v>1467313.4654798084</v>
      </c>
    </row>
    <row r="406" spans="1:15" x14ac:dyDescent="0.35">
      <c r="A406" s="1">
        <v>2043</v>
      </c>
      <c r="B406" s="1">
        <v>9</v>
      </c>
      <c r="C406" s="11">
        <v>11550621.813999999</v>
      </c>
      <c r="D406" s="7">
        <f>Original_Fcst!G264</f>
        <v>0.1986162012870008</v>
      </c>
      <c r="E406" s="7">
        <f>Original_Fcst!H264</f>
        <v>0.21888237022345028</v>
      </c>
      <c r="F406" s="7">
        <f>Original_Fcst!I264</f>
        <v>0.45351052763716088</v>
      </c>
      <c r="G406" s="7">
        <f>Original_Fcst!J264</f>
        <v>0.12899090085238799</v>
      </c>
      <c r="H406" s="2"/>
      <c r="I406" s="2"/>
      <c r="J406" s="2"/>
      <c r="K406" s="2"/>
      <c r="L406" s="6">
        <f t="shared" si="45"/>
        <v>2294140.6271994463</v>
      </c>
      <c r="M406" s="6">
        <f t="shared" si="46"/>
        <v>2528227.4802030087</v>
      </c>
      <c r="N406" s="6">
        <f t="shared" si="43"/>
        <v>5238328.5934044402</v>
      </c>
      <c r="O406" s="6">
        <f t="shared" si="44"/>
        <v>1489925.1131931038</v>
      </c>
    </row>
    <row r="407" spans="1:15" x14ac:dyDescent="0.35">
      <c r="A407" s="1">
        <v>2043</v>
      </c>
      <c r="B407" s="1">
        <v>10</v>
      </c>
      <c r="C407" s="11">
        <v>10569669.380000001</v>
      </c>
      <c r="D407" s="7">
        <f>Original_Fcst!G265</f>
        <v>0.19488865425337881</v>
      </c>
      <c r="E407" s="7">
        <f>Original_Fcst!H265</f>
        <v>0.21803862478021174</v>
      </c>
      <c r="F407" s="7">
        <f>Original_Fcst!I265</f>
        <v>0.45564500570058253</v>
      </c>
      <c r="G407" s="7">
        <f>Original_Fcst!J265</f>
        <v>0.13142771526582703</v>
      </c>
      <c r="H407" s="2"/>
      <c r="I407" s="2"/>
      <c r="J407" s="2"/>
      <c r="K407" s="2"/>
      <c r="L407" s="6">
        <f t="shared" si="45"/>
        <v>2059908.6413713449</v>
      </c>
      <c r="M407" s="6">
        <f t="shared" si="46"/>
        <v>2304596.1759967133</v>
      </c>
      <c r="N407" s="6">
        <f t="shared" ref="N407:N470" si="47">$C407*F407</f>
        <v>4816017.0649033729</v>
      </c>
      <c r="O407" s="6">
        <f t="shared" ref="O407:O470" si="48">$C407*G407</f>
        <v>1389147.4977285706</v>
      </c>
    </row>
    <row r="408" spans="1:15" x14ac:dyDescent="0.35">
      <c r="A408" s="1">
        <v>2043</v>
      </c>
      <c r="B408" s="1">
        <v>11</v>
      </c>
      <c r="C408" s="11">
        <v>11087590.33</v>
      </c>
      <c r="D408" s="7">
        <f>Original_Fcst!G266</f>
        <v>0.20066401656679</v>
      </c>
      <c r="E408" s="7">
        <f>Original_Fcst!H266</f>
        <v>0.21269879951007631</v>
      </c>
      <c r="F408" s="7">
        <f>Original_Fcst!I266</f>
        <v>0.45361513308442142</v>
      </c>
      <c r="G408" s="7">
        <f>Original_Fcst!J266</f>
        <v>0.13302205083871224</v>
      </c>
      <c r="H408" s="2"/>
      <c r="I408" s="2"/>
      <c r="J408" s="2"/>
      <c r="K408" s="2"/>
      <c r="L408" s="6">
        <f t="shared" si="45"/>
        <v>2224880.4096649005</v>
      </c>
      <c r="M408" s="6">
        <f t="shared" si="46"/>
        <v>2358317.1526505309</v>
      </c>
      <c r="N408" s="6">
        <f t="shared" si="47"/>
        <v>5029498.7631284939</v>
      </c>
      <c r="O408" s="6">
        <f t="shared" si="48"/>
        <v>1474894.0045560743</v>
      </c>
    </row>
    <row r="409" spans="1:15" x14ac:dyDescent="0.35">
      <c r="A409" s="1">
        <v>2043</v>
      </c>
      <c r="B409" s="1">
        <v>12</v>
      </c>
      <c r="C409" s="11">
        <v>13516023.710999999</v>
      </c>
      <c r="D409" s="7">
        <f>Original_Fcst!G267</f>
        <v>0.22459380418621191</v>
      </c>
      <c r="E409" s="7">
        <f>Original_Fcst!H267</f>
        <v>0.21699228978621218</v>
      </c>
      <c r="F409" s="7">
        <f>Original_Fcst!I267</f>
        <v>0.43847466266248936</v>
      </c>
      <c r="G409" s="7">
        <f>Original_Fcst!J267</f>
        <v>0.11993924336508663</v>
      </c>
      <c r="H409" s="2"/>
      <c r="I409" s="2"/>
      <c r="J409" s="2"/>
      <c r="K409" s="2"/>
      <c r="L409" s="6">
        <f t="shared" si="45"/>
        <v>3035615.1827245313</v>
      </c>
      <c r="M409" s="6">
        <f t="shared" si="46"/>
        <v>2932872.933854627</v>
      </c>
      <c r="N409" s="6">
        <f t="shared" si="47"/>
        <v>5926433.9372189324</v>
      </c>
      <c r="O409" s="6">
        <f t="shared" si="48"/>
        <v>1621101.6572019102</v>
      </c>
    </row>
    <row r="410" spans="1:15" x14ac:dyDescent="0.35">
      <c r="A410" s="1">
        <v>2044</v>
      </c>
      <c r="B410" s="1">
        <v>1</v>
      </c>
      <c r="C410" s="11">
        <v>15326643.931</v>
      </c>
      <c r="D410" s="7">
        <f>Original_Fcst!G268</f>
        <v>0.22429565509618329</v>
      </c>
      <c r="E410" s="7">
        <f>Original_Fcst!H268</f>
        <v>0.22366837751554347</v>
      </c>
      <c r="F410" s="7">
        <f>Original_Fcst!I268</f>
        <v>0.43481798618508388</v>
      </c>
      <c r="G410" s="7">
        <f>Original_Fcst!J268</f>
        <v>0.11721798120318931</v>
      </c>
      <c r="H410" s="2"/>
      <c r="I410" s="2"/>
      <c r="J410" s="2"/>
      <c r="K410" s="2"/>
      <c r="L410" s="6">
        <f t="shared" si="45"/>
        <v>3437699.6409295867</v>
      </c>
      <c r="M410" s="6">
        <f t="shared" si="46"/>
        <v>3428085.5808052211</v>
      </c>
      <c r="N410" s="6">
        <f t="shared" si="47"/>
        <v>6664300.4490532577</v>
      </c>
      <c r="O410" s="6">
        <f t="shared" si="48"/>
        <v>1796558.2602119336</v>
      </c>
    </row>
    <row r="411" spans="1:15" x14ac:dyDescent="0.35">
      <c r="A411" s="1">
        <v>2044</v>
      </c>
      <c r="B411" s="1">
        <v>2</v>
      </c>
      <c r="C411" s="11">
        <v>14744482.018999999</v>
      </c>
      <c r="D411" s="7">
        <f>Original_Fcst!G269</f>
        <v>0.23259514400524811</v>
      </c>
      <c r="E411" s="7">
        <f>Original_Fcst!H269</f>
        <v>0.21878928280163995</v>
      </c>
      <c r="F411" s="7">
        <f>Original_Fcst!I269</f>
        <v>0.42741431002418329</v>
      </c>
      <c r="G411" s="7">
        <f>Original_Fcst!J269</f>
        <v>0.12120126316892865</v>
      </c>
      <c r="H411" s="2"/>
      <c r="I411" s="2"/>
      <c r="J411" s="2"/>
      <c r="K411" s="2"/>
      <c r="L411" s="6">
        <f t="shared" si="45"/>
        <v>3429494.9184920965</v>
      </c>
      <c r="M411" s="6">
        <f t="shared" si="46"/>
        <v>3225934.6462186859</v>
      </c>
      <c r="N411" s="6">
        <f t="shared" si="47"/>
        <v>6302002.6088148616</v>
      </c>
      <c r="O411" s="6">
        <f t="shared" si="48"/>
        <v>1787049.8454743554</v>
      </c>
    </row>
    <row r="412" spans="1:15" x14ac:dyDescent="0.35">
      <c r="A412" s="1">
        <v>2044</v>
      </c>
      <c r="B412" s="1">
        <v>3</v>
      </c>
      <c r="C412" s="11">
        <v>13504944.285</v>
      </c>
      <c r="D412" s="7">
        <f>Original_Fcst!G270</f>
        <v>0.22505709009385874</v>
      </c>
      <c r="E412" s="7">
        <f>Original_Fcst!H270</f>
        <v>0.22278575642235937</v>
      </c>
      <c r="F412" s="7">
        <f>Original_Fcst!I270</f>
        <v>0.425965571987449</v>
      </c>
      <c r="G412" s="7">
        <f>Original_Fcst!J270</f>
        <v>0.12619158149633294</v>
      </c>
      <c r="H412" s="2"/>
      <c r="I412" s="2"/>
      <c r="J412" s="2"/>
      <c r="K412" s="2"/>
      <c r="L412" s="6">
        <f t="shared" si="45"/>
        <v>3039383.4626617879</v>
      </c>
      <c r="M412" s="6">
        <f t="shared" si="46"/>
        <v>3008709.2279755441</v>
      </c>
      <c r="N412" s="6">
        <f t="shared" si="47"/>
        <v>5752641.3170186551</v>
      </c>
      <c r="O412" s="6">
        <f t="shared" si="48"/>
        <v>1704210.2773440133</v>
      </c>
    </row>
    <row r="413" spans="1:15" x14ac:dyDescent="0.35">
      <c r="A413" s="1">
        <v>2044</v>
      </c>
      <c r="B413" s="1">
        <v>4</v>
      </c>
      <c r="C413" s="11">
        <v>11772253.604</v>
      </c>
      <c r="D413" s="7">
        <f>Original_Fcst!G271</f>
        <v>0.21044966127535922</v>
      </c>
      <c r="E413" s="7">
        <f>Original_Fcst!H271</f>
        <v>0.21480768130523303</v>
      </c>
      <c r="F413" s="7">
        <f>Original_Fcst!I271</f>
        <v>0.44349488921231456</v>
      </c>
      <c r="G413" s="7">
        <f>Original_Fcst!J271</f>
        <v>0.13124776820709322</v>
      </c>
      <c r="H413" s="2"/>
      <c r="I413" s="2"/>
      <c r="J413" s="2"/>
      <c r="K413" s="2"/>
      <c r="L413" s="6">
        <f t="shared" si="45"/>
        <v>2477466.7834094269</v>
      </c>
      <c r="M413" s="6">
        <f t="shared" si="46"/>
        <v>2528770.5004124129</v>
      </c>
      <c r="N413" s="6">
        <f t="shared" si="47"/>
        <v>5220934.307885251</v>
      </c>
      <c r="O413" s="6">
        <f t="shared" si="48"/>
        <v>1545082.0122929099</v>
      </c>
    </row>
    <row r="414" spans="1:15" x14ac:dyDescent="0.35">
      <c r="A414" s="1">
        <v>2044</v>
      </c>
      <c r="B414" s="1">
        <v>5</v>
      </c>
      <c r="C414" s="11">
        <v>10685085.362</v>
      </c>
      <c r="D414" s="7">
        <f>Original_Fcst!G272</f>
        <v>0.19439354326128544</v>
      </c>
      <c r="E414" s="7">
        <f>Original_Fcst!H272</f>
        <v>0.21474147461368046</v>
      </c>
      <c r="F414" s="7">
        <f>Original_Fcst!I272</f>
        <v>0.44975199553360895</v>
      </c>
      <c r="G414" s="7">
        <f>Original_Fcst!J272</f>
        <v>0.14111298659142504</v>
      </c>
      <c r="H414" s="2"/>
      <c r="I414" s="2"/>
      <c r="J414" s="2"/>
      <c r="K414" s="2"/>
      <c r="L414" s="6">
        <f t="shared" si="45"/>
        <v>2077111.6035684748</v>
      </c>
      <c r="M414" s="6">
        <f t="shared" si="46"/>
        <v>2294530.9870089316</v>
      </c>
      <c r="N414" s="6">
        <f t="shared" si="47"/>
        <v>4805638.4640064547</v>
      </c>
      <c r="O414" s="6">
        <f t="shared" si="48"/>
        <v>1507804.307416138</v>
      </c>
    </row>
    <row r="415" spans="1:15" x14ac:dyDescent="0.35">
      <c r="A415" s="1">
        <v>2044</v>
      </c>
      <c r="B415" s="1">
        <v>6</v>
      </c>
      <c r="C415" s="11">
        <v>11129090.467</v>
      </c>
      <c r="D415" s="7">
        <f>Original_Fcst!G273</f>
        <v>0.19136551195829038</v>
      </c>
      <c r="E415" s="7">
        <f>Original_Fcst!H273</f>
        <v>0.2182801033062427</v>
      </c>
      <c r="F415" s="7">
        <f>Original_Fcst!I273</f>
        <v>0.45595717131764019</v>
      </c>
      <c r="G415" s="7">
        <f>Original_Fcst!J273</f>
        <v>0.13439721341782671</v>
      </c>
      <c r="H415" s="2"/>
      <c r="I415" s="2"/>
      <c r="J415" s="2"/>
      <c r="K415" s="2"/>
      <c r="L415" s="6">
        <f t="shared" si="45"/>
        <v>2129724.0948475841</v>
      </c>
      <c r="M415" s="6">
        <f t="shared" si="46"/>
        <v>2429259.0168412807</v>
      </c>
      <c r="N415" s="6">
        <f t="shared" si="47"/>
        <v>5074388.6086714352</v>
      </c>
      <c r="O415" s="6">
        <f t="shared" si="48"/>
        <v>1495718.7466396997</v>
      </c>
    </row>
    <row r="416" spans="1:15" x14ac:dyDescent="0.35">
      <c r="A416" s="1">
        <v>2044</v>
      </c>
      <c r="B416" s="1">
        <v>7</v>
      </c>
      <c r="C416" s="11">
        <v>11621794.971999999</v>
      </c>
      <c r="D416" s="7">
        <f>Original_Fcst!G274</f>
        <v>0.19655975415031424</v>
      </c>
      <c r="E416" s="7">
        <f>Original_Fcst!H274</f>
        <v>0.22243497787485011</v>
      </c>
      <c r="F416" s="7">
        <f>Original_Fcst!I274</f>
        <v>0.45386956895165537</v>
      </c>
      <c r="G416" s="7">
        <f>Original_Fcst!J274</f>
        <v>0.1271356990231802</v>
      </c>
      <c r="H416" s="2"/>
      <c r="I416" s="2"/>
      <c r="J416" s="2"/>
      <c r="K416" s="2"/>
      <c r="L416" s="6">
        <f t="shared" si="45"/>
        <v>2284377.1624816782</v>
      </c>
      <c r="M416" s="6">
        <f t="shared" si="46"/>
        <v>2585093.707462864</v>
      </c>
      <c r="N416" s="6">
        <f t="shared" si="47"/>
        <v>5274779.0743861552</v>
      </c>
      <c r="O416" s="6">
        <f t="shared" si="48"/>
        <v>1477545.0276693008</v>
      </c>
    </row>
    <row r="417" spans="1:15" x14ac:dyDescent="0.35">
      <c r="A417" s="1">
        <v>2044</v>
      </c>
      <c r="B417" s="1">
        <v>8</v>
      </c>
      <c r="C417" s="11">
        <v>11507000.685000001</v>
      </c>
      <c r="D417" s="7">
        <f>Original_Fcst!G275</f>
        <v>0.19941994086756121</v>
      </c>
      <c r="E417" s="7">
        <f>Original_Fcst!H275</f>
        <v>0.22463690909563094</v>
      </c>
      <c r="F417" s="7">
        <f>Original_Fcst!I275</f>
        <v>0.44904300384749168</v>
      </c>
      <c r="G417" s="7">
        <f>Original_Fcst!J275</f>
        <v>0.12690014618931608</v>
      </c>
      <c r="H417" s="2"/>
      <c r="I417" s="2"/>
      <c r="J417" s="2"/>
      <c r="K417" s="2"/>
      <c r="L417" s="6">
        <f t="shared" si="45"/>
        <v>2294725.3961656862</v>
      </c>
      <c r="M417" s="6">
        <f t="shared" si="46"/>
        <v>2584897.066839708</v>
      </c>
      <c r="N417" s="6">
        <f t="shared" si="47"/>
        <v>5167138.1528675444</v>
      </c>
      <c r="O417" s="6">
        <f t="shared" si="48"/>
        <v>1460240.0691270605</v>
      </c>
    </row>
    <row r="418" spans="1:15" x14ac:dyDescent="0.35">
      <c r="A418" s="1">
        <v>2044</v>
      </c>
      <c r="B418" s="1">
        <v>9</v>
      </c>
      <c r="C418" s="11">
        <v>11507394.302999999</v>
      </c>
      <c r="D418" s="7">
        <f>Original_Fcst!G276</f>
        <v>0.19843650208293645</v>
      </c>
      <c r="E418" s="7">
        <f>Original_Fcst!H276</f>
        <v>0.21897388104148235</v>
      </c>
      <c r="F418" s="7">
        <f>Original_Fcst!I276</f>
        <v>0.45357918731681979</v>
      </c>
      <c r="G418" s="7">
        <f>Original_Fcst!J276</f>
        <v>0.12901042955876135</v>
      </c>
      <c r="H418" s="2"/>
      <c r="I418" s="2"/>
      <c r="J418" s="2"/>
      <c r="K418" s="2"/>
      <c r="L418" s="6">
        <f t="shared" ref="L418:L481" si="49">$C418*D418</f>
        <v>2283487.0735764303</v>
      </c>
      <c r="M418" s="6">
        <f t="shared" ref="M418:M481" si="50">$C418*E418</f>
        <v>2519818.7912025535</v>
      </c>
      <c r="N418" s="6">
        <f t="shared" si="47"/>
        <v>5219514.5560889412</v>
      </c>
      <c r="O418" s="6">
        <f t="shared" si="48"/>
        <v>1484573.8821320732</v>
      </c>
    </row>
    <row r="419" spans="1:15" x14ac:dyDescent="0.35">
      <c r="A419" s="1">
        <v>2044</v>
      </c>
      <c r="B419" s="1">
        <v>10</v>
      </c>
      <c r="C419" s="11">
        <v>10528025.172</v>
      </c>
      <c r="D419" s="7">
        <f>Original_Fcst!G277</f>
        <v>0.1947517647151786</v>
      </c>
      <c r="E419" s="7">
        <f>Original_Fcst!H277</f>
        <v>0.21817419225466034</v>
      </c>
      <c r="F419" s="7">
        <f>Original_Fcst!I277</f>
        <v>0.45564603179449575</v>
      </c>
      <c r="G419" s="7">
        <f>Original_Fcst!J277</f>
        <v>0.13142801123566536</v>
      </c>
      <c r="H419" s="2"/>
      <c r="I419" s="2"/>
      <c r="J419" s="2"/>
      <c r="K419" s="2"/>
      <c r="L419" s="6">
        <f t="shared" si="49"/>
        <v>2050351.4812128218</v>
      </c>
      <c r="M419" s="6">
        <f t="shared" si="50"/>
        <v>2296943.3879378317</v>
      </c>
      <c r="N419" s="6">
        <f t="shared" si="47"/>
        <v>4797052.8922543637</v>
      </c>
      <c r="O419" s="6">
        <f t="shared" si="48"/>
        <v>1383677.4105949837</v>
      </c>
    </row>
    <row r="420" spans="1:15" x14ac:dyDescent="0.35">
      <c r="A420" s="1">
        <v>2044</v>
      </c>
      <c r="B420" s="1">
        <v>11</v>
      </c>
      <c r="C420" s="11">
        <v>11039300.085999999</v>
      </c>
      <c r="D420" s="7">
        <f>Original_Fcst!G278</f>
        <v>0.20019317025436298</v>
      </c>
      <c r="E420" s="7">
        <f>Original_Fcst!H278</f>
        <v>0.21248024624317088</v>
      </c>
      <c r="F420" s="7">
        <f>Original_Fcst!I278</f>
        <v>0.45414820887725799</v>
      </c>
      <c r="G420" s="7">
        <f>Original_Fcst!J278</f>
        <v>0.13317837462520812</v>
      </c>
      <c r="H420" s="2"/>
      <c r="I420" s="2"/>
      <c r="J420" s="2"/>
      <c r="K420" s="2"/>
      <c r="L420" s="6">
        <f t="shared" si="49"/>
        <v>2209992.4816056015</v>
      </c>
      <c r="M420" s="6">
        <f t="shared" si="50"/>
        <v>2345633.2006255374</v>
      </c>
      <c r="N420" s="6">
        <f t="shared" si="47"/>
        <v>5013478.3613154599</v>
      </c>
      <c r="O420" s="6">
        <f t="shared" si="48"/>
        <v>1470196.0424534001</v>
      </c>
    </row>
    <row r="421" spans="1:15" x14ac:dyDescent="0.35">
      <c r="A421" s="1">
        <v>2044</v>
      </c>
      <c r="B421" s="1">
        <v>12</v>
      </c>
      <c r="C421" s="11">
        <v>13446475.577</v>
      </c>
      <c r="D421" s="7">
        <f>Original_Fcst!G279</f>
        <v>0.22366504490459382</v>
      </c>
      <c r="E421" s="7">
        <f>Original_Fcst!H279</f>
        <v>0.21638048008480548</v>
      </c>
      <c r="F421" s="7">
        <f>Original_Fcst!I279</f>
        <v>0.43968433967419818</v>
      </c>
      <c r="G421" s="7">
        <f>Original_Fcst!J279</f>
        <v>0.1202701353364026</v>
      </c>
      <c r="H421" s="2"/>
      <c r="I421" s="2"/>
      <c r="J421" s="2"/>
      <c r="K421" s="2"/>
      <c r="L421" s="6">
        <f t="shared" si="49"/>
        <v>3007506.5637382292</v>
      </c>
      <c r="M421" s="6">
        <f t="shared" si="50"/>
        <v>2909554.8407998718</v>
      </c>
      <c r="N421" s="6">
        <f t="shared" si="47"/>
        <v>5912204.7350184778</v>
      </c>
      <c r="O421" s="6">
        <f t="shared" si="48"/>
        <v>1617209.4374434222</v>
      </c>
    </row>
    <row r="422" spans="1:15" x14ac:dyDescent="0.35">
      <c r="A422" s="1">
        <v>2045</v>
      </c>
      <c r="B422" s="1">
        <v>1</v>
      </c>
      <c r="C422" s="11">
        <v>15236787.390000001</v>
      </c>
      <c r="D422" s="7">
        <f>Original_Fcst!G280</f>
        <v>0.22347965195767977</v>
      </c>
      <c r="E422" s="7">
        <f>Original_Fcst!H280</f>
        <v>0.22314901918741764</v>
      </c>
      <c r="F422" s="7">
        <f>Original_Fcst!I280</f>
        <v>0.43586980022991145</v>
      </c>
      <c r="G422" s="7">
        <f>Original_Fcst!J280</f>
        <v>0.11750152862499115</v>
      </c>
      <c r="H422" s="2"/>
      <c r="I422" s="2"/>
      <c r="J422" s="2"/>
      <c r="K422" s="2"/>
      <c r="L422" s="6">
        <f t="shared" si="49"/>
        <v>3405111.9428703641</v>
      </c>
      <c r="M422" s="6">
        <f t="shared" si="50"/>
        <v>3400074.1616457133</v>
      </c>
      <c r="N422" s="6">
        <f t="shared" si="47"/>
        <v>6641255.4758249344</v>
      </c>
      <c r="O422" s="6">
        <f t="shared" si="48"/>
        <v>1790345.8096589893</v>
      </c>
    </row>
    <row r="423" spans="1:15" x14ac:dyDescent="0.35">
      <c r="A423" s="1">
        <v>2045</v>
      </c>
      <c r="B423" s="1">
        <v>2</v>
      </c>
      <c r="C423" s="11">
        <v>14637534.812999999</v>
      </c>
      <c r="D423" s="7">
        <f>Original_Fcst!G281</f>
        <v>0.23193180802900029</v>
      </c>
      <c r="E423" s="7">
        <f>Original_Fcst!H281</f>
        <v>0.21845375222292593</v>
      </c>
      <c r="F423" s="7">
        <f>Original_Fcst!I281</f>
        <v>0.42819250495749583</v>
      </c>
      <c r="G423" s="7">
        <f>Original_Fcst!J281</f>
        <v>0.12142193479057795</v>
      </c>
      <c r="H423" s="2"/>
      <c r="I423" s="2"/>
      <c r="J423" s="2"/>
      <c r="K423" s="2"/>
      <c r="L423" s="6">
        <f t="shared" si="49"/>
        <v>3394909.9142665244</v>
      </c>
      <c r="M423" s="6">
        <f t="shared" si="50"/>
        <v>3197624.4031935544</v>
      </c>
      <c r="N423" s="6">
        <f t="shared" si="47"/>
        <v>6267682.6979810204</v>
      </c>
      <c r="O423" s="6">
        <f t="shared" si="48"/>
        <v>1777317.7975589004</v>
      </c>
    </row>
    <row r="424" spans="1:15" x14ac:dyDescent="0.35">
      <c r="A424" s="1">
        <v>2045</v>
      </c>
      <c r="B424" s="1">
        <v>3</v>
      </c>
      <c r="C424" s="11">
        <v>13245689.307</v>
      </c>
      <c r="D424" s="7">
        <f>Original_Fcst!G282</f>
        <v>0.2260000620939101</v>
      </c>
      <c r="E424" s="7">
        <f>Original_Fcst!H282</f>
        <v>0.2240147227167717</v>
      </c>
      <c r="F424" s="7">
        <f>Original_Fcst!I282</f>
        <v>0.42429001470799443</v>
      </c>
      <c r="G424" s="7">
        <f>Original_Fcst!J282</f>
        <v>0.12569520048132385</v>
      </c>
      <c r="H424" s="2"/>
      <c r="I424" s="2"/>
      <c r="J424" s="2"/>
      <c r="K424" s="2"/>
      <c r="L424" s="6">
        <f t="shared" si="49"/>
        <v>2993526.6058586412</v>
      </c>
      <c r="M424" s="6">
        <f t="shared" si="50"/>
        <v>2967229.417300113</v>
      </c>
      <c r="N424" s="6">
        <f t="shared" si="47"/>
        <v>5620013.7108845543</v>
      </c>
      <c r="O424" s="6">
        <f t="shared" si="48"/>
        <v>1664919.5729566927</v>
      </c>
    </row>
    <row r="425" spans="1:15" x14ac:dyDescent="0.35">
      <c r="A425" s="1">
        <v>2045</v>
      </c>
      <c r="B425" s="1">
        <v>4</v>
      </c>
      <c r="C425" s="11">
        <v>11725175.192</v>
      </c>
      <c r="D425" s="7">
        <f>Original_Fcst!G283</f>
        <v>0.21006329149084499</v>
      </c>
      <c r="E425" s="7">
        <f>Original_Fcst!H283</f>
        <v>0.2146965546963038</v>
      </c>
      <c r="F425" s="7">
        <f>Original_Fcst!I283</f>
        <v>0.44387877773189016</v>
      </c>
      <c r="G425" s="7">
        <f>Original_Fcst!J283</f>
        <v>0.13136137608096096</v>
      </c>
      <c r="H425" s="2"/>
      <c r="I425" s="2"/>
      <c r="J425" s="2"/>
      <c r="K425" s="2"/>
      <c r="L425" s="6">
        <f t="shared" si="49"/>
        <v>2463028.8941383203</v>
      </c>
      <c r="M425" s="6">
        <f t="shared" si="50"/>
        <v>2517354.7169329724</v>
      </c>
      <c r="N425" s="6">
        <f t="shared" si="47"/>
        <v>5204556.4329172401</v>
      </c>
      <c r="O425" s="6">
        <f t="shared" si="48"/>
        <v>1540235.1480114656</v>
      </c>
    </row>
    <row r="426" spans="1:15" x14ac:dyDescent="0.35">
      <c r="A426" s="1">
        <v>2045</v>
      </c>
      <c r="B426" s="1">
        <v>5</v>
      </c>
      <c r="C426" s="11">
        <v>10644553.465</v>
      </c>
      <c r="D426" s="7">
        <f>Original_Fcst!G284</f>
        <v>0.1942570643784241</v>
      </c>
      <c r="E426" s="7">
        <f>Original_Fcst!H284</f>
        <v>0.21487486942377543</v>
      </c>
      <c r="F426" s="7">
        <f>Original_Fcst!I284</f>
        <v>0.44975434305448608</v>
      </c>
      <c r="G426" s="7">
        <f>Original_Fcst!J284</f>
        <v>0.14111372314331441</v>
      </c>
      <c r="H426" s="2"/>
      <c r="I426" s="2"/>
      <c r="J426" s="2"/>
      <c r="K426" s="2"/>
      <c r="L426" s="6">
        <f t="shared" si="49"/>
        <v>2067779.7077300823</v>
      </c>
      <c r="M426" s="6">
        <f t="shared" si="50"/>
        <v>2287247.0358662712</v>
      </c>
      <c r="N426" s="6">
        <f t="shared" si="47"/>
        <v>4787434.1507594287</v>
      </c>
      <c r="O426" s="6">
        <f t="shared" si="48"/>
        <v>1502092.570644218</v>
      </c>
    </row>
    <row r="427" spans="1:15" x14ac:dyDescent="0.35">
      <c r="A427" s="1">
        <v>2045</v>
      </c>
      <c r="B427" s="1">
        <v>6</v>
      </c>
      <c r="C427" s="11">
        <v>11088550.467</v>
      </c>
      <c r="D427" s="7">
        <f>Original_Fcst!G285</f>
        <v>0.19126819721349639</v>
      </c>
      <c r="E427" s="7">
        <f>Original_Fcst!H285</f>
        <v>0.21845853795768624</v>
      </c>
      <c r="F427" s="7">
        <f>Original_Fcst!I285</f>
        <v>0.45589451877515086</v>
      </c>
      <c r="G427" s="7">
        <f>Original_Fcst!J285</f>
        <v>0.13437874605366668</v>
      </c>
      <c r="H427" s="2"/>
      <c r="I427" s="2"/>
      <c r="J427" s="2"/>
      <c r="K427" s="2"/>
      <c r="L427" s="6">
        <f t="shared" si="49"/>
        <v>2120887.0575339636</v>
      </c>
      <c r="M427" s="6">
        <f t="shared" si="50"/>
        <v>2422388.5230908389</v>
      </c>
      <c r="N427" s="6">
        <f t="shared" si="47"/>
        <v>5055209.3790669395</v>
      </c>
      <c r="O427" s="6">
        <f t="shared" si="48"/>
        <v>1490065.5073082601</v>
      </c>
    </row>
    <row r="428" spans="1:15" x14ac:dyDescent="0.35">
      <c r="A428" s="1">
        <v>2045</v>
      </c>
      <c r="B428" s="1">
        <v>7</v>
      </c>
      <c r="C428" s="11">
        <v>11581614.948000001</v>
      </c>
      <c r="D428" s="7">
        <f>Original_Fcst!G286</f>
        <v>0.19649131788110266</v>
      </c>
      <c r="E428" s="7">
        <f>Original_Fcst!H286</f>
        <v>0.22265237563262744</v>
      </c>
      <c r="F428" s="7">
        <f>Original_Fcst!I286</f>
        <v>0.45375320324839541</v>
      </c>
      <c r="G428" s="7">
        <f>Original_Fcst!J286</f>
        <v>0.12710310323787463</v>
      </c>
      <c r="H428" s="2"/>
      <c r="I428" s="2"/>
      <c r="J428" s="2"/>
      <c r="K428" s="2"/>
      <c r="L428" s="6">
        <f t="shared" si="49"/>
        <v>2275686.7843239983</v>
      </c>
      <c r="M428" s="6">
        <f t="shared" si="50"/>
        <v>2578674.0818345491</v>
      </c>
      <c r="N428" s="6">
        <f t="shared" si="47"/>
        <v>5255194.8814444989</v>
      </c>
      <c r="O428" s="6">
        <f t="shared" si="48"/>
        <v>1472059.2003969562</v>
      </c>
    </row>
    <row r="429" spans="1:15" x14ac:dyDescent="0.35">
      <c r="A429" s="1">
        <v>2045</v>
      </c>
      <c r="B429" s="1">
        <v>8</v>
      </c>
      <c r="C429" s="11">
        <v>11468133.211999999</v>
      </c>
      <c r="D429" s="7">
        <f>Original_Fcst!G287</f>
        <v>0.19938880516420912</v>
      </c>
      <c r="E429" s="7">
        <f>Original_Fcst!H287</f>
        <v>0.22489957170177063</v>
      </c>
      <c r="F429" s="7">
        <f>Original_Fcst!I287</f>
        <v>0.44886249030914582</v>
      </c>
      <c r="G429" s="7">
        <f>Original_Fcst!J287</f>
        <v>0.12684913282487445</v>
      </c>
      <c r="H429" s="2"/>
      <c r="I429" s="2"/>
      <c r="J429" s="2"/>
      <c r="K429" s="2"/>
      <c r="L429" s="6">
        <f t="shared" si="49"/>
        <v>2286617.3786046635</v>
      </c>
      <c r="M429" s="6">
        <f t="shared" si="50"/>
        <v>2579178.2475976511</v>
      </c>
      <c r="N429" s="6">
        <f t="shared" si="47"/>
        <v>5147614.8327353429</v>
      </c>
      <c r="O429" s="6">
        <f t="shared" si="48"/>
        <v>1454722.7530623421</v>
      </c>
    </row>
    <row r="430" spans="1:15" x14ac:dyDescent="0.35">
      <c r="A430" s="1">
        <v>2045</v>
      </c>
      <c r="B430" s="1">
        <v>9</v>
      </c>
      <c r="C430" s="11">
        <v>11466227.312000001</v>
      </c>
      <c r="D430" s="7">
        <f>Original_Fcst!G288</f>
        <v>0.19840393478913762</v>
      </c>
      <c r="E430" s="7">
        <f>Original_Fcst!H288</f>
        <v>0.21922784379624405</v>
      </c>
      <c r="F430" s="7">
        <f>Original_Fcst!I288</f>
        <v>0.4534068183449908</v>
      </c>
      <c r="G430" s="7">
        <f>Original_Fcst!J288</f>
        <v>0.12896140306962761</v>
      </c>
      <c r="H430" s="2"/>
      <c r="I430" s="2"/>
      <c r="J430" s="2"/>
      <c r="K430" s="2"/>
      <c r="L430" s="6">
        <f t="shared" si="49"/>
        <v>2274944.6158874771</v>
      </c>
      <c r="M430" s="6">
        <f t="shared" si="50"/>
        <v>2513716.2900873637</v>
      </c>
      <c r="N430" s="6">
        <f t="shared" si="47"/>
        <v>5198865.6439543562</v>
      </c>
      <c r="O430" s="6">
        <f t="shared" si="48"/>
        <v>1478700.7620708048</v>
      </c>
    </row>
    <row r="431" spans="1:15" x14ac:dyDescent="0.35">
      <c r="A431" s="1">
        <v>2045</v>
      </c>
      <c r="B431" s="1">
        <v>10</v>
      </c>
      <c r="C431" s="11">
        <v>10488172.916999999</v>
      </c>
      <c r="D431" s="7">
        <f>Original_Fcst!G289</f>
        <v>0.19464674154157222</v>
      </c>
      <c r="E431" s="7">
        <f>Original_Fcst!H289</f>
        <v>0.21834550405764611</v>
      </c>
      <c r="F431" s="7">
        <f>Original_Fcst!I289</f>
        <v>0.45559458317180773</v>
      </c>
      <c r="G431" s="7">
        <f>Original_Fcst!J289</f>
        <v>0.13141317122897403</v>
      </c>
      <c r="H431" s="2"/>
      <c r="I431" s="2"/>
      <c r="J431" s="2"/>
      <c r="K431" s="2"/>
      <c r="L431" s="6">
        <f t="shared" si="49"/>
        <v>2041488.6830186164</v>
      </c>
      <c r="M431" s="6">
        <f t="shared" si="50"/>
        <v>2290045.4022061173</v>
      </c>
      <c r="N431" s="6">
        <f t="shared" si="47"/>
        <v>4778354.7683544578</v>
      </c>
      <c r="O431" s="6">
        <f t="shared" si="48"/>
        <v>1378284.0634208089</v>
      </c>
    </row>
    <row r="432" spans="1:15" x14ac:dyDescent="0.35">
      <c r="A432" s="1">
        <v>2045</v>
      </c>
      <c r="B432" s="1">
        <v>11</v>
      </c>
      <c r="C432" s="11">
        <v>10992322.617000001</v>
      </c>
      <c r="D432" s="7">
        <f>Original_Fcst!G290</f>
        <v>0.20000267251139456</v>
      </c>
      <c r="E432" s="7">
        <f>Original_Fcst!H290</f>
        <v>0.21255870306429361</v>
      </c>
      <c r="F432" s="7">
        <f>Original_Fcst!I290</f>
        <v>0.45423484412484672</v>
      </c>
      <c r="G432" s="7">
        <f>Original_Fcst!J290</f>
        <v>0.13320378029946511</v>
      </c>
      <c r="H432" s="2"/>
      <c r="I432" s="2"/>
      <c r="J432" s="2"/>
      <c r="K432" s="2"/>
      <c r="L432" s="6">
        <f t="shared" si="49"/>
        <v>2198493.9005074468</v>
      </c>
      <c r="M432" s="6">
        <f t="shared" si="50"/>
        <v>2336513.8391338219</v>
      </c>
      <c r="N432" s="6">
        <f t="shared" si="47"/>
        <v>4993095.9505030224</v>
      </c>
      <c r="O432" s="6">
        <f t="shared" si="48"/>
        <v>1464218.9268557094</v>
      </c>
    </row>
    <row r="433" spans="1:15" x14ac:dyDescent="0.35">
      <c r="A433" s="1">
        <v>2045</v>
      </c>
      <c r="B433" s="1">
        <v>12</v>
      </c>
      <c r="C433" s="11">
        <v>13377139.424000001</v>
      </c>
      <c r="D433" s="7">
        <f>Original_Fcst!G291</f>
        <v>0.22334828567255502</v>
      </c>
      <c r="E433" s="7">
        <f>Original_Fcst!H291</f>
        <v>0.21635951867050626</v>
      </c>
      <c r="F433" s="7">
        <f>Original_Fcst!I291</f>
        <v>0.43994952280248129</v>
      </c>
      <c r="G433" s="7">
        <f>Original_Fcst!J291</f>
        <v>0.12034267285445741</v>
      </c>
      <c r="H433" s="2"/>
      <c r="I433" s="2"/>
      <c r="J433" s="2"/>
      <c r="K433" s="2"/>
      <c r="L433" s="6">
        <f t="shared" si="49"/>
        <v>2987761.1575531503</v>
      </c>
      <c r="M433" s="6">
        <f t="shared" si="50"/>
        <v>2894271.4469648935</v>
      </c>
      <c r="N433" s="6">
        <f t="shared" si="47"/>
        <v>5885266.1060510594</v>
      </c>
      <c r="O433" s="6">
        <f t="shared" si="48"/>
        <v>1609840.7134308969</v>
      </c>
    </row>
    <row r="434" spans="1:15" x14ac:dyDescent="0.35">
      <c r="A434" s="1">
        <v>2046</v>
      </c>
      <c r="B434" s="1">
        <v>1</v>
      </c>
      <c r="C434" s="11">
        <v>15147212.117000001</v>
      </c>
      <c r="D434" s="7">
        <f>Original_Fcst!G292</f>
        <v>0.2226787767692652</v>
      </c>
      <c r="E434" s="7">
        <f>Original_Fcst!H292</f>
        <v>0.22264302384483328</v>
      </c>
      <c r="F434" s="7">
        <f>Original_Fcst!I292</f>
        <v>0.43689917303542264</v>
      </c>
      <c r="G434" s="7">
        <f>Original_Fcst!J292</f>
        <v>0.11777902635047881</v>
      </c>
      <c r="H434" s="2"/>
      <c r="I434" s="2"/>
      <c r="J434" s="2"/>
      <c r="K434" s="2"/>
      <c r="L434" s="6">
        <f t="shared" si="49"/>
        <v>3372962.6656781519</v>
      </c>
      <c r="M434" s="6">
        <f t="shared" si="50"/>
        <v>3372421.1085479786</v>
      </c>
      <c r="N434" s="6">
        <f t="shared" si="47"/>
        <v>6617804.4477094337</v>
      </c>
      <c r="O434" s="6">
        <f t="shared" si="48"/>
        <v>1784023.895064435</v>
      </c>
    </row>
    <row r="435" spans="1:15" x14ac:dyDescent="0.35">
      <c r="A435" s="1">
        <v>2046</v>
      </c>
      <c r="B435" s="1">
        <v>2</v>
      </c>
      <c r="C435" s="11">
        <v>14553468.27</v>
      </c>
      <c r="D435" s="7">
        <f>Original_Fcst!G293</f>
        <v>0.23104656398518733</v>
      </c>
      <c r="E435" s="7">
        <f>Original_Fcst!H293</f>
        <v>0.21790765179625493</v>
      </c>
      <c r="F435" s="7">
        <f>Original_Fcst!I293</f>
        <v>0.42930763390962912</v>
      </c>
      <c r="G435" s="7">
        <f>Original_Fcst!J293</f>
        <v>0.12173815030892862</v>
      </c>
      <c r="H435" s="2"/>
      <c r="I435" s="2"/>
      <c r="J435" s="2"/>
      <c r="K435" s="2"/>
      <c r="L435" s="6">
        <f t="shared" si="49"/>
        <v>3362528.8378509483</v>
      </c>
      <c r="M435" s="6">
        <f t="shared" si="50"/>
        <v>3171312.0962070045</v>
      </c>
      <c r="N435" s="6">
        <f t="shared" si="47"/>
        <v>6247915.0281725628</v>
      </c>
      <c r="O435" s="6">
        <f t="shared" si="48"/>
        <v>1771712.3077694834</v>
      </c>
    </row>
    <row r="436" spans="1:15" x14ac:dyDescent="0.35">
      <c r="A436" s="1">
        <v>2046</v>
      </c>
      <c r="B436" s="1">
        <v>3</v>
      </c>
      <c r="C436" s="11">
        <v>13186851.958000001</v>
      </c>
      <c r="D436" s="7">
        <f>Original_Fcst!G294</f>
        <v>0.22534746996418928</v>
      </c>
      <c r="E436" s="7">
        <f>Original_Fcst!H294</f>
        <v>0.223662908596379</v>
      </c>
      <c r="F436" s="7">
        <f>Original_Fcst!I294</f>
        <v>0.42506487106933627</v>
      </c>
      <c r="G436" s="7">
        <f>Original_Fcst!J294</f>
        <v>0.12592475037009537</v>
      </c>
      <c r="H436" s="2"/>
      <c r="I436" s="2"/>
      <c r="J436" s="2"/>
      <c r="K436" s="2"/>
      <c r="L436" s="6">
        <f t="shared" si="49"/>
        <v>2971623.7255276158</v>
      </c>
      <c r="M436" s="6">
        <f t="shared" si="50"/>
        <v>2949409.6641561356</v>
      </c>
      <c r="N436" s="6">
        <f t="shared" si="47"/>
        <v>5605267.5273376945</v>
      </c>
      <c r="O436" s="6">
        <f t="shared" si="48"/>
        <v>1660551.0409785535</v>
      </c>
    </row>
    <row r="437" spans="1:15" x14ac:dyDescent="0.35">
      <c r="A437" s="1">
        <v>2046</v>
      </c>
      <c r="B437" s="1">
        <v>4</v>
      </c>
      <c r="C437" s="11">
        <v>11679916.561000001</v>
      </c>
      <c r="D437" s="7">
        <f>Original_Fcst!G295</f>
        <v>0.20961160501535034</v>
      </c>
      <c r="E437" s="7">
        <f>Original_Fcst!H295</f>
        <v>0.21451791816830743</v>
      </c>
      <c r="F437" s="7">
        <f>Original_Fcst!I295</f>
        <v>0.44436516068431692</v>
      </c>
      <c r="G437" s="7">
        <f>Original_Fcst!J295</f>
        <v>0.13150531613202529</v>
      </c>
      <c r="H437" s="2"/>
      <c r="I437" s="2"/>
      <c r="J437" s="2"/>
      <c r="K437" s="2"/>
      <c r="L437" s="6">
        <f t="shared" si="49"/>
        <v>2448246.056796581</v>
      </c>
      <c r="M437" s="6">
        <f t="shared" si="50"/>
        <v>2505551.3850452569</v>
      </c>
      <c r="N437" s="6">
        <f t="shared" si="47"/>
        <v>5190147.9994081799</v>
      </c>
      <c r="O437" s="6">
        <f t="shared" si="48"/>
        <v>1535971.1197499828</v>
      </c>
    </row>
    <row r="438" spans="1:15" x14ac:dyDescent="0.35">
      <c r="A438" s="1">
        <v>2046</v>
      </c>
      <c r="B438" s="1">
        <v>5</v>
      </c>
      <c r="C438" s="11">
        <v>10606090.211999999</v>
      </c>
      <c r="D438" s="7">
        <f>Original_Fcst!G296</f>
        <v>0.19411661494791588</v>
      </c>
      <c r="E438" s="7">
        <f>Original_Fcst!H296</f>
        <v>0.215003862159174</v>
      </c>
      <c r="F438" s="7">
        <f>Original_Fcst!I296</f>
        <v>0.4497630636110323</v>
      </c>
      <c r="G438" s="7">
        <f>Original_Fcst!J296</f>
        <v>0.14111645928187788</v>
      </c>
      <c r="H438" s="2"/>
      <c r="I438" s="2"/>
      <c r="J438" s="2"/>
      <c r="K438" s="2"/>
      <c r="L438" s="6">
        <f t="shared" si="49"/>
        <v>2058818.3297856634</v>
      </c>
      <c r="M438" s="6">
        <f t="shared" si="50"/>
        <v>2280350.3579886123</v>
      </c>
      <c r="N438" s="6">
        <f t="shared" si="47"/>
        <v>4770227.6266841032</v>
      </c>
      <c r="O438" s="6">
        <f t="shared" si="48"/>
        <v>1496693.8975416215</v>
      </c>
    </row>
    <row r="439" spans="1:15" x14ac:dyDescent="0.35">
      <c r="A439" s="1">
        <v>2046</v>
      </c>
      <c r="B439" s="1">
        <v>6</v>
      </c>
      <c r="C439" s="11">
        <v>11050144.222999999</v>
      </c>
      <c r="D439" s="7">
        <f>Original_Fcst!G297</f>
        <v>0.19116225248340463</v>
      </c>
      <c r="E439" s="7">
        <f>Original_Fcst!H297</f>
        <v>0.21862721749339278</v>
      </c>
      <c r="F439" s="7">
        <f>Original_Fcst!I297</f>
        <v>0.45584606587084292</v>
      </c>
      <c r="G439" s="7">
        <f>Original_Fcst!J297</f>
        <v>0.13436446415235964</v>
      </c>
      <c r="H439" s="2"/>
      <c r="I439" s="2"/>
      <c r="J439" s="2"/>
      <c r="K439" s="2"/>
      <c r="L439" s="6">
        <f t="shared" si="49"/>
        <v>2112370.4599351608</v>
      </c>
      <c r="M439" s="6">
        <f t="shared" si="50"/>
        <v>2415862.2843751786</v>
      </c>
      <c r="N439" s="6">
        <f t="shared" si="47"/>
        <v>5037164.7713599717</v>
      </c>
      <c r="O439" s="6">
        <f t="shared" si="48"/>
        <v>1484746.7073296874</v>
      </c>
    </row>
    <row r="440" spans="1:15" x14ac:dyDescent="0.35">
      <c r="A440" s="1">
        <v>2046</v>
      </c>
      <c r="B440" s="1">
        <v>7</v>
      </c>
      <c r="C440" s="11">
        <v>11543685.549000001</v>
      </c>
      <c r="D440" s="7">
        <f>Original_Fcst!G298</f>
        <v>0.19654691998126497</v>
      </c>
      <c r="E440" s="7">
        <f>Original_Fcst!H298</f>
        <v>0.22301072261017657</v>
      </c>
      <c r="F440" s="7">
        <f>Original_Fcst!I298</f>
        <v>0.45342983459784297</v>
      </c>
      <c r="G440" s="7">
        <f>Original_Fcst!J298</f>
        <v>0.12701252281071548</v>
      </c>
      <c r="H440" s="2"/>
      <c r="I440" s="2"/>
      <c r="J440" s="2"/>
      <c r="K440" s="2"/>
      <c r="L440" s="6">
        <f t="shared" si="49"/>
        <v>2268875.8398881881</v>
      </c>
      <c r="M440" s="6">
        <f t="shared" si="50"/>
        <v>2574365.6558671431</v>
      </c>
      <c r="N440" s="6">
        <f t="shared" si="47"/>
        <v>5234251.4291325808</v>
      </c>
      <c r="O440" s="6">
        <f t="shared" si="48"/>
        <v>1466192.6241120892</v>
      </c>
    </row>
    <row r="441" spans="1:15" x14ac:dyDescent="0.35">
      <c r="A441" s="1">
        <v>2046</v>
      </c>
      <c r="B441" s="1">
        <v>8</v>
      </c>
      <c r="C441" s="11">
        <v>11431843.321</v>
      </c>
      <c r="D441" s="7">
        <f>Original_Fcst!G299</f>
        <v>0.19921326397433622</v>
      </c>
      <c r="E441" s="7">
        <f>Original_Fcst!H299</f>
        <v>0.22499946234591664</v>
      </c>
      <c r="F441" s="7">
        <f>Original_Fcst!I299</f>
        <v>0.44892147242967934</v>
      </c>
      <c r="G441" s="7">
        <f>Original_Fcst!J299</f>
        <v>0.12686580125006786</v>
      </c>
      <c r="H441" s="2"/>
      <c r="I441" s="2"/>
      <c r="J441" s="2"/>
      <c r="K441" s="2"/>
      <c r="L441" s="6">
        <f t="shared" si="49"/>
        <v>2277374.8212196254</v>
      </c>
      <c r="M441" s="6">
        <f t="shared" si="50"/>
        <v>2572158.6008477584</v>
      </c>
      <c r="N441" s="6">
        <f t="shared" si="47"/>
        <v>5131999.936248716</v>
      </c>
      <c r="O441" s="6">
        <f t="shared" si="48"/>
        <v>1450309.9626839017</v>
      </c>
    </row>
    <row r="442" spans="1:15" x14ac:dyDescent="0.35">
      <c r="A442" s="1">
        <v>2046</v>
      </c>
      <c r="B442" s="1">
        <v>9</v>
      </c>
      <c r="C442" s="11">
        <v>11428238.676000001</v>
      </c>
      <c r="D442" s="7">
        <f>Original_Fcst!G300</f>
        <v>0.19836809250655035</v>
      </c>
      <c r="E442" s="7">
        <f>Original_Fcst!H300</f>
        <v>0.21947849082907642</v>
      </c>
      <c r="F442" s="7">
        <f>Original_Fcst!I300</f>
        <v>0.45323958061670699</v>
      </c>
      <c r="G442" s="7">
        <f>Original_Fcst!J300</f>
        <v>0.12891383604766626</v>
      </c>
      <c r="H442" s="2"/>
      <c r="I442" s="2"/>
      <c r="J442" s="2"/>
      <c r="K442" s="2"/>
      <c r="L442" s="6">
        <f t="shared" si="49"/>
        <v>2266997.9068677048</v>
      </c>
      <c r="M442" s="6">
        <f t="shared" si="50"/>
        <v>2508252.5774429627</v>
      </c>
      <c r="N442" s="6">
        <f t="shared" si="47"/>
        <v>5179730.104697871</v>
      </c>
      <c r="O442" s="6">
        <f t="shared" si="48"/>
        <v>1473258.0869914626</v>
      </c>
    </row>
    <row r="443" spans="1:15" x14ac:dyDescent="0.35">
      <c r="A443" s="1">
        <v>2046</v>
      </c>
      <c r="B443" s="1">
        <v>10</v>
      </c>
      <c r="C443" s="11">
        <v>10452016.775</v>
      </c>
      <c r="D443" s="7">
        <f>Original_Fcst!G301</f>
        <v>0.19452969061720546</v>
      </c>
      <c r="E443" s="7">
        <f>Original_Fcst!H301</f>
        <v>0.21850339871073851</v>
      </c>
      <c r="F443" s="7">
        <f>Original_Fcst!I301</f>
        <v>0.45556288311090654</v>
      </c>
      <c r="G443" s="7">
        <f>Original_Fcst!J301</f>
        <v>0.13140402756114952</v>
      </c>
      <c r="H443" s="2"/>
      <c r="I443" s="2"/>
      <c r="J443" s="2"/>
      <c r="K443" s="2"/>
      <c r="L443" s="6">
        <f t="shared" si="49"/>
        <v>2033227.5895665917</v>
      </c>
      <c r="M443" s="6">
        <f t="shared" si="50"/>
        <v>2283801.1887191525</v>
      </c>
      <c r="N443" s="6">
        <f t="shared" si="47"/>
        <v>4761550.8963425597</v>
      </c>
      <c r="O443" s="6">
        <f t="shared" si="48"/>
        <v>1373437.1003716972</v>
      </c>
    </row>
    <row r="444" spans="1:15" x14ac:dyDescent="0.35">
      <c r="A444" s="1">
        <v>2046</v>
      </c>
      <c r="B444" s="1">
        <v>11</v>
      </c>
      <c r="C444" s="11">
        <v>10949549.124</v>
      </c>
      <c r="D444" s="7">
        <f>Original_Fcst!G302</f>
        <v>0.1998247071271699</v>
      </c>
      <c r="E444" s="7">
        <f>Original_Fcst!H302</f>
        <v>0.21265034398631968</v>
      </c>
      <c r="F444" s="7">
        <f>Original_Fcst!I302</f>
        <v>0.45430159421072913</v>
      </c>
      <c r="G444" s="7">
        <f>Original_Fcst!J302</f>
        <v>0.13322335467578134</v>
      </c>
      <c r="H444" s="2"/>
      <c r="I444" s="2"/>
      <c r="J444" s="2"/>
      <c r="K444" s="2"/>
      <c r="L444" s="6">
        <f t="shared" si="49"/>
        <v>2187990.4468778595</v>
      </c>
      <c r="M444" s="6">
        <f t="shared" si="50"/>
        <v>2328425.3877137052</v>
      </c>
      <c r="N444" s="6">
        <f t="shared" si="47"/>
        <v>4974397.6229218924</v>
      </c>
      <c r="O444" s="6">
        <f t="shared" si="48"/>
        <v>1458735.6664865429</v>
      </c>
    </row>
    <row r="445" spans="1:15" x14ac:dyDescent="0.35">
      <c r="A445" s="1">
        <v>2046</v>
      </c>
      <c r="B445" s="1">
        <v>12</v>
      </c>
      <c r="C445" s="11">
        <v>13312640.209000001</v>
      </c>
      <c r="D445" s="7">
        <f>Original_Fcst!G303</f>
        <v>0.22277105356395777</v>
      </c>
      <c r="E445" s="7">
        <f>Original_Fcst!H303</f>
        <v>0.2160854623399053</v>
      </c>
      <c r="F445" s="7">
        <f>Original_Fcst!I303</f>
        <v>0.44061796677777776</v>
      </c>
      <c r="G445" s="7">
        <f>Original_Fcst!J303</f>
        <v>0.12052551731835913</v>
      </c>
      <c r="H445" s="2"/>
      <c r="I445" s="2"/>
      <c r="J445" s="2"/>
      <c r="K445" s="2"/>
      <c r="L445" s="6">
        <f t="shared" si="49"/>
        <v>2965670.8850768371</v>
      </c>
      <c r="M445" s="6">
        <f t="shared" si="50"/>
        <v>2876668.0145265786</v>
      </c>
      <c r="N445" s="6">
        <f t="shared" si="47"/>
        <v>5865788.4613336707</v>
      </c>
      <c r="O445" s="6">
        <f t="shared" si="48"/>
        <v>1604512.8480629136</v>
      </c>
    </row>
    <row r="446" spans="1:15" x14ac:dyDescent="0.35">
      <c r="A446" s="1">
        <v>2047</v>
      </c>
      <c r="B446" s="1">
        <v>1</v>
      </c>
      <c r="C446" s="11">
        <v>15064520.529999999</v>
      </c>
      <c r="D446" s="7">
        <f>Original_Fcst!G304</f>
        <v>0.22181563585563868</v>
      </c>
      <c r="E446" s="7">
        <f>Original_Fcst!H304</f>
        <v>0.22207296447275698</v>
      </c>
      <c r="F446" s="7">
        <f>Original_Fcst!I304</f>
        <v>0.43802805104128445</v>
      </c>
      <c r="G446" s="7">
        <f>Original_Fcst!J304</f>
        <v>0.11808334863031998</v>
      </c>
      <c r="H446" s="2"/>
      <c r="I446" s="2"/>
      <c r="J446" s="2"/>
      <c r="K446" s="2"/>
      <c r="L446" s="6">
        <f t="shared" si="49"/>
        <v>3341546.2002222729</v>
      </c>
      <c r="M446" s="6">
        <f t="shared" si="50"/>
        <v>3345422.7324578082</v>
      </c>
      <c r="N446" s="6">
        <f t="shared" si="47"/>
        <v>6598682.5676273173</v>
      </c>
      <c r="O446" s="6">
        <f t="shared" si="48"/>
        <v>1778869.0296926026</v>
      </c>
    </row>
    <row r="447" spans="1:15" x14ac:dyDescent="0.35">
      <c r="A447" s="1">
        <v>2047</v>
      </c>
      <c r="B447" s="1">
        <v>2</v>
      </c>
      <c r="C447" s="11">
        <v>14475556.982999999</v>
      </c>
      <c r="D447" s="7">
        <f>Original_Fcst!G305</f>
        <v>0.23051679117519849</v>
      </c>
      <c r="E447" s="7">
        <f>Original_Fcst!H305</f>
        <v>0.21769541441168802</v>
      </c>
      <c r="F447" s="7">
        <f>Original_Fcst!I305</f>
        <v>0.42988571770971357</v>
      </c>
      <c r="G447" s="7">
        <f>Original_Fcst!J305</f>
        <v>0.12190207670339998</v>
      </c>
      <c r="H447" s="2"/>
      <c r="I447" s="2"/>
      <c r="J447" s="2"/>
      <c r="K447" s="2"/>
      <c r="L447" s="6">
        <f t="shared" si="49"/>
        <v>3336858.9461948969</v>
      </c>
      <c r="M447" s="6">
        <f t="shared" si="50"/>
        <v>3151262.3762541893</v>
      </c>
      <c r="N447" s="6">
        <f t="shared" si="47"/>
        <v>6222835.202884811</v>
      </c>
      <c r="O447" s="6">
        <f t="shared" si="48"/>
        <v>1764600.457666103</v>
      </c>
    </row>
    <row r="448" spans="1:15" x14ac:dyDescent="0.35">
      <c r="A448" s="1">
        <v>2047</v>
      </c>
      <c r="B448" s="1">
        <v>3</v>
      </c>
      <c r="C448" s="11">
        <v>13132558.813999999</v>
      </c>
      <c r="D448" s="7">
        <f>Original_Fcst!G306</f>
        <v>0.22455201423209356</v>
      </c>
      <c r="E448" s="7">
        <f>Original_Fcst!H306</f>
        <v>0.22316778980961691</v>
      </c>
      <c r="F448" s="7">
        <f>Original_Fcst!I306</f>
        <v>0.42606049398148949</v>
      </c>
      <c r="G448" s="7">
        <f>Original_Fcst!J306</f>
        <v>0.1262197019768001</v>
      </c>
      <c r="H448" s="2"/>
      <c r="I448" s="2"/>
      <c r="J448" s="2"/>
      <c r="K448" s="2"/>
      <c r="L448" s="6">
        <f t="shared" si="49"/>
        <v>2948942.5337051335</v>
      </c>
      <c r="M448" s="6">
        <f t="shared" si="50"/>
        <v>2930764.1250651837</v>
      </c>
      <c r="N448" s="6">
        <f t="shared" si="47"/>
        <v>5595264.4955338035</v>
      </c>
      <c r="O448" s="6">
        <f t="shared" si="48"/>
        <v>1657587.6596958793</v>
      </c>
    </row>
    <row r="449" spans="1:15" x14ac:dyDescent="0.35">
      <c r="A449" s="1">
        <v>2047</v>
      </c>
      <c r="B449" s="1">
        <v>4</v>
      </c>
      <c r="C449" s="11">
        <v>11638235.069</v>
      </c>
      <c r="D449" s="7">
        <f>Original_Fcst!G307</f>
        <v>0.20930416934064516</v>
      </c>
      <c r="E449" s="7">
        <f>Original_Fcst!H307</f>
        <v>0.21448626157234621</v>
      </c>
      <c r="F449" s="7">
        <f>Original_Fcst!I307</f>
        <v>0.44462681811842358</v>
      </c>
      <c r="G449" s="7">
        <f>Original_Fcst!J307</f>
        <v>0.13158275096858515</v>
      </c>
      <c r="H449" s="2"/>
      <c r="I449" s="2"/>
      <c r="J449" s="2"/>
      <c r="K449" s="2"/>
      <c r="L449" s="6">
        <f t="shared" si="49"/>
        <v>2435931.1237082114</v>
      </c>
      <c r="M449" s="6">
        <f t="shared" si="50"/>
        <v>2496241.531249987</v>
      </c>
      <c r="N449" s="6">
        <f t="shared" si="47"/>
        <v>5174671.4272437217</v>
      </c>
      <c r="O449" s="6">
        <f t="shared" si="48"/>
        <v>1531390.9867980815</v>
      </c>
    </row>
    <row r="450" spans="1:15" x14ac:dyDescent="0.35">
      <c r="A450" s="1">
        <v>2047</v>
      </c>
      <c r="B450" s="1">
        <v>5</v>
      </c>
      <c r="C450" s="11">
        <v>10570587.450999999</v>
      </c>
      <c r="D450" s="7">
        <f>Original_Fcst!G308</f>
        <v>0.1939765947344271</v>
      </c>
      <c r="E450" s="7">
        <f>Original_Fcst!H308</f>
        <v>0.21513331497806365</v>
      </c>
      <c r="F450" s="7">
        <f>Original_Fcst!I308</f>
        <v>0.44977110725374642</v>
      </c>
      <c r="G450" s="7">
        <f>Original_Fcst!J308</f>
        <v>0.1411189830337628</v>
      </c>
      <c r="H450" s="2"/>
      <c r="I450" s="2"/>
      <c r="J450" s="2"/>
      <c r="K450" s="2"/>
      <c r="L450" s="6">
        <f t="shared" si="49"/>
        <v>2050446.5580874477</v>
      </c>
      <c r="M450" s="6">
        <f t="shared" si="50"/>
        <v>2274085.5195991499</v>
      </c>
      <c r="N450" s="6">
        <f t="shared" si="47"/>
        <v>4754344.8221588265</v>
      </c>
      <c r="O450" s="6">
        <f t="shared" si="48"/>
        <v>1491710.5511545748</v>
      </c>
    </row>
    <row r="451" spans="1:15" x14ac:dyDescent="0.35">
      <c r="A451" s="1">
        <v>2047</v>
      </c>
      <c r="B451" s="1">
        <v>6</v>
      </c>
      <c r="C451" s="11">
        <v>11014502.797</v>
      </c>
      <c r="D451" s="7">
        <f>Original_Fcst!G309</f>
        <v>0.19105918459992932</v>
      </c>
      <c r="E451" s="7">
        <f>Original_Fcst!H309</f>
        <v>0.21879928038985721</v>
      </c>
      <c r="F451" s="7">
        <f>Original_Fcst!I309</f>
        <v>0.45579277792758199</v>
      </c>
      <c r="G451" s="7">
        <f>Original_Fcst!J309</f>
        <v>0.13434875708263128</v>
      </c>
      <c r="H451" s="2"/>
      <c r="I451" s="2"/>
      <c r="J451" s="2"/>
      <c r="K451" s="2"/>
      <c r="L451" s="6">
        <f t="shared" si="49"/>
        <v>2104421.9231684608</v>
      </c>
      <c r="M451" s="6">
        <f t="shared" si="50"/>
        <v>2409965.2858356694</v>
      </c>
      <c r="N451" s="6">
        <f t="shared" si="47"/>
        <v>5020330.8273357516</v>
      </c>
      <c r="O451" s="6">
        <f t="shared" si="48"/>
        <v>1479784.7606601159</v>
      </c>
    </row>
    <row r="452" spans="1:15" x14ac:dyDescent="0.35">
      <c r="A452" s="1">
        <v>2047</v>
      </c>
      <c r="B452" s="1">
        <v>7</v>
      </c>
      <c r="C452" s="11">
        <v>11508259.238</v>
      </c>
      <c r="D452" s="7">
        <f>Original_Fcst!G310</f>
        <v>0.19660845203017513</v>
      </c>
      <c r="E452" s="7">
        <f>Original_Fcst!H310</f>
        <v>0.22337639049929131</v>
      </c>
      <c r="F452" s="7">
        <f>Original_Fcst!I310</f>
        <v>0.45309611464311117</v>
      </c>
      <c r="G452" s="7">
        <f>Original_Fcst!J310</f>
        <v>0.1269190428274225</v>
      </c>
      <c r="H452" s="2"/>
      <c r="I452" s="2"/>
      <c r="J452" s="2"/>
      <c r="K452" s="2"/>
      <c r="L452" s="6">
        <f t="shared" si="49"/>
        <v>2262621.0343451425</v>
      </c>
      <c r="M452" s="6">
        <f t="shared" si="50"/>
        <v>2570673.4095145646</v>
      </c>
      <c r="N452" s="6">
        <f t="shared" si="47"/>
        <v>5214347.5470434912</v>
      </c>
      <c r="O452" s="6">
        <f t="shared" si="48"/>
        <v>1460617.2470968026</v>
      </c>
    </row>
    <row r="453" spans="1:15" x14ac:dyDescent="0.35">
      <c r="A453" s="1">
        <v>2047</v>
      </c>
      <c r="B453" s="1">
        <v>8</v>
      </c>
      <c r="C453" s="11">
        <v>11397607.25</v>
      </c>
      <c r="D453" s="7">
        <f>Original_Fcst!G311</f>
        <v>0.19903535139169695</v>
      </c>
      <c r="E453" s="7">
        <f>Original_Fcst!H311</f>
        <v>0.22509656469644249</v>
      </c>
      <c r="F453" s="7">
        <f>Original_Fcst!I311</f>
        <v>0.44898447737967739</v>
      </c>
      <c r="G453" s="7">
        <f>Original_Fcst!J311</f>
        <v>0.12688360653218317</v>
      </c>
      <c r="H453" s="2"/>
      <c r="I453" s="2"/>
      <c r="J453" s="2"/>
      <c r="K453" s="2"/>
      <c r="L453" s="6">
        <f t="shared" si="49"/>
        <v>2268526.7640283029</v>
      </c>
      <c r="M453" s="6">
        <f t="shared" si="50"/>
        <v>2565562.237734267</v>
      </c>
      <c r="N453" s="6">
        <f t="shared" si="47"/>
        <v>5117348.7345200721</v>
      </c>
      <c r="O453" s="6">
        <f t="shared" si="48"/>
        <v>1446169.5137173582</v>
      </c>
    </row>
    <row r="454" spans="1:15" x14ac:dyDescent="0.35">
      <c r="A454" s="1">
        <v>2047</v>
      </c>
      <c r="B454" s="1">
        <v>9</v>
      </c>
      <c r="C454" s="11">
        <v>11391873.062999999</v>
      </c>
      <c r="D454" s="7">
        <f>Original_Fcst!G312</f>
        <v>0.19833449439491271</v>
      </c>
      <c r="E454" s="7">
        <f>Original_Fcst!H312</f>
        <v>0.21973192298383384</v>
      </c>
      <c r="F454" s="7">
        <f>Original_Fcst!I312</f>
        <v>0.45306842729757024</v>
      </c>
      <c r="G454" s="7">
        <f>Original_Fcst!J312</f>
        <v>0.12886515532368314</v>
      </c>
      <c r="H454" s="2"/>
      <c r="I454" s="2"/>
      <c r="J454" s="2"/>
      <c r="K454" s="2"/>
      <c r="L454" s="6">
        <f t="shared" si="49"/>
        <v>2259401.3841611305</v>
      </c>
      <c r="M454" s="6">
        <f t="shared" si="50"/>
        <v>2503158.1745207272</v>
      </c>
      <c r="N454" s="6">
        <f t="shared" si="47"/>
        <v>5161298.0126269637</v>
      </c>
      <c r="O454" s="6">
        <f t="shared" si="48"/>
        <v>1468015.491691177</v>
      </c>
    </row>
    <row r="455" spans="1:15" x14ac:dyDescent="0.35">
      <c r="A455" s="1">
        <v>2047</v>
      </c>
      <c r="B455" s="1">
        <v>10</v>
      </c>
      <c r="C455" s="11">
        <v>10416933.253</v>
      </c>
      <c r="D455" s="7">
        <f>Original_Fcst!G313</f>
        <v>0.19441127389429116</v>
      </c>
      <c r="E455" s="7">
        <f>Original_Fcst!H313</f>
        <v>0.2186598144878821</v>
      </c>
      <c r="F455" s="7">
        <f>Original_Fcst!I313</f>
        <v>0.45553339088845668</v>
      </c>
      <c r="G455" s="7">
        <f>Original_Fcst!J313</f>
        <v>0.13139552072936994</v>
      </c>
      <c r="H455" s="2"/>
      <c r="I455" s="2"/>
      <c r="J455" s="2"/>
      <c r="K455" s="2"/>
      <c r="L455" s="6">
        <f t="shared" si="49"/>
        <v>2025169.2637875325</v>
      </c>
      <c r="M455" s="6">
        <f t="shared" si="50"/>
        <v>2277764.6926336302</v>
      </c>
      <c r="N455" s="6">
        <f t="shared" si="47"/>
        <v>4745260.9273978118</v>
      </c>
      <c r="O455" s="6">
        <f t="shared" si="48"/>
        <v>1368738.3691810246</v>
      </c>
    </row>
    <row r="456" spans="1:15" x14ac:dyDescent="0.35">
      <c r="A456" s="1">
        <v>2047</v>
      </c>
      <c r="B456" s="1">
        <v>11</v>
      </c>
      <c r="C456" s="11">
        <v>10907668.221999999</v>
      </c>
      <c r="D456" s="7">
        <f>Original_Fcst!G314</f>
        <v>0.19937267112049817</v>
      </c>
      <c r="E456" s="7">
        <f>Original_Fcst!H314</f>
        <v>0.21244981990254819</v>
      </c>
      <c r="F456" s="7">
        <f>Original_Fcst!I314</f>
        <v>0.45480618399873479</v>
      </c>
      <c r="G456" s="7">
        <f>Original_Fcst!J314</f>
        <v>0.13337132497821896</v>
      </c>
      <c r="H456" s="2"/>
      <c r="I456" s="2"/>
      <c r="J456" s="2"/>
      <c r="K456" s="2"/>
      <c r="L456" s="6">
        <f t="shared" si="49"/>
        <v>2174690.9491163148</v>
      </c>
      <c r="M456" s="6">
        <f t="shared" si="50"/>
        <v>2317332.1493206476</v>
      </c>
      <c r="N456" s="6">
        <f t="shared" si="47"/>
        <v>4960874.9603720838</v>
      </c>
      <c r="O456" s="6">
        <f t="shared" si="48"/>
        <v>1454770.1631909537</v>
      </c>
    </row>
    <row r="457" spans="1:15" x14ac:dyDescent="0.35">
      <c r="A457" s="1">
        <v>2047</v>
      </c>
      <c r="B457" s="1">
        <v>12</v>
      </c>
      <c r="C457" s="11">
        <v>13249376.762</v>
      </c>
      <c r="D457" s="7">
        <f>Original_Fcst!G315</f>
        <v>0.22249603747907667</v>
      </c>
      <c r="E457" s="7">
        <f>Original_Fcst!H315</f>
        <v>0.21610383195108915</v>
      </c>
      <c r="F457" s="7">
        <f>Original_Fcst!I315</f>
        <v>0.44081948929497022</v>
      </c>
      <c r="G457" s="7">
        <f>Original_Fcst!J315</f>
        <v>0.12058064127486399</v>
      </c>
      <c r="H457" s="2"/>
      <c r="I457" s="2"/>
      <c r="J457" s="2"/>
      <c r="K457" s="2"/>
      <c r="L457" s="6">
        <f t="shared" si="49"/>
        <v>2947933.8286123597</v>
      </c>
      <c r="M457" s="6">
        <f t="shared" si="50"/>
        <v>2863241.0892319139</v>
      </c>
      <c r="N457" s="6">
        <f t="shared" si="47"/>
        <v>5840583.4977014866</v>
      </c>
      <c r="O457" s="6">
        <f t="shared" si="48"/>
        <v>1597618.3464542411</v>
      </c>
    </row>
    <row r="458" spans="1:15" x14ac:dyDescent="0.35">
      <c r="A458">
        <f>A457+1</f>
        <v>2048</v>
      </c>
      <c r="B458">
        <v>1</v>
      </c>
      <c r="C458" s="11">
        <v>14979651.902000001</v>
      </c>
      <c r="D458" s="7">
        <f>Original_Fcst!G316</f>
        <v>0.22124181733610415</v>
      </c>
      <c r="E458" s="7">
        <f>Original_Fcst!H316</f>
        <v>0.2217910515668618</v>
      </c>
      <c r="F458" s="7">
        <f>Original_Fcst!I316</f>
        <v>0.43870207852699517</v>
      </c>
      <c r="G458" s="7">
        <f>Original_Fcst!J316</f>
        <v>0.11826505257003893</v>
      </c>
      <c r="H458" s="2"/>
      <c r="I458" s="2"/>
      <c r="J458" s="2"/>
      <c r="K458" s="2"/>
      <c r="L458" s="6">
        <f t="shared" si="49"/>
        <v>3314125.4098607092</v>
      </c>
      <c r="M458" s="6">
        <f t="shared" si="50"/>
        <v>3322352.7474501217</v>
      </c>
      <c r="N458" s="6">
        <f t="shared" si="47"/>
        <v>6571604.4250182565</v>
      </c>
      <c r="O458" s="6">
        <f t="shared" si="48"/>
        <v>1771569.3196709137</v>
      </c>
    </row>
    <row r="459" spans="1:15" x14ac:dyDescent="0.35">
      <c r="A459">
        <v>2048</v>
      </c>
      <c r="B459">
        <v>2</v>
      </c>
      <c r="C459" s="11">
        <v>14416792.76</v>
      </c>
      <c r="D459" s="7">
        <f>Original_Fcst!G317</f>
        <v>0.22943318605611551</v>
      </c>
      <c r="E459" s="7">
        <f>Original_Fcst!H317</f>
        <v>0.21695850471769201</v>
      </c>
      <c r="F459" s="7">
        <f>Original_Fcst!I317</f>
        <v>0.43130404070443301</v>
      </c>
      <c r="G459" s="7">
        <f>Original_Fcst!J317</f>
        <v>0.12230426852175957</v>
      </c>
      <c r="H459" s="2"/>
      <c r="I459" s="2"/>
      <c r="J459" s="2"/>
      <c r="K459" s="2"/>
      <c r="L459" s="6">
        <f t="shared" si="49"/>
        <v>3307690.695637539</v>
      </c>
      <c r="M459" s="6">
        <f t="shared" si="50"/>
        <v>3127845.800034448</v>
      </c>
      <c r="N459" s="6">
        <f t="shared" si="47"/>
        <v>6218020.971386415</v>
      </c>
      <c r="O459" s="6">
        <f t="shared" si="48"/>
        <v>1763235.2929415994</v>
      </c>
    </row>
    <row r="460" spans="1:15" x14ac:dyDescent="0.35">
      <c r="A460">
        <v>2048</v>
      </c>
      <c r="B460">
        <v>3</v>
      </c>
      <c r="C460" s="11">
        <v>13268743.308</v>
      </c>
      <c r="D460" s="7">
        <f>Original_Fcst!G318</f>
        <v>0.22287991519563283</v>
      </c>
      <c r="E460" s="7">
        <f>Original_Fcst!H318</f>
        <v>0.22179858145285636</v>
      </c>
      <c r="F460" s="7">
        <f>Original_Fcst!I318</f>
        <v>0.42840673224928938</v>
      </c>
      <c r="G460" s="7">
        <f>Original_Fcst!J318</f>
        <v>0.12691477110222138</v>
      </c>
      <c r="H460" s="2"/>
      <c r="I460" s="2"/>
      <c r="J460" s="2"/>
      <c r="K460" s="2"/>
      <c r="L460" s="6">
        <f t="shared" si="49"/>
        <v>2957336.3832396604</v>
      </c>
      <c r="M460" s="6">
        <f t="shared" si="50"/>
        <v>2942988.4433764806</v>
      </c>
      <c r="N460" s="6">
        <f t="shared" si="47"/>
        <v>5684418.961634906</v>
      </c>
      <c r="O460" s="6">
        <f t="shared" si="48"/>
        <v>1683999.5197489518</v>
      </c>
    </row>
    <row r="461" spans="1:15" x14ac:dyDescent="0.35">
      <c r="A461">
        <v>2048</v>
      </c>
      <c r="B461">
        <v>4</v>
      </c>
      <c r="C461" s="11">
        <v>11593707.333000001</v>
      </c>
      <c r="D461" s="7">
        <f>Original_Fcst!G319</f>
        <v>0.20920260796803961</v>
      </c>
      <c r="E461" s="7">
        <f>Original_Fcst!H319</f>
        <v>0.21466540171620629</v>
      </c>
      <c r="F461" s="7">
        <f>Original_Fcst!I319</f>
        <v>0.44456695517260136</v>
      </c>
      <c r="G461" s="7">
        <f>Original_Fcst!J319</f>
        <v>0.13156503514315274</v>
      </c>
      <c r="H461" s="2"/>
      <c r="I461" s="2"/>
      <c r="J461" s="2"/>
      <c r="K461" s="2"/>
      <c r="L461" s="6">
        <f t="shared" si="49"/>
        <v>2425433.8100817851</v>
      </c>
      <c r="M461" s="6">
        <f t="shared" si="50"/>
        <v>2488767.8420185717</v>
      </c>
      <c r="N461" s="6">
        <f t="shared" si="47"/>
        <v>5154179.1681940714</v>
      </c>
      <c r="O461" s="6">
        <f t="shared" si="48"/>
        <v>1525326.5127055726</v>
      </c>
    </row>
    <row r="462" spans="1:15" x14ac:dyDescent="0.35">
      <c r="A462">
        <v>2048</v>
      </c>
      <c r="B462">
        <v>5</v>
      </c>
      <c r="C462" s="11">
        <v>10532076.59</v>
      </c>
      <c r="D462" s="7">
        <f>Original_Fcst!G320</f>
        <v>0.19377752842075235</v>
      </c>
      <c r="E462" s="7">
        <f>Original_Fcst!H320</f>
        <v>0.21519718017825359</v>
      </c>
      <c r="F462" s="7">
        <f>Original_Fcst!I320</f>
        <v>0.44987401903973417</v>
      </c>
      <c r="G462" s="7">
        <f>Original_Fcst!J320</f>
        <v>0.14115127236125974</v>
      </c>
      <c r="H462" s="2"/>
      <c r="I462" s="2"/>
      <c r="J462" s="2"/>
      <c r="K462" s="2"/>
      <c r="L462" s="6">
        <f t="shared" si="49"/>
        <v>2040879.7707482656</v>
      </c>
      <c r="M462" s="6">
        <f t="shared" si="50"/>
        <v>2266473.1835893965</v>
      </c>
      <c r="N462" s="6">
        <f t="shared" si="47"/>
        <v>4738107.6243775981</v>
      </c>
      <c r="O462" s="6">
        <f t="shared" si="48"/>
        <v>1486616.0112847376</v>
      </c>
    </row>
    <row r="463" spans="1:15" x14ac:dyDescent="0.35">
      <c r="A463">
        <v>2048</v>
      </c>
      <c r="B463">
        <v>6</v>
      </c>
      <c r="C463" s="11">
        <v>10975387.713</v>
      </c>
      <c r="D463" s="7">
        <f>Original_Fcst!G321</f>
        <v>0.19106340654138554</v>
      </c>
      <c r="E463" s="7">
        <f>Original_Fcst!H321</f>
        <v>0.21909447144126262</v>
      </c>
      <c r="F463" s="7">
        <f>Original_Fcst!I321</f>
        <v>0.45556152784320775</v>
      </c>
      <c r="G463" s="7">
        <f>Original_Fcst!J321</f>
        <v>0.13428059417414423</v>
      </c>
      <c r="H463" s="2"/>
      <c r="I463" s="2"/>
      <c r="J463" s="2"/>
      <c r="K463" s="2"/>
      <c r="L463" s="6">
        <f t="shared" si="49"/>
        <v>2096994.9645582465</v>
      </c>
      <c r="M463" s="6">
        <f t="shared" si="50"/>
        <v>2404646.7698426633</v>
      </c>
      <c r="N463" s="6">
        <f t="shared" si="47"/>
        <v>4999964.3952058498</v>
      </c>
      <c r="O463" s="6">
        <f t="shared" si="48"/>
        <v>1473781.583393242</v>
      </c>
    </row>
    <row r="464" spans="1:15" x14ac:dyDescent="0.35">
      <c r="A464">
        <v>2048</v>
      </c>
      <c r="B464">
        <v>7</v>
      </c>
      <c r="C464" s="11">
        <v>11468938.142000001</v>
      </c>
      <c r="D464" s="7">
        <f>Original_Fcst!G322</f>
        <v>0.19639565680890445</v>
      </c>
      <c r="E464" s="7">
        <f>Original_Fcst!H322</f>
        <v>0.22343057121581231</v>
      </c>
      <c r="F464" s="7">
        <f>Original_Fcst!I322</f>
        <v>0.45322002108745563</v>
      </c>
      <c r="G464" s="7">
        <f>Original_Fcst!J322</f>
        <v>0.12695375088782757</v>
      </c>
      <c r="H464" s="2"/>
      <c r="I464" s="2"/>
      <c r="J464" s="2"/>
      <c r="K464" s="2"/>
      <c r="L464" s="6">
        <f t="shared" si="49"/>
        <v>2252449.6392987864</v>
      </c>
      <c r="M464" s="6">
        <f t="shared" si="50"/>
        <v>2562511.4003058774</v>
      </c>
      <c r="N464" s="6">
        <f t="shared" si="47"/>
        <v>5197952.3865679642</v>
      </c>
      <c r="O464" s="6">
        <f t="shared" si="48"/>
        <v>1456024.7158273722</v>
      </c>
    </row>
    <row r="465" spans="1:15" x14ac:dyDescent="0.35">
      <c r="A465">
        <v>2048</v>
      </c>
      <c r="B465">
        <v>8</v>
      </c>
      <c r="C465" s="11">
        <v>11359315.344000001</v>
      </c>
      <c r="D465" s="7">
        <f>Original_Fcst!G323</f>
        <v>0.19901131288671309</v>
      </c>
      <c r="E465" s="7">
        <f>Original_Fcst!H323</f>
        <v>0.22536780603750606</v>
      </c>
      <c r="F465" s="7">
        <f>Original_Fcst!I323</f>
        <v>0.44879174185696874</v>
      </c>
      <c r="G465" s="7">
        <f>Original_Fcst!J323</f>
        <v>0.1268291392188122</v>
      </c>
      <c r="H465" s="2"/>
      <c r="I465" s="2"/>
      <c r="J465" s="2"/>
      <c r="K465" s="2"/>
      <c r="L465" s="6">
        <f t="shared" si="49"/>
        <v>2260632.2601036248</v>
      </c>
      <c r="M465" s="6">
        <f t="shared" si="50"/>
        <v>2560023.9771654587</v>
      </c>
      <c r="N465" s="6">
        <f t="shared" si="47"/>
        <v>5097966.9195363522</v>
      </c>
      <c r="O465" s="6">
        <f t="shared" si="48"/>
        <v>1440692.1871945655</v>
      </c>
    </row>
    <row r="466" spans="1:15" x14ac:dyDescent="0.35">
      <c r="A466">
        <v>2048</v>
      </c>
      <c r="B466">
        <v>9</v>
      </c>
      <c r="C466" s="11">
        <v>11351157.222999999</v>
      </c>
      <c r="D466" s="7">
        <f>Original_Fcst!G324</f>
        <v>0.19836484199395199</v>
      </c>
      <c r="E466" s="7">
        <f>Original_Fcst!H324</f>
        <v>0.22005659954091433</v>
      </c>
      <c r="F466" s="7">
        <f>Original_Fcst!I324</f>
        <v>0.45279202077821912</v>
      </c>
      <c r="G466" s="7">
        <f>Original_Fcst!J324</f>
        <v>0.12878653768691442</v>
      </c>
      <c r="H466" s="2"/>
      <c r="I466" s="2"/>
      <c r="J466" s="2"/>
      <c r="K466" s="2"/>
      <c r="L466" s="6">
        <f t="shared" si="49"/>
        <v>2251670.5089889015</v>
      </c>
      <c r="M466" s="6">
        <f t="shared" si="50"/>
        <v>2497897.0593476682</v>
      </c>
      <c r="N466" s="6">
        <f t="shared" si="47"/>
        <v>5139713.417173448</v>
      </c>
      <c r="O466" s="6">
        <f t="shared" si="48"/>
        <v>1461876.2374899802</v>
      </c>
    </row>
    <row r="467" spans="1:15" x14ac:dyDescent="0.35">
      <c r="A467">
        <v>2048</v>
      </c>
      <c r="B467">
        <v>10</v>
      </c>
      <c r="C467" s="11">
        <v>10377703.763</v>
      </c>
      <c r="D467" s="7">
        <f>Original_Fcst!G325</f>
        <v>0.19419874097204606</v>
      </c>
      <c r="E467" s="7">
        <f>Original_Fcst!H325</f>
        <v>0.21871028814886456</v>
      </c>
      <c r="F467" s="7">
        <f>Original_Fcst!I325</f>
        <v>0.45565917001323075</v>
      </c>
      <c r="G467" s="7">
        <f>Original_Fcst!J325</f>
        <v>0.13143180086585859</v>
      </c>
      <c r="H467" s="2"/>
      <c r="I467" s="2"/>
      <c r="J467" s="2"/>
      <c r="K467" s="2"/>
      <c r="L467" s="6">
        <f t="shared" si="49"/>
        <v>2015337.0049554647</v>
      </c>
      <c r="M467" s="6">
        <f t="shared" si="50"/>
        <v>2269710.5803292859</v>
      </c>
      <c r="N467" s="6">
        <f t="shared" si="47"/>
        <v>4728695.8832917614</v>
      </c>
      <c r="O467" s="6">
        <f t="shared" si="48"/>
        <v>1363960.2944234875</v>
      </c>
    </row>
    <row r="468" spans="1:15" x14ac:dyDescent="0.35">
      <c r="A468">
        <v>2048</v>
      </c>
      <c r="B468">
        <v>11</v>
      </c>
      <c r="C468" s="11">
        <v>10861401.433</v>
      </c>
      <c r="D468" s="7">
        <f>Original_Fcst!G326</f>
        <v>0.19849513293151375</v>
      </c>
      <c r="E468" s="7">
        <f>Original_Fcst!H326</f>
        <v>0.21179439456647361</v>
      </c>
      <c r="F468" s="7">
        <f>Original_Fcst!I326</f>
        <v>0.45599154263690161</v>
      </c>
      <c r="G468" s="7">
        <f>Original_Fcst!J326</f>
        <v>0.133718929865111</v>
      </c>
      <c r="H468" s="2"/>
      <c r="I468" s="2"/>
      <c r="J468" s="2"/>
      <c r="K468" s="2"/>
      <c r="L468" s="6">
        <f t="shared" si="49"/>
        <v>2155935.3212658688</v>
      </c>
      <c r="M468" s="6">
        <f t="shared" si="50"/>
        <v>2300383.940645664</v>
      </c>
      <c r="N468" s="6">
        <f t="shared" si="47"/>
        <v>4952707.1946323235</v>
      </c>
      <c r="O468" s="6">
        <f t="shared" si="48"/>
        <v>1452374.9764561432</v>
      </c>
    </row>
    <row r="469" spans="1:15" x14ac:dyDescent="0.35">
      <c r="A469">
        <v>2048</v>
      </c>
      <c r="B469">
        <v>12</v>
      </c>
      <c r="C469" s="11">
        <v>13181269.392999999</v>
      </c>
      <c r="D469" s="7">
        <f>Original_Fcst!G327</f>
        <v>0.22096812204611546</v>
      </c>
      <c r="E469" s="7">
        <f>Original_Fcst!H327</f>
        <v>0.21490335559278287</v>
      </c>
      <c r="F469" s="7">
        <f>Original_Fcst!I327</f>
        <v>0.44296186192819753</v>
      </c>
      <c r="G469" s="7">
        <f>Original_Fcst!J327</f>
        <v>0.12116666043290401</v>
      </c>
      <c r="H469" s="2"/>
      <c r="I469" s="2"/>
      <c r="J469" s="2"/>
      <c r="K469" s="2"/>
      <c r="L469" s="6">
        <f t="shared" si="49"/>
        <v>2912640.3439551499</v>
      </c>
      <c r="M469" s="6">
        <f t="shared" si="50"/>
        <v>2832699.0235281442</v>
      </c>
      <c r="N469" s="6">
        <f t="shared" si="47"/>
        <v>5838799.632900442</v>
      </c>
      <c r="O469" s="6">
        <f t="shared" si="48"/>
        <v>1597130.3926162617</v>
      </c>
    </row>
    <row r="470" spans="1:15" x14ac:dyDescent="0.35">
      <c r="A470">
        <v>2049</v>
      </c>
      <c r="B470">
        <v>1</v>
      </c>
      <c r="C470" s="11">
        <v>14892706.92</v>
      </c>
      <c r="D470" s="7">
        <f>Original_Fcst!G328</f>
        <v>0.2201773328370987</v>
      </c>
      <c r="E470" s="7">
        <f>Original_Fcst!H328</f>
        <v>0.22101547316733253</v>
      </c>
      <c r="F470" s="7">
        <f>Original_Fcst!I328</f>
        <v>0.44015142692322384</v>
      </c>
      <c r="G470" s="7">
        <f>Original_Fcst!J328</f>
        <v>0.11865576707234493</v>
      </c>
      <c r="H470" s="2"/>
      <c r="I470" s="2"/>
      <c r="J470" s="2"/>
      <c r="K470" s="2"/>
      <c r="L470" s="6">
        <f t="shared" si="49"/>
        <v>3279036.4883702029</v>
      </c>
      <c r="M470" s="6">
        <f t="shared" si="50"/>
        <v>3291518.6666662074</v>
      </c>
      <c r="N470" s="6">
        <f t="shared" si="47"/>
        <v>6555046.2015873697</v>
      </c>
      <c r="O470" s="6">
        <f t="shared" si="48"/>
        <v>1767105.5633762195</v>
      </c>
    </row>
    <row r="471" spans="1:15" x14ac:dyDescent="0.35">
      <c r="A471">
        <v>2049</v>
      </c>
      <c r="B471">
        <v>2</v>
      </c>
      <c r="C471" s="11">
        <v>14313892.856000001</v>
      </c>
      <c r="D471" s="7">
        <f>Original_Fcst!G329</f>
        <v>0.2293397564166933</v>
      </c>
      <c r="E471" s="7">
        <f>Original_Fcst!H329</f>
        <v>0.21715683141554248</v>
      </c>
      <c r="F471" s="7">
        <f>Original_Fcst!I329</f>
        <v>0.43122231771652952</v>
      </c>
      <c r="G471" s="7">
        <f>Original_Fcst!J329</f>
        <v>0.1222810944512347</v>
      </c>
      <c r="H471" s="2"/>
      <c r="I471" s="2"/>
      <c r="J471" s="2"/>
      <c r="K471" s="2"/>
      <c r="L471" s="6">
        <f t="shared" si="49"/>
        <v>3282744.7009696863</v>
      </c>
      <c r="M471" s="6">
        <f t="shared" si="50"/>
        <v>3108359.6178305303</v>
      </c>
      <c r="N471" s="6">
        <f t="shared" ref="N471:N517" si="51">$C471*F471</f>
        <v>6172470.052910394</v>
      </c>
      <c r="O471" s="6">
        <f t="shared" ref="O471:O517" si="52">$C471*G471</f>
        <v>1750318.4842893896</v>
      </c>
    </row>
    <row r="472" spans="1:15" x14ac:dyDescent="0.35">
      <c r="A472">
        <v>2049</v>
      </c>
      <c r="B472">
        <v>3</v>
      </c>
      <c r="C472" s="11">
        <v>13018418.421</v>
      </c>
      <c r="D472" s="7">
        <f>Original_Fcst!G330</f>
        <v>0.22418525691334781</v>
      </c>
      <c r="E472" s="7">
        <f>Original_Fcst!H330</f>
        <v>0.22339227469916226</v>
      </c>
      <c r="F472" s="7">
        <f>Original_Fcst!I330</f>
        <v>0.42617025106115414</v>
      </c>
      <c r="G472" s="7">
        <f>Original_Fcst!J330</f>
        <v>0.12625221732633571</v>
      </c>
      <c r="H472" s="2"/>
      <c r="I472" s="2"/>
      <c r="J472" s="2"/>
      <c r="K472" s="2"/>
      <c r="L472" s="6">
        <f t="shared" si="49"/>
        <v>2918537.478317345</v>
      </c>
      <c r="M472" s="6">
        <f t="shared" si="50"/>
        <v>2908214.1040526661</v>
      </c>
      <c r="N472" s="6">
        <f t="shared" si="51"/>
        <v>5548062.6468967237</v>
      </c>
      <c r="O472" s="6">
        <f t="shared" si="52"/>
        <v>1643604.1917332641</v>
      </c>
    </row>
    <row r="473" spans="1:15" x14ac:dyDescent="0.35">
      <c r="A473">
        <v>2049</v>
      </c>
      <c r="B473">
        <v>4</v>
      </c>
      <c r="C473" s="11">
        <v>11549112.582</v>
      </c>
      <c r="D473" s="7">
        <f>Original_Fcst!G331</f>
        <v>0.20912856260648668</v>
      </c>
      <c r="E473" s="7">
        <f>Original_Fcst!H331</f>
        <v>0.21487291749282461</v>
      </c>
      <c r="F473" s="7">
        <f>Original_Fcst!I331</f>
        <v>0.4444639639535255</v>
      </c>
      <c r="G473" s="7">
        <f>Original_Fcst!J331</f>
        <v>0.13153455594716323</v>
      </c>
      <c r="H473" s="2"/>
      <c r="I473" s="2"/>
      <c r="J473" s="2"/>
      <c r="K473" s="2"/>
      <c r="L473" s="6">
        <f t="shared" si="49"/>
        <v>2415249.3136541503</v>
      </c>
      <c r="M473" s="6">
        <f t="shared" si="50"/>
        <v>2481591.5149474288</v>
      </c>
      <c r="N473" s="6">
        <f t="shared" si="51"/>
        <v>5133164.3583412562</v>
      </c>
      <c r="O473" s="6">
        <f t="shared" si="52"/>
        <v>1519107.395057166</v>
      </c>
    </row>
    <row r="474" spans="1:15" x14ac:dyDescent="0.35">
      <c r="A474">
        <v>2049</v>
      </c>
      <c r="B474">
        <v>5</v>
      </c>
      <c r="C474" s="11">
        <v>10494189.814999999</v>
      </c>
      <c r="D474" s="7">
        <f>Original_Fcst!G332</f>
        <v>0.19364603541701764</v>
      </c>
      <c r="E474" s="7">
        <f>Original_Fcst!H332</f>
        <v>0.21533599899980191</v>
      </c>
      <c r="F474" s="7">
        <f>Original_Fcst!I332</f>
        <v>0.44986844280611027</v>
      </c>
      <c r="G474" s="7">
        <f>Original_Fcst!J332</f>
        <v>0.14114952277707019</v>
      </c>
      <c r="H474" s="2"/>
      <c r="I474" s="2"/>
      <c r="J474" s="2"/>
      <c r="K474" s="2"/>
      <c r="L474" s="6">
        <f t="shared" si="49"/>
        <v>2032158.2525883957</v>
      </c>
      <c r="M474" s="6">
        <f t="shared" si="50"/>
        <v>2259776.8475065711</v>
      </c>
      <c r="N474" s="6">
        <f t="shared" si="51"/>
        <v>4721004.8305857917</v>
      </c>
      <c r="O474" s="6">
        <f t="shared" si="52"/>
        <v>1481249.8843192405</v>
      </c>
    </row>
    <row r="475" spans="1:15" x14ac:dyDescent="0.35">
      <c r="A475">
        <v>2049</v>
      </c>
      <c r="B475">
        <v>6</v>
      </c>
      <c r="C475" s="11">
        <v>10938248.357999999</v>
      </c>
      <c r="D475" s="7">
        <f>Original_Fcst!G333</f>
        <v>0.19097305856712621</v>
      </c>
      <c r="E475" s="7">
        <f>Original_Fcst!H333</f>
        <v>0.21928149874669334</v>
      </c>
      <c r="F475" s="7">
        <f>Original_Fcst!I333</f>
        <v>0.45548685805925143</v>
      </c>
      <c r="G475" s="7">
        <f>Original_Fcst!J333</f>
        <v>0.134258584626929</v>
      </c>
      <c r="H475" s="2"/>
      <c r="I475" s="2"/>
      <c r="J475" s="2"/>
      <c r="K475" s="2"/>
      <c r="L475" s="6">
        <f t="shared" si="49"/>
        <v>2088910.7442941058</v>
      </c>
      <c r="M475" s="6">
        <f t="shared" si="50"/>
        <v>2398555.4936057972</v>
      </c>
      <c r="N475" s="6">
        <f t="shared" si="51"/>
        <v>4982228.377257186</v>
      </c>
      <c r="O475" s="6">
        <f t="shared" si="52"/>
        <v>1468553.7428429101</v>
      </c>
    </row>
    <row r="476" spans="1:15" x14ac:dyDescent="0.35">
      <c r="A476">
        <v>2049</v>
      </c>
      <c r="B476">
        <v>7</v>
      </c>
      <c r="C476" s="11">
        <v>11433011.283</v>
      </c>
      <c r="D476" s="7">
        <f>Original_Fcst!G334</f>
        <v>0.19633825788803067</v>
      </c>
      <c r="E476" s="7">
        <f>Original_Fcst!H334</f>
        <v>0.22366154992296355</v>
      </c>
      <c r="F476" s="7">
        <f>Original_Fcst!I334</f>
        <v>0.45308442406774002</v>
      </c>
      <c r="G476" s="7">
        <f>Original_Fcst!J334</f>
        <v>0.12691576812126573</v>
      </c>
      <c r="H476" s="2"/>
      <c r="I476" s="2"/>
      <c r="J476" s="2"/>
      <c r="K476" s="2"/>
      <c r="L476" s="6">
        <f t="shared" si="49"/>
        <v>2244737.5177184185</v>
      </c>
      <c r="M476" s="6">
        <f t="shared" si="50"/>
        <v>2557125.0238425098</v>
      </c>
      <c r="N476" s="6">
        <f t="shared" si="51"/>
        <v>5180119.3325180281</v>
      </c>
      <c r="O476" s="6">
        <f t="shared" si="52"/>
        <v>1451029.4089210427</v>
      </c>
    </row>
    <row r="477" spans="1:15" x14ac:dyDescent="0.35">
      <c r="A477">
        <v>2049</v>
      </c>
      <c r="B477">
        <v>8</v>
      </c>
      <c r="C477" s="11">
        <v>11325134.529999999</v>
      </c>
      <c r="D477" s="7">
        <f>Original_Fcst!G335</f>
        <v>0.19909471159856473</v>
      </c>
      <c r="E477" s="7">
        <f>Original_Fcst!H335</f>
        <v>0.22576122277006624</v>
      </c>
      <c r="F477" s="7">
        <f>Original_Fcst!I335</f>
        <v>0.44841998530525717</v>
      </c>
      <c r="G477" s="7">
        <f>Original_Fcst!J335</f>
        <v>0.1267240803261119</v>
      </c>
      <c r="H477" s="2"/>
      <c r="I477" s="2"/>
      <c r="J477" s="2"/>
      <c r="K477" s="2"/>
      <c r="L477" s="6">
        <f t="shared" si="49"/>
        <v>2254774.393065297</v>
      </c>
      <c r="M477" s="6">
        <f t="shared" si="50"/>
        <v>2556776.2195282993</v>
      </c>
      <c r="N477" s="6">
        <f t="shared" si="51"/>
        <v>5078416.6595226601</v>
      </c>
      <c r="O477" s="6">
        <f t="shared" si="52"/>
        <v>1435167.2578837436</v>
      </c>
    </row>
    <row r="478" spans="1:15" x14ac:dyDescent="0.35">
      <c r="A478">
        <v>2049</v>
      </c>
      <c r="B478">
        <v>9</v>
      </c>
      <c r="C478" s="11">
        <v>11315069.753</v>
      </c>
      <c r="D478" s="7">
        <f>Original_Fcst!G336</f>
        <v>0.1982195438516309</v>
      </c>
      <c r="E478" s="7">
        <f>Original_Fcst!H336</f>
        <v>0.22018665951753599</v>
      </c>
      <c r="F478" s="7">
        <f>Original_Fcst!I336</f>
        <v>0.45280388455782311</v>
      </c>
      <c r="G478" s="7">
        <f>Original_Fcst!J336</f>
        <v>0.12878991207300997</v>
      </c>
      <c r="H478" s="2"/>
      <c r="I478" s="2"/>
      <c r="J478" s="2"/>
      <c r="K478" s="2"/>
      <c r="L478" s="6">
        <f t="shared" si="49"/>
        <v>2242867.9650890459</v>
      </c>
      <c r="M478" s="6">
        <f t="shared" si="50"/>
        <v>2491427.411120981</v>
      </c>
      <c r="N478" s="6">
        <f t="shared" si="51"/>
        <v>5123507.5382011281</v>
      </c>
      <c r="O478" s="6">
        <f t="shared" si="52"/>
        <v>1457266.8385888448</v>
      </c>
    </row>
    <row r="479" spans="1:15" x14ac:dyDescent="0.35">
      <c r="A479">
        <v>2049</v>
      </c>
      <c r="B479">
        <v>10</v>
      </c>
      <c r="C479" s="11">
        <v>10342376.98</v>
      </c>
      <c r="D479" s="7">
        <f>Original_Fcst!G337</f>
        <v>0.19415129648461171</v>
      </c>
      <c r="E479" s="7">
        <f>Original_Fcst!H337</f>
        <v>0.21894670640628042</v>
      </c>
      <c r="F479" s="7">
        <f>Original_Fcst!I337</f>
        <v>0.4555125017191245</v>
      </c>
      <c r="G479" s="7">
        <f>Original_Fcst!J337</f>
        <v>0.13138949538998337</v>
      </c>
      <c r="H479" s="2"/>
      <c r="I479" s="2"/>
      <c r="J479" s="2"/>
      <c r="K479" s="2"/>
      <c r="L479" s="6">
        <f t="shared" si="49"/>
        <v>2007985.8993996033</v>
      </c>
      <c r="M479" s="6">
        <f t="shared" si="50"/>
        <v>2264429.3761831331</v>
      </c>
      <c r="N479" s="6">
        <f t="shared" si="51"/>
        <v>4711082.0118820835</v>
      </c>
      <c r="O479" s="6">
        <f t="shared" si="52"/>
        <v>1358879.6925351801</v>
      </c>
    </row>
    <row r="480" spans="1:15" x14ac:dyDescent="0.35">
      <c r="A480">
        <v>2049</v>
      </c>
      <c r="B480">
        <v>11</v>
      </c>
      <c r="C480" s="11">
        <v>10819596.862</v>
      </c>
      <c r="D480" s="7">
        <f>Original_Fcst!G338</f>
        <v>0.19873526996982968</v>
      </c>
      <c r="E480" s="7">
        <f>Original_Fcst!H338</f>
        <v>0.21233101337497576</v>
      </c>
      <c r="F480" s="7">
        <f>Original_Fcst!I338</f>
        <v>0.45539091891838424</v>
      </c>
      <c r="G480" s="7">
        <f>Original_Fcst!J338</f>
        <v>0.13354279773681033</v>
      </c>
      <c r="H480" s="2"/>
      <c r="I480" s="2"/>
      <c r="J480" s="2"/>
      <c r="K480" s="2"/>
      <c r="L480" s="6">
        <f t="shared" si="49"/>
        <v>2150235.5033342922</v>
      </c>
      <c r="M480" s="6">
        <f t="shared" si="50"/>
        <v>2297335.9660171675</v>
      </c>
      <c r="N480" s="6">
        <f t="shared" si="51"/>
        <v>4927146.1573126465</v>
      </c>
      <c r="O480" s="6">
        <f t="shared" si="52"/>
        <v>1444879.2353358937</v>
      </c>
    </row>
    <row r="481" spans="1:15" x14ac:dyDescent="0.35">
      <c r="A481">
        <v>2049</v>
      </c>
      <c r="B481">
        <v>12</v>
      </c>
      <c r="C481" s="11">
        <v>13119371.345000001</v>
      </c>
      <c r="D481" s="7">
        <f>Original_Fcst!G339</f>
        <v>0.22086440703676671</v>
      </c>
      <c r="E481" s="7">
        <f>Original_Fcst!H339</f>
        <v>0.215086266092433</v>
      </c>
      <c r="F481" s="7">
        <f>Original_Fcst!I339</f>
        <v>0.44289967648560835</v>
      </c>
      <c r="G481" s="7">
        <f>Original_Fcst!J339</f>
        <v>0.12114965038519183</v>
      </c>
      <c r="H481" s="2"/>
      <c r="I481" s="2"/>
      <c r="J481" s="2"/>
      <c r="K481" s="2"/>
      <c r="L481" s="6">
        <f t="shared" si="49"/>
        <v>2897602.1728085736</v>
      </c>
      <c r="M481" s="6">
        <f t="shared" si="50"/>
        <v>2821796.5960761108</v>
      </c>
      <c r="N481" s="6">
        <f t="shared" si="51"/>
        <v>5810565.3243950605</v>
      </c>
      <c r="O481" s="6">
        <f t="shared" si="52"/>
        <v>1589407.2517202541</v>
      </c>
    </row>
    <row r="482" spans="1:15" x14ac:dyDescent="0.35">
      <c r="A482">
        <v>2050</v>
      </c>
      <c r="B482">
        <v>1</v>
      </c>
      <c r="C482" s="11">
        <v>14811578.088</v>
      </c>
      <c r="D482" s="7">
        <f>Original_Fcst!G340</f>
        <v>0.21892498980126371</v>
      </c>
      <c r="E482" s="7">
        <f>Original_Fcst!H340</f>
        <v>0.22004863691827115</v>
      </c>
      <c r="F482" s="7">
        <f>Original_Fcst!I340</f>
        <v>0.44189939104992293</v>
      </c>
      <c r="G482" s="7">
        <f>Original_Fcst!J340</f>
        <v>0.11912698223054229</v>
      </c>
      <c r="H482" s="2"/>
      <c r="I482" s="2"/>
      <c r="J482" s="2"/>
      <c r="K482" s="2"/>
      <c r="L482" s="6">
        <f t="shared" ref="L482:L493" si="53">$C482*D482</f>
        <v>3242624.5818560207</v>
      </c>
      <c r="M482" s="6">
        <f t="shared" ref="M482:M493" si="54">$C482*E482</f>
        <v>3259267.5688729328</v>
      </c>
      <c r="N482" s="6">
        <f t="shared" si="51"/>
        <v>6545227.3375755819</v>
      </c>
      <c r="O482" s="6">
        <f t="shared" si="52"/>
        <v>1764458.5996954655</v>
      </c>
    </row>
    <row r="483" spans="1:15" x14ac:dyDescent="0.35">
      <c r="A483">
        <v>2050</v>
      </c>
      <c r="B483">
        <v>2</v>
      </c>
      <c r="C483" s="11">
        <v>14237350.765000001</v>
      </c>
      <c r="D483" s="7">
        <f>Original_Fcst!G341</f>
        <v>0.22832123572390331</v>
      </c>
      <c r="E483" s="7">
        <f>Original_Fcst!H341</f>
        <v>0.2164781865142375</v>
      </c>
      <c r="F483" s="7">
        <f>Original_Fcst!I341</f>
        <v>0.43254454205145842</v>
      </c>
      <c r="G483" s="7">
        <f>Original_Fcst!J341</f>
        <v>0.12265603571040082</v>
      </c>
      <c r="H483" s="2"/>
      <c r="I483" s="2"/>
      <c r="J483" s="2"/>
      <c r="K483" s="2"/>
      <c r="L483" s="6">
        <f t="shared" si="53"/>
        <v>3250689.5200994601</v>
      </c>
      <c r="M483" s="6">
        <f t="shared" si="54"/>
        <v>3082075.8743742923</v>
      </c>
      <c r="N483" s="6">
        <f t="shared" si="51"/>
        <v>6158288.3666729061</v>
      </c>
      <c r="O483" s="6">
        <f t="shared" si="52"/>
        <v>1746297.0038533425</v>
      </c>
    </row>
    <row r="484" spans="1:15" x14ac:dyDescent="0.35">
      <c r="A484">
        <v>2050</v>
      </c>
      <c r="B484">
        <v>3</v>
      </c>
      <c r="C484" s="11">
        <v>12964067.525</v>
      </c>
      <c r="D484" s="7">
        <f>Original_Fcst!G342</f>
        <v>0.2237223392596491</v>
      </c>
      <c r="E484" s="7">
        <f>Original_Fcst!H342</f>
        <v>0.22322545830447491</v>
      </c>
      <c r="F484" s="7">
        <f>Original_Fcst!I342</f>
        <v>0.42665606388170402</v>
      </c>
      <c r="G484" s="7">
        <f>Original_Fcst!J342</f>
        <v>0.12639613855417189</v>
      </c>
      <c r="H484" s="2"/>
      <c r="I484" s="2"/>
      <c r="J484" s="2"/>
      <c r="K484" s="2"/>
      <c r="L484" s="6">
        <f t="shared" si="53"/>
        <v>2900351.5130130495</v>
      </c>
      <c r="M484" s="6">
        <f t="shared" si="54"/>
        <v>2893909.9147582846</v>
      </c>
      <c r="N484" s="6">
        <f t="shared" si="51"/>
        <v>5531198.0221131248</v>
      </c>
      <c r="O484" s="6">
        <f t="shared" si="52"/>
        <v>1638608.0751155403</v>
      </c>
    </row>
    <row r="485" spans="1:15" x14ac:dyDescent="0.35">
      <c r="A485">
        <v>2050</v>
      </c>
      <c r="B485">
        <v>4</v>
      </c>
      <c r="C485" s="11">
        <v>11506505.07</v>
      </c>
      <c r="D485" s="7">
        <f>Original_Fcst!G343</f>
        <v>0.20879168000346363</v>
      </c>
      <c r="E485" s="7">
        <f>Original_Fcst!H343</f>
        <v>0.21481019834111409</v>
      </c>
      <c r="F485" s="7">
        <f>Original_Fcst!I343</f>
        <v>0.44477231297487768</v>
      </c>
      <c r="G485" s="7">
        <f>Original_Fcst!J343</f>
        <v>0.13162580868054466</v>
      </c>
      <c r="H485" s="2"/>
      <c r="I485" s="2"/>
      <c r="J485" s="2"/>
      <c r="K485" s="2"/>
      <c r="L485" s="6">
        <f t="shared" si="53"/>
        <v>2402462.5245336718</v>
      </c>
      <c r="M485" s="6">
        <f t="shared" si="54"/>
        <v>2471714.6362997349</v>
      </c>
      <c r="N485" s="6">
        <f t="shared" si="51"/>
        <v>5117774.8742410569</v>
      </c>
      <c r="O485" s="6">
        <f t="shared" si="52"/>
        <v>1514553.0349255372</v>
      </c>
    </row>
    <row r="486" spans="1:15" x14ac:dyDescent="0.35">
      <c r="A486">
        <v>2050</v>
      </c>
      <c r="B486">
        <v>5</v>
      </c>
      <c r="C486" s="11">
        <v>10457687.465</v>
      </c>
      <c r="D486" s="7">
        <f>Original_Fcst!G344</f>
        <v>0.19348700356536253</v>
      </c>
      <c r="E486" s="7">
        <f>Original_Fcst!H344</f>
        <v>0.21544416404739486</v>
      </c>
      <c r="F486" s="7">
        <f>Original_Fcst!I344</f>
        <v>0.44990716137520043</v>
      </c>
      <c r="G486" s="7">
        <f>Original_Fcst!J344</f>
        <v>0.14116167101204219</v>
      </c>
      <c r="H486" s="2"/>
      <c r="I486" s="2"/>
      <c r="J486" s="2"/>
      <c r="K486" s="2"/>
      <c r="L486" s="6">
        <f t="shared" si="53"/>
        <v>2023426.611825902</v>
      </c>
      <c r="M486" s="6">
        <f t="shared" si="54"/>
        <v>2253047.7337658447</v>
      </c>
      <c r="N486" s="6">
        <f t="shared" si="51"/>
        <v>4704988.4819271658</v>
      </c>
      <c r="O486" s="6">
        <f t="shared" si="52"/>
        <v>1476224.6374810874</v>
      </c>
    </row>
    <row r="487" spans="1:15" x14ac:dyDescent="0.35">
      <c r="A487">
        <v>2050</v>
      </c>
      <c r="B487">
        <v>6</v>
      </c>
      <c r="C487" s="11">
        <v>10902100.380000001</v>
      </c>
      <c r="D487" s="7">
        <f>Original_Fcst!G345</f>
        <v>0.19088104317936633</v>
      </c>
      <c r="E487" s="7">
        <f>Original_Fcst!H345</f>
        <v>0.21946674610482886</v>
      </c>
      <c r="F487" s="7">
        <f>Original_Fcst!I345</f>
        <v>0.45541485082666711</v>
      </c>
      <c r="G487" s="7">
        <f>Original_Fcst!J345</f>
        <v>0.13423735988913774</v>
      </c>
      <c r="H487" s="2"/>
      <c r="I487" s="2"/>
      <c r="J487" s="2"/>
      <c r="K487" s="2"/>
      <c r="L487" s="6">
        <f t="shared" si="53"/>
        <v>2081004.2933805662</v>
      </c>
      <c r="M487" s="6">
        <f t="shared" si="54"/>
        <v>2392648.4961068183</v>
      </c>
      <c r="N487" s="6">
        <f t="shared" si="51"/>
        <v>4964978.4182550516</v>
      </c>
      <c r="O487" s="6">
        <f t="shared" si="52"/>
        <v>1463469.1722575654</v>
      </c>
    </row>
    <row r="488" spans="1:15" x14ac:dyDescent="0.35">
      <c r="A488">
        <v>2050</v>
      </c>
      <c r="B488">
        <v>7</v>
      </c>
      <c r="C488" s="11">
        <v>11397546.02</v>
      </c>
      <c r="D488" s="7">
        <f>Original_Fcst!G346</f>
        <v>0.19627908940950003</v>
      </c>
      <c r="E488" s="7">
        <f>Original_Fcst!H346</f>
        <v>0.22389075538046863</v>
      </c>
      <c r="F488" s="7">
        <f>Original_Fcst!I346</f>
        <v>0.45295159461746326</v>
      </c>
      <c r="G488" s="7">
        <f>Original_Fcst!J346</f>
        <v>0.126878560592568</v>
      </c>
      <c r="H488" s="2"/>
      <c r="I488" s="2"/>
      <c r="J488" s="2"/>
      <c r="K488" s="2"/>
      <c r="L488" s="6">
        <f t="shared" si="53"/>
        <v>2237099.9543084712</v>
      </c>
      <c r="M488" s="6">
        <f t="shared" si="54"/>
        <v>2551805.1879014536</v>
      </c>
      <c r="N488" s="6">
        <f t="shared" si="51"/>
        <v>5162536.6444849214</v>
      </c>
      <c r="O488" s="6">
        <f t="shared" si="52"/>
        <v>1446104.233305152</v>
      </c>
    </row>
    <row r="489" spans="1:15" x14ac:dyDescent="0.35">
      <c r="A489">
        <v>2050</v>
      </c>
      <c r="B489">
        <v>8</v>
      </c>
      <c r="C489" s="11">
        <v>11290959.918</v>
      </c>
      <c r="D489" s="7">
        <f>Original_Fcst!G347</f>
        <v>0.19917955959832551</v>
      </c>
      <c r="E489" s="7">
        <f>Original_Fcst!H347</f>
        <v>0.22615695710578701</v>
      </c>
      <c r="F489" s="7">
        <f>Original_Fcst!I347</f>
        <v>0.44804529183853753</v>
      </c>
      <c r="G489" s="7">
        <f>Original_Fcst!J347</f>
        <v>0.12661819145734987</v>
      </c>
      <c r="H489" s="2"/>
      <c r="I489" s="2"/>
      <c r="J489" s="2"/>
      <c r="K489" s="2"/>
      <c r="L489" s="6">
        <f t="shared" si="53"/>
        <v>2248928.4239095855</v>
      </c>
      <c r="M489" s="6">
        <f t="shared" si="54"/>
        <v>2553529.1378582865</v>
      </c>
      <c r="N489" s="6">
        <f t="shared" si="51"/>
        <v>5058861.4315975392</v>
      </c>
      <c r="O489" s="6">
        <f t="shared" si="52"/>
        <v>1429640.9246345873</v>
      </c>
    </row>
    <row r="490" spans="1:15" x14ac:dyDescent="0.35">
      <c r="A490">
        <v>2050</v>
      </c>
      <c r="B490">
        <v>9</v>
      </c>
      <c r="C490" s="11">
        <v>11278539.578</v>
      </c>
      <c r="D490" s="7">
        <f>Original_Fcst!G348</f>
        <v>0.19811105942093407</v>
      </c>
      <c r="E490" s="7">
        <f>Original_Fcst!H348</f>
        <v>0.22035764590298687</v>
      </c>
      <c r="F490" s="7">
        <f>Original_Fcst!I348</f>
        <v>0.45275522322740819</v>
      </c>
      <c r="G490" s="7">
        <f>Original_Fcst!J348</f>
        <v>0.12877607144867076</v>
      </c>
      <c r="H490" s="2"/>
      <c r="I490" s="2"/>
      <c r="J490" s="2"/>
      <c r="K490" s="2"/>
      <c r="L490" s="6">
        <f t="shared" si="53"/>
        <v>2234403.4245185144</v>
      </c>
      <c r="M490" s="6">
        <f t="shared" si="54"/>
        <v>2485312.430631747</v>
      </c>
      <c r="N490" s="6">
        <f t="shared" si="51"/>
        <v>5106417.7043165481</v>
      </c>
      <c r="O490" s="6">
        <f t="shared" si="52"/>
        <v>1452406.0185331888</v>
      </c>
    </row>
    <row r="491" spans="1:15" x14ac:dyDescent="0.35">
      <c r="A491">
        <v>2050</v>
      </c>
      <c r="B491">
        <v>10</v>
      </c>
      <c r="C491" s="11">
        <v>10306745.780999999</v>
      </c>
      <c r="D491" s="7">
        <f>Original_Fcst!G349</f>
        <v>0.19399098117683392</v>
      </c>
      <c r="E491" s="7">
        <f>Original_Fcst!H349</f>
        <v>0.21905593572586535</v>
      </c>
      <c r="F491" s="7">
        <f>Original_Fcst!I349</f>
        <v>0.45555215110931074</v>
      </c>
      <c r="G491" s="7">
        <f>Original_Fcst!J349</f>
        <v>0.13140093198798991</v>
      </c>
      <c r="H491" s="2"/>
      <c r="I491" s="2"/>
      <c r="J491" s="2"/>
      <c r="K491" s="2"/>
      <c r="L491" s="6">
        <f t="shared" si="53"/>
        <v>1999415.7267963833</v>
      </c>
      <c r="M491" s="6">
        <f t="shared" si="54"/>
        <v>2257753.8413455696</v>
      </c>
      <c r="N491" s="6">
        <f t="shared" si="51"/>
        <v>4695260.211471363</v>
      </c>
      <c r="O491" s="6">
        <f t="shared" si="52"/>
        <v>1354316.001386683</v>
      </c>
    </row>
    <row r="492" spans="1:15" x14ac:dyDescent="0.35">
      <c r="A492">
        <v>2050</v>
      </c>
      <c r="B492">
        <v>11</v>
      </c>
      <c r="C492" s="11">
        <v>10777362.109999999</v>
      </c>
      <c r="D492" s="7">
        <f>Original_Fcst!G350</f>
        <v>0.19813485096465924</v>
      </c>
      <c r="E492" s="7">
        <f>Original_Fcst!H350</f>
        <v>0.21196944615244678</v>
      </c>
      <c r="F492" s="7">
        <f>Original_Fcst!I350</f>
        <v>0.45613477137551117</v>
      </c>
      <c r="G492" s="7">
        <f>Original_Fcst!J350</f>
        <v>0.13376093150738283</v>
      </c>
      <c r="H492" s="2"/>
      <c r="I492" s="2"/>
      <c r="J492" s="2"/>
      <c r="K492" s="2"/>
      <c r="L492" s="6">
        <f t="shared" si="53"/>
        <v>2135371.0354570155</v>
      </c>
      <c r="M492" s="6">
        <f t="shared" si="54"/>
        <v>2284471.477441065</v>
      </c>
      <c r="N492" s="6">
        <f t="shared" si="51"/>
        <v>4915929.6020759465</v>
      </c>
      <c r="O492" s="6">
        <f t="shared" si="52"/>
        <v>1441589.9950259728</v>
      </c>
    </row>
    <row r="493" spans="1:15" x14ac:dyDescent="0.35">
      <c r="A493">
        <v>2050</v>
      </c>
      <c r="B493">
        <v>12</v>
      </c>
      <c r="C493" s="11">
        <v>13056846.504000001</v>
      </c>
      <c r="D493" s="7">
        <f>Original_Fcst!G351</f>
        <v>0.22011636369750001</v>
      </c>
      <c r="E493" s="7">
        <f>Original_Fcst!H351</f>
        <v>0.21464097913799401</v>
      </c>
      <c r="F493" s="7">
        <f>Original_Fcst!I351</f>
        <v>0.44383669666424219</v>
      </c>
      <c r="G493" s="7">
        <f>Original_Fcst!J351</f>
        <v>0.1214059605002638</v>
      </c>
      <c r="H493" s="2"/>
      <c r="I493" s="2"/>
      <c r="J493" s="2"/>
      <c r="K493" s="2"/>
      <c r="L493" s="6">
        <f t="shared" si="53"/>
        <v>2874025.5738168955</v>
      </c>
      <c r="M493" s="6">
        <f t="shared" si="54"/>
        <v>2802534.3180730543</v>
      </c>
      <c r="N493" s="6">
        <f t="shared" si="51"/>
        <v>5795107.6211874196</v>
      </c>
      <c r="O493" s="6">
        <f t="shared" si="52"/>
        <v>1585178.9909226315</v>
      </c>
    </row>
    <row r="494" spans="1:15" x14ac:dyDescent="0.35">
      <c r="A494">
        <f>A482+1</f>
        <v>2051</v>
      </c>
      <c r="B494">
        <f>B482</f>
        <v>1</v>
      </c>
      <c r="C494" s="11">
        <v>14730351.892999999</v>
      </c>
      <c r="D494" s="7">
        <f>Original_Fcst!G352</f>
        <v>0.21882819621848854</v>
      </c>
      <c r="E494" s="7">
        <f>Original_Fcst!H352</f>
        <v>0.22024187645756663</v>
      </c>
      <c r="F494" s="7">
        <f>Original_Fcst!I352</f>
        <v>0.44182342419437859</v>
      </c>
      <c r="G494" s="7">
        <f>Original_Fcst!J352</f>
        <v>0.11910650312956629</v>
      </c>
      <c r="L494" s="6">
        <f t="shared" ref="L494:L505" si="55">$C494*D494</f>
        <v>3223416.334408788</v>
      </c>
      <c r="M494" s="6">
        <f t="shared" ref="M494:M505" si="56">$C494*E494</f>
        <v>3244240.3417945886</v>
      </c>
      <c r="N494" s="6">
        <f t="shared" si="51"/>
        <v>6508214.5129534062</v>
      </c>
      <c r="O494" s="6">
        <f t="shared" si="52"/>
        <v>1754480.7038432171</v>
      </c>
    </row>
    <row r="495" spans="1:15" x14ac:dyDescent="0.35">
      <c r="A495">
        <f t="shared" ref="A495:A517" si="57">A483+1</f>
        <v>2051</v>
      </c>
      <c r="B495">
        <f t="shared" ref="B495:B517" si="58">B483</f>
        <v>2</v>
      </c>
      <c r="C495" s="11">
        <v>14160431.709000001</v>
      </c>
      <c r="D495" s="7">
        <f>Original_Fcst!G353</f>
        <v>0.22744788505740879</v>
      </c>
      <c r="E495" s="7">
        <f>Original_Fcst!H353</f>
        <v>0.21593518002256368</v>
      </c>
      <c r="F495" s="7">
        <f>Original_Fcst!I353</f>
        <v>0.43364799471865639</v>
      </c>
      <c r="G495" s="7">
        <f>Original_Fcst!J353</f>
        <v>0.12296894020137106</v>
      </c>
      <c r="L495" s="6">
        <f t="shared" si="55"/>
        <v>3220760.2437119191</v>
      </c>
      <c r="M495" s="6">
        <f t="shared" si="56"/>
        <v>3057735.370280134</v>
      </c>
      <c r="N495" s="6">
        <f t="shared" si="51"/>
        <v>6140642.8149583265</v>
      </c>
      <c r="O495" s="6">
        <f t="shared" si="52"/>
        <v>1741293.2800496197</v>
      </c>
    </row>
    <row r="496" spans="1:15" x14ac:dyDescent="0.35">
      <c r="A496">
        <f t="shared" si="57"/>
        <v>2051</v>
      </c>
      <c r="B496">
        <f t="shared" si="58"/>
        <v>3</v>
      </c>
      <c r="C496" s="11">
        <v>12909859.832</v>
      </c>
      <c r="D496" s="7">
        <f>Original_Fcst!G354</f>
        <v>0.22303987546225196</v>
      </c>
      <c r="E496" s="7">
        <f>Original_Fcst!H354</f>
        <v>0.22283846314982614</v>
      </c>
      <c r="F496" s="7">
        <f>Original_Fcst!I354</f>
        <v>0.42748110561366592</v>
      </c>
      <c r="G496" s="7">
        <f>Original_Fcst!J354</f>
        <v>0.12664055577425609</v>
      </c>
      <c r="L496" s="6">
        <f t="shared" si="55"/>
        <v>2879413.5291644093</v>
      </c>
      <c r="M496" s="6">
        <f t="shared" si="56"/>
        <v>2876813.3244425529</v>
      </c>
      <c r="N496" s="6">
        <f t="shared" si="51"/>
        <v>5518721.1543008154</v>
      </c>
      <c r="O496" s="6">
        <f t="shared" si="52"/>
        <v>1634911.8240922245</v>
      </c>
    </row>
    <row r="497" spans="1:15" x14ac:dyDescent="0.35">
      <c r="A497">
        <f t="shared" si="57"/>
        <v>2051</v>
      </c>
      <c r="B497">
        <f t="shared" si="58"/>
        <v>4</v>
      </c>
      <c r="C497" s="11">
        <v>11464252.791999999</v>
      </c>
      <c r="D497" s="7">
        <f>Original_Fcst!G355</f>
        <v>0.20841220714745307</v>
      </c>
      <c r="E497" s="7">
        <f>Original_Fcst!H355</f>
        <v>0.21470306792709268</v>
      </c>
      <c r="F497" s="7">
        <f>Original_Fcst!I355</f>
        <v>0.44514779591589015</v>
      </c>
      <c r="G497" s="7">
        <f>Original_Fcst!J355</f>
        <v>0.13173692900956413</v>
      </c>
      <c r="L497" s="6">
        <f t="shared" si="55"/>
        <v>2389290.227677071</v>
      </c>
      <c r="M497" s="6">
        <f t="shared" si="56"/>
        <v>2461410.2459341376</v>
      </c>
      <c r="N497" s="6">
        <f t="shared" si="51"/>
        <v>5103286.8621813897</v>
      </c>
      <c r="O497" s="6">
        <f t="shared" si="52"/>
        <v>1510265.4562074014</v>
      </c>
    </row>
    <row r="498" spans="1:15" x14ac:dyDescent="0.35">
      <c r="A498">
        <f t="shared" si="57"/>
        <v>2051</v>
      </c>
      <c r="B498">
        <f t="shared" si="58"/>
        <v>5</v>
      </c>
      <c r="C498" s="11">
        <v>10421067.304</v>
      </c>
      <c r="D498" s="7">
        <f>Original_Fcst!G356</f>
        <v>0.19335015732063304</v>
      </c>
      <c r="E498" s="7">
        <f>Original_Fcst!H356</f>
        <v>0.21557699407576386</v>
      </c>
      <c r="F498" s="7">
        <f>Original_Fcst!I356</f>
        <v>0.44991021842101842</v>
      </c>
      <c r="G498" s="7">
        <f>Original_Fcst!J356</f>
        <v>0.1411626301825846</v>
      </c>
      <c r="L498" s="6">
        <f t="shared" si="55"/>
        <v>2014915.0026773051</v>
      </c>
      <c r="M498" s="6">
        <f t="shared" si="56"/>
        <v>2246542.3644575444</v>
      </c>
      <c r="N498" s="6">
        <f t="shared" si="51"/>
        <v>4688544.6669227732</v>
      </c>
      <c r="O498" s="6">
        <f t="shared" si="52"/>
        <v>1471065.2699423758</v>
      </c>
    </row>
    <row r="499" spans="1:15" x14ac:dyDescent="0.35">
      <c r="A499">
        <f t="shared" si="57"/>
        <v>2051</v>
      </c>
      <c r="B499">
        <f t="shared" si="58"/>
        <v>6</v>
      </c>
      <c r="C499" s="11">
        <v>10865038.721999999</v>
      </c>
      <c r="D499" s="7">
        <f>Original_Fcst!G357</f>
        <v>0.19077921166578174</v>
      </c>
      <c r="E499" s="7">
        <f>Original_Fcst!H357</f>
        <v>0.21964082470125509</v>
      </c>
      <c r="F499" s="7">
        <f>Original_Fcst!I357</f>
        <v>0.4553590511639895</v>
      </c>
      <c r="G499" s="7">
        <f>Original_Fcst!J357</f>
        <v>0.13422091246897358</v>
      </c>
      <c r="L499" s="6">
        <f t="shared" si="55"/>
        <v>2072823.5221013525</v>
      </c>
      <c r="M499" s="6">
        <f t="shared" si="56"/>
        <v>2386406.0653111506</v>
      </c>
      <c r="N499" s="6">
        <f t="shared" si="51"/>
        <v>4947493.7233099248</v>
      </c>
      <c r="O499" s="6">
        <f t="shared" si="52"/>
        <v>1458315.4112775705</v>
      </c>
    </row>
    <row r="500" spans="1:15" x14ac:dyDescent="0.35">
      <c r="A500">
        <f t="shared" si="57"/>
        <v>2051</v>
      </c>
      <c r="B500">
        <f t="shared" si="58"/>
        <v>7</v>
      </c>
      <c r="C500" s="11">
        <v>11360403.217</v>
      </c>
      <c r="D500" s="7">
        <f>Original_Fcst!G358</f>
        <v>0.19620406974542173</v>
      </c>
      <c r="E500" s="7">
        <f>Original_Fcst!H358</f>
        <v>0.22410209619682164</v>
      </c>
      <c r="F500" s="7">
        <f>Original_Fcst!I358</f>
        <v>0.45284510328935956</v>
      </c>
      <c r="G500" s="7">
        <f>Original_Fcst!J358</f>
        <v>0.12684873076839706</v>
      </c>
      <c r="L500" s="6">
        <f t="shared" si="55"/>
        <v>2228957.3451243816</v>
      </c>
      <c r="M500" s="6">
        <f t="shared" si="56"/>
        <v>2545890.1745708161</v>
      </c>
      <c r="N500" s="6">
        <f t="shared" si="51"/>
        <v>5144502.9682111377</v>
      </c>
      <c r="O500" s="6">
        <f t="shared" si="52"/>
        <v>1441052.7290936648</v>
      </c>
    </row>
    <row r="501" spans="1:15" x14ac:dyDescent="0.35">
      <c r="A501">
        <f t="shared" si="57"/>
        <v>2051</v>
      </c>
      <c r="B501">
        <f t="shared" si="58"/>
        <v>8</v>
      </c>
      <c r="C501" s="11">
        <v>11254582.279999999</v>
      </c>
      <c r="D501" s="7">
        <f>Original_Fcst!G359</f>
        <v>0.19914221696772516</v>
      </c>
      <c r="E501" s="7">
        <f>Original_Fcst!H359</f>
        <v>0.22641444479425246</v>
      </c>
      <c r="F501" s="7">
        <f>Original_Fcst!I359</f>
        <v>0.44787365233200022</v>
      </c>
      <c r="G501" s="7">
        <f>Original_Fcst!J359</f>
        <v>0.12656968590602224</v>
      </c>
      <c r="L501" s="6">
        <f t="shared" si="55"/>
        <v>2241262.4662848748</v>
      </c>
      <c r="M501" s="6">
        <f t="shared" si="56"/>
        <v>2548199.9983174317</v>
      </c>
      <c r="N501" s="6">
        <f t="shared" si="51"/>
        <v>5040630.8712146096</v>
      </c>
      <c r="O501" s="6">
        <f t="shared" si="52"/>
        <v>1424488.9441830837</v>
      </c>
    </row>
    <row r="502" spans="1:15" x14ac:dyDescent="0.35">
      <c r="A502">
        <f t="shared" si="57"/>
        <v>2051</v>
      </c>
      <c r="B502">
        <f t="shared" si="58"/>
        <v>9</v>
      </c>
      <c r="C502" s="11">
        <v>11239686.297</v>
      </c>
      <c r="D502" s="7">
        <f>Original_Fcst!G360</f>
        <v>0.19807396701813504</v>
      </c>
      <c r="E502" s="7">
        <f>Original_Fcst!H360</f>
        <v>0.22060823356357431</v>
      </c>
      <c r="F502" s="7">
        <f>Original_Fcst!I360</f>
        <v>0.45258900501355986</v>
      </c>
      <c r="G502" s="7">
        <f>Original_Fcst!J360</f>
        <v>0.12872879440473073</v>
      </c>
      <c r="L502" s="6">
        <f t="shared" si="55"/>
        <v>2226289.2528861626</v>
      </c>
      <c r="M502" s="6">
        <f t="shared" si="56"/>
        <v>2479567.3397898818</v>
      </c>
      <c r="N502" s="6">
        <f t="shared" si="51"/>
        <v>5086958.4378237734</v>
      </c>
      <c r="O502" s="6">
        <f t="shared" si="52"/>
        <v>1446871.2665001822</v>
      </c>
    </row>
    <row r="503" spans="1:15" x14ac:dyDescent="0.35">
      <c r="A503">
        <f t="shared" si="57"/>
        <v>2051</v>
      </c>
      <c r="B503">
        <f t="shared" si="58"/>
        <v>10</v>
      </c>
      <c r="C503" s="11">
        <v>10268508.855</v>
      </c>
      <c r="D503" s="7">
        <f>Original_Fcst!G361</f>
        <v>0.19388186558140622</v>
      </c>
      <c r="E503" s="7">
        <f>Original_Fcst!H361</f>
        <v>0.21922298492035686</v>
      </c>
      <c r="F503" s="7">
        <f>Original_Fcst!I361</f>
        <v>0.45550718707992749</v>
      </c>
      <c r="G503" s="7">
        <f>Original_Fcst!J361</f>
        <v>0.13138796241830941</v>
      </c>
      <c r="L503" s="6">
        <f t="shared" si="55"/>
        <v>1990877.6535465894</v>
      </c>
      <c r="M503" s="6">
        <f t="shared" si="56"/>
        <v>2251093.161874216</v>
      </c>
      <c r="N503" s="6">
        <f t="shared" si="51"/>
        <v>4677379.5840463769</v>
      </c>
      <c r="O503" s="6">
        <f t="shared" si="52"/>
        <v>1349158.4555328174</v>
      </c>
    </row>
    <row r="504" spans="1:15" x14ac:dyDescent="0.35">
      <c r="A504">
        <f t="shared" si="57"/>
        <v>2051</v>
      </c>
      <c r="B504">
        <f t="shared" si="58"/>
        <v>11</v>
      </c>
      <c r="C504" s="11">
        <v>10732075.654999999</v>
      </c>
      <c r="D504" s="7">
        <f>Original_Fcst!G362</f>
        <v>0.19793040809404885</v>
      </c>
      <c r="E504" s="7">
        <f>Original_Fcst!H362</f>
        <v>0.21203074890909626</v>
      </c>
      <c r="F504" s="7">
        <f>Original_Fcst!I362</f>
        <v>0.45624545396369942</v>
      </c>
      <c r="G504" s="7">
        <f>Original_Fcst!J362</f>
        <v>0.13379338903315541</v>
      </c>
      <c r="L504" s="6">
        <f t="shared" si="55"/>
        <v>2124204.1140903565</v>
      </c>
      <c r="M504" s="6">
        <f t="shared" si="56"/>
        <v>2275530.0384787298</v>
      </c>
      <c r="N504" s="6">
        <f t="shared" si="51"/>
        <v>4896460.7291882411</v>
      </c>
      <c r="O504" s="6">
        <f t="shared" si="52"/>
        <v>1435880.773242671</v>
      </c>
    </row>
    <row r="505" spans="1:15" x14ac:dyDescent="0.35">
      <c r="A505">
        <f t="shared" si="57"/>
        <v>2051</v>
      </c>
      <c r="B505">
        <f t="shared" si="58"/>
        <v>12</v>
      </c>
      <c r="C505" s="11">
        <v>12990465.151000001</v>
      </c>
      <c r="D505" s="7">
        <f>Original_Fcst!G363</f>
        <v>0.21977562882590382</v>
      </c>
      <c r="E505" s="7">
        <f>Original_Fcst!H363</f>
        <v>0.21459183695085035</v>
      </c>
      <c r="F505" s="7">
        <f>Original_Fcst!I363</f>
        <v>0.44414283376069613</v>
      </c>
      <c r="G505" s="7">
        <f>Original_Fcst!J363</f>
        <v>0.12148970046254969</v>
      </c>
      <c r="L505" s="6">
        <f t="shared" si="55"/>
        <v>2854987.6473020148</v>
      </c>
      <c r="M505" s="6">
        <f t="shared" si="56"/>
        <v>2787647.7795990957</v>
      </c>
      <c r="N505" s="6">
        <f t="shared" si="51"/>
        <v>5769622.0040347092</v>
      </c>
      <c r="O505" s="6">
        <f t="shared" si="52"/>
        <v>1578207.7200641804</v>
      </c>
    </row>
    <row r="506" spans="1:15" x14ac:dyDescent="0.35">
      <c r="A506">
        <f t="shared" si="57"/>
        <v>2052</v>
      </c>
      <c r="B506">
        <f t="shared" si="58"/>
        <v>1</v>
      </c>
      <c r="C506" s="11">
        <v>14578718.17</v>
      </c>
      <c r="D506" s="7">
        <f>Original_Fcst!G364</f>
        <v>0.21742109893402331</v>
      </c>
      <c r="E506" s="7">
        <f>Original_Fcst!H364</f>
        <v>0.21911473329188003</v>
      </c>
      <c r="F506" s="7">
        <f>Original_Fcst!I364</f>
        <v>0.44381955016105634</v>
      </c>
      <c r="G506" s="7">
        <f>Original_Fcst!J364</f>
        <v>0.11964461761304038</v>
      </c>
      <c r="L506" s="6">
        <f t="shared" ref="L506:L517" si="59">$C506*D506</f>
        <v>3169720.9255708135</v>
      </c>
      <c r="M506" s="6">
        <f t="shared" ref="M506:M517" si="60">$C506*E506</f>
        <v>3194411.9435570352</v>
      </c>
      <c r="N506" s="6">
        <f t="shared" si="51"/>
        <v>6470320.1401342181</v>
      </c>
      <c r="O506" s="6">
        <f t="shared" si="52"/>
        <v>1744265.1607379338</v>
      </c>
    </row>
    <row r="507" spans="1:15" x14ac:dyDescent="0.35">
      <c r="A507">
        <f t="shared" si="57"/>
        <v>2052</v>
      </c>
      <c r="B507">
        <f t="shared" si="58"/>
        <v>2</v>
      </c>
      <c r="C507" s="11">
        <v>14038377.535</v>
      </c>
      <c r="D507" s="7">
        <f>Original_Fcst!G365</f>
        <v>0.22659637088835313</v>
      </c>
      <c r="E507" s="7">
        <f>Original_Fcst!H365</f>
        <v>0.21541110868595986</v>
      </c>
      <c r="F507" s="7">
        <f>Original_Fcst!I365</f>
        <v>0.43471968308936504</v>
      </c>
      <c r="G507" s="7">
        <f>Original_Fcst!J365</f>
        <v>0.12327283733632188</v>
      </c>
      <c r="L507" s="6">
        <f t="shared" si="59"/>
        <v>3181045.4025915847</v>
      </c>
      <c r="M507" s="6">
        <f t="shared" si="60"/>
        <v>3024022.4689664221</v>
      </c>
      <c r="N507" s="6">
        <f t="shared" si="51"/>
        <v>6102759.0331040621</v>
      </c>
      <c r="O507" s="6">
        <f t="shared" si="52"/>
        <v>1730550.6303379303</v>
      </c>
    </row>
    <row r="508" spans="1:15" x14ac:dyDescent="0.35">
      <c r="A508">
        <f t="shared" si="57"/>
        <v>2052</v>
      </c>
      <c r="B508">
        <f t="shared" si="58"/>
        <v>3</v>
      </c>
      <c r="C508" s="11">
        <v>12997464.755000001</v>
      </c>
      <c r="D508" s="7">
        <f>Original_Fcst!G366</f>
        <v>0.220422155312127</v>
      </c>
      <c r="E508" s="7">
        <f>Original_Fcst!H366</f>
        <v>0.22051399334551641</v>
      </c>
      <c r="F508" s="7">
        <f>Original_Fcst!I366</f>
        <v>0.43129379328334255</v>
      </c>
      <c r="G508" s="7">
        <f>Original_Fcst!J366</f>
        <v>0.12777005805901409</v>
      </c>
      <c r="L508" s="6">
        <f t="shared" si="59"/>
        <v>2864929.194890507</v>
      </c>
      <c r="M508" s="6">
        <f t="shared" si="60"/>
        <v>2866122.8564926544</v>
      </c>
      <c r="N508" s="6">
        <f t="shared" si="51"/>
        <v>5605725.877250501</v>
      </c>
      <c r="O508" s="6">
        <f t="shared" si="52"/>
        <v>1660686.8263663396</v>
      </c>
    </row>
    <row r="509" spans="1:15" x14ac:dyDescent="0.35">
      <c r="A509">
        <f t="shared" si="57"/>
        <v>2052</v>
      </c>
      <c r="B509">
        <f t="shared" si="58"/>
        <v>4</v>
      </c>
      <c r="C509" s="11">
        <v>11389684.149</v>
      </c>
      <c r="D509" s="7">
        <f>Original_Fcst!G367</f>
        <v>0.20780951342654524</v>
      </c>
      <c r="E509" s="7">
        <f>Original_Fcst!H367</f>
        <v>0.21436502252877726</v>
      </c>
      <c r="F509" s="7">
        <f>Original_Fcst!I367</f>
        <v>0.44587370861102715</v>
      </c>
      <c r="G509" s="7">
        <f>Original_Fcst!J367</f>
        <v>0.13195175543365018</v>
      </c>
      <c r="L509" s="6">
        <f t="shared" si="59"/>
        <v>2366884.7210857249</v>
      </c>
      <c r="M509" s="6">
        <f t="shared" si="60"/>
        <v>2441549.8991960422</v>
      </c>
      <c r="N509" s="6">
        <f t="shared" si="51"/>
        <v>5078360.7114228606</v>
      </c>
      <c r="O509" s="6">
        <f t="shared" si="52"/>
        <v>1502888.8172953702</v>
      </c>
    </row>
    <row r="510" spans="1:15" x14ac:dyDescent="0.35">
      <c r="A510">
        <f t="shared" si="57"/>
        <v>2052</v>
      </c>
      <c r="B510">
        <f t="shared" si="58"/>
        <v>5</v>
      </c>
      <c r="C510" s="11">
        <v>10358161.045</v>
      </c>
      <c r="D510" s="7">
        <f>Original_Fcst!G368</f>
        <v>0.19322769973033102</v>
      </c>
      <c r="E510" s="7">
        <f>Original_Fcst!H368</f>
        <v>0.21572588247031879</v>
      </c>
      <c r="F510" s="7">
        <f>Original_Fcst!I368</f>
        <v>0.44989009993825851</v>
      </c>
      <c r="G510" s="7">
        <f>Original_Fcst!J368</f>
        <v>0.14115631786109162</v>
      </c>
      <c r="L510" s="6">
        <f t="shared" si="59"/>
        <v>2001483.6321616718</v>
      </c>
      <c r="M510" s="6">
        <f t="shared" si="60"/>
        <v>2234523.4322023042</v>
      </c>
      <c r="N510" s="6">
        <f t="shared" si="51"/>
        <v>4660034.1077116262</v>
      </c>
      <c r="O510" s="6">
        <f t="shared" si="52"/>
        <v>1462119.872924397</v>
      </c>
    </row>
    <row r="511" spans="1:15" x14ac:dyDescent="0.35">
      <c r="A511">
        <f t="shared" si="57"/>
        <v>2052</v>
      </c>
      <c r="B511">
        <f t="shared" si="58"/>
        <v>6</v>
      </c>
      <c r="C511" s="11">
        <v>10802121.960000001</v>
      </c>
      <c r="D511" s="7">
        <f>Original_Fcst!G369</f>
        <v>0.19072258013425225</v>
      </c>
      <c r="E511" s="7">
        <f>Original_Fcst!H369</f>
        <v>0.21986711299269368</v>
      </c>
      <c r="F511" s="7">
        <f>Original_Fcst!I369</f>
        <v>0.45522801763846105</v>
      </c>
      <c r="G511" s="7">
        <f>Original_Fcst!J369</f>
        <v>0.13418228923459294</v>
      </c>
      <c r="L511" s="6">
        <f t="shared" si="59"/>
        <v>2060208.5711360662</v>
      </c>
      <c r="M511" s="6">
        <f t="shared" si="60"/>
        <v>2375031.3695401778</v>
      </c>
      <c r="N511" s="6">
        <f t="shared" si="51"/>
        <v>4917428.5661396878</v>
      </c>
      <c r="O511" s="6">
        <f t="shared" si="52"/>
        <v>1449453.4531840682</v>
      </c>
    </row>
    <row r="512" spans="1:15" x14ac:dyDescent="0.35">
      <c r="A512">
        <f t="shared" si="57"/>
        <v>2052</v>
      </c>
      <c r="B512">
        <f t="shared" si="58"/>
        <v>7</v>
      </c>
      <c r="C512" s="11">
        <v>11298212.063999999</v>
      </c>
      <c r="D512" s="7">
        <f>Original_Fcst!G370</f>
        <v>0.19649276720926326</v>
      </c>
      <c r="E512" s="7">
        <f>Original_Fcst!H370</f>
        <v>0.22472961471471314</v>
      </c>
      <c r="F512" s="7">
        <f>Original_Fcst!I370</f>
        <v>0.45212937388789426</v>
      </c>
      <c r="G512" s="7">
        <f>Original_Fcst!J370</f>
        <v>0.12664824418812928</v>
      </c>
      <c r="L512" s="6">
        <f t="shared" si="59"/>
        <v>2220016.9529724414</v>
      </c>
      <c r="M512" s="6">
        <f t="shared" si="60"/>
        <v>2539042.8441078439</v>
      </c>
      <c r="N512" s="6">
        <f t="shared" si="51"/>
        <v>5108253.5465489728</v>
      </c>
      <c r="O512" s="6">
        <f t="shared" si="52"/>
        <v>1430898.7203707402</v>
      </c>
    </row>
    <row r="513" spans="1:15" x14ac:dyDescent="0.35">
      <c r="A513">
        <f t="shared" si="57"/>
        <v>2052</v>
      </c>
      <c r="B513">
        <f t="shared" si="58"/>
        <v>8</v>
      </c>
      <c r="C513" s="11">
        <v>11194471.288000001</v>
      </c>
      <c r="D513" s="7">
        <f>Original_Fcst!G371</f>
        <v>0.19894795287130851</v>
      </c>
      <c r="E513" s="7">
        <f>Original_Fcst!H371</f>
        <v>0.22649359492478988</v>
      </c>
      <c r="F513" s="7">
        <f>Original_Fcst!I371</f>
        <v>0.44796340271972485</v>
      </c>
      <c r="G513" s="7">
        <f>Original_Fcst!J371</f>
        <v>0.12659504948417671</v>
      </c>
      <c r="L513" s="6">
        <f t="shared" si="59"/>
        <v>2227117.1462242403</v>
      </c>
      <c r="M513" s="6">
        <f t="shared" si="60"/>
        <v>2535476.045301463</v>
      </c>
      <c r="N513" s="6">
        <f t="shared" si="51"/>
        <v>5014713.4498207411</v>
      </c>
      <c r="O513" s="6">
        <f t="shared" si="52"/>
        <v>1417164.6466535556</v>
      </c>
    </row>
    <row r="514" spans="1:15" x14ac:dyDescent="0.35">
      <c r="A514">
        <f t="shared" si="57"/>
        <v>2052</v>
      </c>
      <c r="B514">
        <f t="shared" si="58"/>
        <v>9</v>
      </c>
      <c r="C514" s="11">
        <v>11174769.378</v>
      </c>
      <c r="D514" s="7">
        <f>Original_Fcst!G372</f>
        <v>0.1981664316280613</v>
      </c>
      <c r="E514" s="7">
        <f>Original_Fcst!H372</f>
        <v>0.22100360675011846</v>
      </c>
      <c r="F514" s="7">
        <f>Original_Fcst!I372</f>
        <v>0.45220919551326</v>
      </c>
      <c r="G514" s="7">
        <f>Original_Fcst!J372</f>
        <v>0.12862076610856032</v>
      </c>
      <c r="L514" s="6">
        <f t="shared" si="59"/>
        <v>2214464.1719047902</v>
      </c>
      <c r="M514" s="6">
        <f t="shared" si="60"/>
        <v>2469664.3371387781</v>
      </c>
      <c r="N514" s="6">
        <f t="shared" si="51"/>
        <v>5053333.4704715926</v>
      </c>
      <c r="O514" s="6">
        <f t="shared" si="52"/>
        <v>1437307.3984848403</v>
      </c>
    </row>
    <row r="515" spans="1:15" x14ac:dyDescent="0.35">
      <c r="A515">
        <f t="shared" si="57"/>
        <v>2052</v>
      </c>
      <c r="B515">
        <f t="shared" si="58"/>
        <v>10</v>
      </c>
      <c r="C515" s="11">
        <v>10204828.103</v>
      </c>
      <c r="D515" s="7">
        <f>Original_Fcst!G373</f>
        <v>0.19379301246430142</v>
      </c>
      <c r="E515" s="7">
        <f>Original_Fcst!H373</f>
        <v>0.21941305688368751</v>
      </c>
      <c r="F515" s="7">
        <f>Original_Fcst!I373</f>
        <v>0.45542862805287948</v>
      </c>
      <c r="G515" s="7">
        <f>Original_Fcst!J373</f>
        <v>0.13136530259913168</v>
      </c>
      <c r="L515" s="6">
        <f t="shared" si="59"/>
        <v>1977624.3797607324</v>
      </c>
      <c r="M515" s="6">
        <f t="shared" si="60"/>
        <v>2239072.5290517919</v>
      </c>
      <c r="N515" s="6">
        <f t="shared" si="51"/>
        <v>4647570.8624647586</v>
      </c>
      <c r="O515" s="6">
        <f t="shared" si="52"/>
        <v>1340560.331722718</v>
      </c>
    </row>
    <row r="516" spans="1:15" x14ac:dyDescent="0.35">
      <c r="A516">
        <f t="shared" si="57"/>
        <v>2052</v>
      </c>
      <c r="B516">
        <f t="shared" si="58"/>
        <v>11</v>
      </c>
      <c r="C516" s="11">
        <v>10654838.071</v>
      </c>
      <c r="D516" s="7">
        <f>Original_Fcst!G374</f>
        <v>0.19744201140780043</v>
      </c>
      <c r="E516" s="7">
        <f>Original_Fcst!H374</f>
        <v>0.21178727121785593</v>
      </c>
      <c r="F516" s="7">
        <f>Original_Fcst!I374</f>
        <v>0.45681137324437898</v>
      </c>
      <c r="G516" s="7">
        <f>Original_Fcst!J374</f>
        <v>0.13395934412996469</v>
      </c>
      <c r="L516" s="6">
        <f t="shared" si="59"/>
        <v>2103712.6599626485</v>
      </c>
      <c r="M516" s="6">
        <f t="shared" si="60"/>
        <v>2256559.0803252142</v>
      </c>
      <c r="N516" s="6">
        <f t="shared" si="51"/>
        <v>4867251.2109099999</v>
      </c>
      <c r="O516" s="6">
        <f t="shared" si="52"/>
        <v>1427315.1198021381</v>
      </c>
    </row>
    <row r="517" spans="1:15" x14ac:dyDescent="0.35">
      <c r="A517">
        <f t="shared" si="57"/>
        <v>2052</v>
      </c>
      <c r="B517">
        <f t="shared" si="58"/>
        <v>12</v>
      </c>
      <c r="C517" s="11">
        <v>12872481.482000001</v>
      </c>
      <c r="D517" s="7">
        <f>Original_Fcst!G375</f>
        <v>0.21905583213266477</v>
      </c>
      <c r="E517" s="7">
        <f>Original_Fcst!H375</f>
        <v>0.21417157592835639</v>
      </c>
      <c r="F517" s="7">
        <f>Original_Fcst!I375</f>
        <v>0.44503802354183514</v>
      </c>
      <c r="G517" s="7">
        <f>Original_Fcst!J375</f>
        <v>0.12173456839714367</v>
      </c>
      <c r="L517" s="6">
        <f t="shared" si="59"/>
        <v>2819792.142651828</v>
      </c>
      <c r="M517" s="6">
        <f t="shared" si="60"/>
        <v>2756919.6451085247</v>
      </c>
      <c r="N517" s="6">
        <f t="shared" si="51"/>
        <v>5728743.7168281535</v>
      </c>
      <c r="O517" s="6">
        <f t="shared" si="52"/>
        <v>1567025.9774114944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02A8B-D842-4D35-AC20-E457C0627F23}">
  <dimension ref="A1:J387"/>
  <sheetViews>
    <sheetView workbookViewId="0">
      <selection activeCell="G4" sqref="G4:J387"/>
    </sheetView>
  </sheetViews>
  <sheetFormatPr defaultRowHeight="14.5" x14ac:dyDescent="0.35"/>
  <cols>
    <col min="3" max="6" width="11.81640625" bestFit="1" customWidth="1"/>
  </cols>
  <sheetData>
    <row r="1" spans="1:10" x14ac:dyDescent="0.35">
      <c r="C1" t="s">
        <v>30</v>
      </c>
      <c r="D1" t="s">
        <v>30</v>
      </c>
      <c r="E1" t="s">
        <v>30</v>
      </c>
      <c r="F1" t="s">
        <v>30</v>
      </c>
    </row>
    <row r="2" spans="1:10" x14ac:dyDescent="0.35">
      <c r="C2" t="s">
        <v>19</v>
      </c>
      <c r="D2" t="s">
        <v>20</v>
      </c>
      <c r="E2" t="s">
        <v>33</v>
      </c>
      <c r="F2" t="s">
        <v>35</v>
      </c>
    </row>
    <row r="3" spans="1:10" x14ac:dyDescent="0.35">
      <c r="A3" t="s">
        <v>17</v>
      </c>
      <c r="B3" t="s">
        <v>18</v>
      </c>
      <c r="C3" t="s">
        <v>31</v>
      </c>
      <c r="D3" t="s">
        <v>32</v>
      </c>
      <c r="E3" t="s">
        <v>34</v>
      </c>
      <c r="F3" t="s">
        <v>36</v>
      </c>
    </row>
    <row r="4" spans="1:10" x14ac:dyDescent="0.35">
      <c r="A4">
        <v>2022</v>
      </c>
      <c r="B4">
        <v>1</v>
      </c>
      <c r="C4" s="3">
        <v>4312402.2419607593</v>
      </c>
      <c r="D4" s="3">
        <v>4177244.6390392403</v>
      </c>
      <c r="E4" s="3">
        <v>7336255.8590433653</v>
      </c>
      <c r="F4" s="3">
        <v>1977703.6109566351</v>
      </c>
      <c r="G4" s="2">
        <f>C4/SUM($C4:$F4)</f>
        <v>0.24222071399138403</v>
      </c>
      <c r="H4" s="2">
        <f t="shared" ref="H4:J4" si="0">D4/SUM($C4:$F4)</f>
        <v>0.23462912831728674</v>
      </c>
      <c r="I4" s="2">
        <f t="shared" si="0"/>
        <v>0.41206571940584946</v>
      </c>
      <c r="J4" s="2">
        <f t="shared" si="0"/>
        <v>0.11108443828547977</v>
      </c>
    </row>
    <row r="5" spans="1:10" x14ac:dyDescent="0.35">
      <c r="A5">
        <v>2022</v>
      </c>
      <c r="B5">
        <v>2</v>
      </c>
      <c r="C5" s="3">
        <v>4314181.5682219844</v>
      </c>
      <c r="D5" s="3">
        <v>3941791.013778016</v>
      </c>
      <c r="E5" s="3">
        <v>6987089.5747185275</v>
      </c>
      <c r="F5" s="3">
        <v>1981318.9742814726</v>
      </c>
      <c r="G5" s="2">
        <f t="shared" ref="G5:G68" si="1">C5/SUM($C5:$F5)</f>
        <v>0.2504694674026593</v>
      </c>
      <c r="H5" s="2">
        <f t="shared" ref="H5:H68" si="2">D5/SUM($C5:$F5)</f>
        <v>0.22884950024031234</v>
      </c>
      <c r="I5" s="2">
        <f t="shared" ref="I5:I68" si="3">E5/SUM($C5:$F5)</f>
        <v>0.40565112450649055</v>
      </c>
      <c r="J5" s="2">
        <f t="shared" ref="J5:J68" si="4">F5/SUM($C5:$F5)</f>
        <v>0.11502990785053782</v>
      </c>
    </row>
    <row r="6" spans="1:10" x14ac:dyDescent="0.35">
      <c r="A6">
        <v>2022</v>
      </c>
      <c r="B6">
        <v>3</v>
      </c>
      <c r="C6" s="3">
        <v>3527087.6315409667</v>
      </c>
      <c r="D6" s="3">
        <v>3391539.8174590333</v>
      </c>
      <c r="E6" s="3">
        <v>6082489.5504278811</v>
      </c>
      <c r="F6" s="3">
        <v>1801927.2595721178</v>
      </c>
      <c r="G6" s="2">
        <f t="shared" si="1"/>
        <v>0.23826772181651468</v>
      </c>
      <c r="H6" s="2">
        <f t="shared" si="2"/>
        <v>0.2291109692114198</v>
      </c>
      <c r="I6" s="2">
        <f t="shared" si="3"/>
        <v>0.4108945054818593</v>
      </c>
      <c r="J6" s="2">
        <f t="shared" si="4"/>
        <v>0.12172680349020619</v>
      </c>
    </row>
    <row r="7" spans="1:10" x14ac:dyDescent="0.35">
      <c r="A7">
        <v>2022</v>
      </c>
      <c r="B7">
        <v>4</v>
      </c>
      <c r="C7" s="3">
        <v>2941110.6558870757</v>
      </c>
      <c r="D7" s="3">
        <v>2916088.4641129249</v>
      </c>
      <c r="E7" s="3">
        <v>5994636.8909625532</v>
      </c>
      <c r="F7" s="3">
        <v>1774051.3640374471</v>
      </c>
      <c r="G7" s="2">
        <f t="shared" si="1"/>
        <v>0.21584727474580903</v>
      </c>
      <c r="H7" s="2">
        <f t="shared" si="2"/>
        <v>0.21401090320643612</v>
      </c>
      <c r="I7" s="2">
        <f t="shared" si="3"/>
        <v>0.439944696883461</v>
      </c>
      <c r="J7" s="2">
        <f t="shared" si="4"/>
        <v>0.13019712516429391</v>
      </c>
    </row>
    <row r="8" spans="1:10" x14ac:dyDescent="0.35">
      <c r="A8">
        <v>2022</v>
      </c>
      <c r="B8">
        <v>5</v>
      </c>
      <c r="C8" s="3">
        <v>2384409.379037213</v>
      </c>
      <c r="D8" s="3">
        <v>2558467.9879627866</v>
      </c>
      <c r="E8" s="3">
        <v>5424779.0009982912</v>
      </c>
      <c r="F8" s="3">
        <v>1702064.1910017084</v>
      </c>
      <c r="G8" s="2">
        <f t="shared" si="1"/>
        <v>0.1975529895146774</v>
      </c>
      <c r="H8" s="2">
        <f t="shared" si="2"/>
        <v>0.21197408634742751</v>
      </c>
      <c r="I8" s="2">
        <f t="shared" si="3"/>
        <v>0.44945357056781315</v>
      </c>
      <c r="J8" s="2">
        <f t="shared" si="4"/>
        <v>0.141019353570082</v>
      </c>
    </row>
    <row r="9" spans="1:10" x14ac:dyDescent="0.35">
      <c r="A9">
        <v>2022</v>
      </c>
      <c r="B9">
        <v>6</v>
      </c>
      <c r="C9" s="3">
        <v>2544204.3590501579</v>
      </c>
      <c r="D9" s="3">
        <v>2818688.6719498425</v>
      </c>
      <c r="E9" s="3">
        <v>6024712.6790344194</v>
      </c>
      <c r="F9" s="3">
        <v>1775834.7639655806</v>
      </c>
      <c r="G9" s="2">
        <f t="shared" si="1"/>
        <v>0.19327806921567259</v>
      </c>
      <c r="H9" s="2">
        <f t="shared" si="2"/>
        <v>0.21413008836992312</v>
      </c>
      <c r="I9" s="2">
        <f t="shared" si="3"/>
        <v>0.45768526024288531</v>
      </c>
      <c r="J9" s="2">
        <f t="shared" si="4"/>
        <v>0.13490658217151905</v>
      </c>
    </row>
    <row r="10" spans="1:10" x14ac:dyDescent="0.35">
      <c r="A10">
        <v>2022</v>
      </c>
      <c r="B10">
        <v>7</v>
      </c>
      <c r="C10" s="3">
        <v>2704274.0500992183</v>
      </c>
      <c r="D10" s="3">
        <v>2972415.2329007816</v>
      </c>
      <c r="E10" s="3">
        <v>6236679.8977985028</v>
      </c>
      <c r="F10" s="3">
        <v>1746987.9292014972</v>
      </c>
      <c r="G10" s="2">
        <f t="shared" si="1"/>
        <v>0.1979651064992706</v>
      </c>
      <c r="H10" s="2">
        <f t="shared" si="2"/>
        <v>0.21759425533061938</v>
      </c>
      <c r="I10" s="2">
        <f t="shared" si="3"/>
        <v>0.45655321069410193</v>
      </c>
      <c r="J10" s="2">
        <f t="shared" si="4"/>
        <v>0.12788742747600815</v>
      </c>
    </row>
    <row r="11" spans="1:10" x14ac:dyDescent="0.35">
      <c r="A11">
        <v>2022</v>
      </c>
      <c r="B11">
        <v>8</v>
      </c>
      <c r="C11" s="3">
        <v>2701892.2929434762</v>
      </c>
      <c r="D11" s="3">
        <v>2956201.0020565242</v>
      </c>
      <c r="E11" s="3">
        <v>6102121.3788542831</v>
      </c>
      <c r="F11" s="3">
        <v>1724467.5641457166</v>
      </c>
      <c r="G11" s="2">
        <f t="shared" si="1"/>
        <v>0.20036751665749383</v>
      </c>
      <c r="H11" s="2">
        <f t="shared" si="2"/>
        <v>0.21922659725165147</v>
      </c>
      <c r="I11" s="2">
        <f t="shared" si="3"/>
        <v>0.45252244518290763</v>
      </c>
      <c r="J11" s="2">
        <f t="shared" si="4"/>
        <v>0.12788344090794709</v>
      </c>
    </row>
    <row r="12" spans="1:10" x14ac:dyDescent="0.35">
      <c r="A12">
        <v>2022</v>
      </c>
      <c r="B12">
        <v>9</v>
      </c>
      <c r="C12" s="3">
        <v>2715738.4656137559</v>
      </c>
      <c r="D12" s="3">
        <v>2910880.2253862433</v>
      </c>
      <c r="E12" s="3">
        <v>6205087.4935783288</v>
      </c>
      <c r="F12" s="3">
        <v>1764898.0054216713</v>
      </c>
      <c r="G12" s="2">
        <f t="shared" si="1"/>
        <v>0.19973652447801055</v>
      </c>
      <c r="H12" s="2">
        <f t="shared" si="2"/>
        <v>0.21408876692366544</v>
      </c>
      <c r="I12" s="2">
        <f t="shared" si="3"/>
        <v>0.4563703853453373</v>
      </c>
      <c r="J12" s="2">
        <f t="shared" si="4"/>
        <v>0.12980432325298655</v>
      </c>
    </row>
    <row r="13" spans="1:10" x14ac:dyDescent="0.35">
      <c r="A13">
        <v>2022</v>
      </c>
      <c r="B13">
        <v>10</v>
      </c>
      <c r="C13" s="3">
        <v>2305507.7032325654</v>
      </c>
      <c r="D13" s="3">
        <v>2508681.2517674351</v>
      </c>
      <c r="E13" s="3">
        <v>5333339.7718872605</v>
      </c>
      <c r="F13" s="3">
        <v>1538365.7281127393</v>
      </c>
      <c r="G13" s="2">
        <f t="shared" si="1"/>
        <v>0.19728979344376305</v>
      </c>
      <c r="H13" s="2">
        <f t="shared" si="2"/>
        <v>0.21467601486799801</v>
      </c>
      <c r="I13" s="2">
        <f t="shared" si="3"/>
        <v>0.45639123238917367</v>
      </c>
      <c r="J13" s="2">
        <f t="shared" si="4"/>
        <v>0.13164295929906544</v>
      </c>
    </row>
    <row r="14" spans="1:10" x14ac:dyDescent="0.35">
      <c r="A14">
        <v>2022</v>
      </c>
      <c r="B14">
        <v>11</v>
      </c>
      <c r="C14" s="3">
        <v>2650535.7033592789</v>
      </c>
      <c r="D14" s="3">
        <v>2732652.6546407212</v>
      </c>
      <c r="E14" s="3">
        <v>5691187.4764343007</v>
      </c>
      <c r="F14" s="3">
        <v>1668933.3635656997</v>
      </c>
      <c r="G14" s="2">
        <f t="shared" si="1"/>
        <v>0.20799430212171791</v>
      </c>
      <c r="H14" s="2">
        <f t="shared" si="2"/>
        <v>0.21443822889187977</v>
      </c>
      <c r="I14" s="2">
        <f t="shared" si="3"/>
        <v>0.44660200800334532</v>
      </c>
      <c r="J14" s="2">
        <f t="shared" si="4"/>
        <v>0.13096546098305695</v>
      </c>
    </row>
    <row r="15" spans="1:10" x14ac:dyDescent="0.35">
      <c r="A15">
        <v>2022</v>
      </c>
      <c r="B15">
        <v>12</v>
      </c>
      <c r="C15" s="3">
        <v>3725974.3038310497</v>
      </c>
      <c r="D15" s="3">
        <v>3501390.3341689506</v>
      </c>
      <c r="E15" s="3">
        <v>6666470.7722412543</v>
      </c>
      <c r="F15" s="3">
        <v>1823529.4497587455</v>
      </c>
      <c r="G15" s="2">
        <f t="shared" si="1"/>
        <v>0.23706100462893051</v>
      </c>
      <c r="H15" s="2">
        <f t="shared" si="2"/>
        <v>0.22277209731765116</v>
      </c>
      <c r="I15" s="2">
        <f t="shared" si="3"/>
        <v>0.42414684850939161</v>
      </c>
      <c r="J15" s="2">
        <f t="shared" si="4"/>
        <v>0.11602004954402678</v>
      </c>
    </row>
    <row r="16" spans="1:10" x14ac:dyDescent="0.35">
      <c r="A16">
        <v>2023</v>
      </c>
      <c r="B16">
        <v>1</v>
      </c>
      <c r="C16" s="3">
        <v>4273548.615490132</v>
      </c>
      <c r="D16" s="3">
        <v>4145077.9695098689</v>
      </c>
      <c r="E16" s="3">
        <v>7270584.1306082746</v>
      </c>
      <c r="F16" s="3">
        <v>1959999.8643917246</v>
      </c>
      <c r="G16" s="2">
        <f t="shared" si="1"/>
        <v>0.24213823026922779</v>
      </c>
      <c r="H16" s="2">
        <f t="shared" si="2"/>
        <v>0.23485911456045805</v>
      </c>
      <c r="I16" s="2">
        <f t="shared" si="3"/>
        <v>0.41194953721314109</v>
      </c>
      <c r="J16" s="2">
        <f t="shared" si="4"/>
        <v>0.11105311795717293</v>
      </c>
    </row>
    <row r="17" spans="1:10" x14ac:dyDescent="0.35">
      <c r="A17">
        <v>2023</v>
      </c>
      <c r="B17">
        <v>2</v>
      </c>
      <c r="C17" s="3">
        <v>4257118.5132959932</v>
      </c>
      <c r="D17" s="3">
        <v>3894801.5757040069</v>
      </c>
      <c r="E17" s="3">
        <v>6927220.8766144505</v>
      </c>
      <c r="F17" s="3">
        <v>1964342.0933855502</v>
      </c>
      <c r="G17" s="2">
        <f t="shared" si="1"/>
        <v>0.24977984245115759</v>
      </c>
      <c r="H17" s="2">
        <f t="shared" si="2"/>
        <v>0.22852145668941265</v>
      </c>
      <c r="I17" s="2">
        <f t="shared" si="3"/>
        <v>0.40644396762294749</v>
      </c>
      <c r="J17" s="2">
        <f t="shared" si="4"/>
        <v>0.11525473323648229</v>
      </c>
    </row>
    <row r="18" spans="1:10" x14ac:dyDescent="0.35">
      <c r="A18">
        <v>2023</v>
      </c>
      <c r="B18">
        <v>3</v>
      </c>
      <c r="C18" s="3">
        <v>3470384.5278456993</v>
      </c>
      <c r="D18" s="3">
        <v>3341425.2501543006</v>
      </c>
      <c r="E18" s="3">
        <v>6026258.6976288166</v>
      </c>
      <c r="F18" s="3">
        <v>1785268.9643711839</v>
      </c>
      <c r="G18" s="2">
        <f t="shared" si="1"/>
        <v>0.23731822794111079</v>
      </c>
      <c r="H18" s="2">
        <f t="shared" si="2"/>
        <v>0.22849949704465691</v>
      </c>
      <c r="I18" s="2">
        <f t="shared" si="3"/>
        <v>0.41209872386209645</v>
      </c>
      <c r="J18" s="2">
        <f t="shared" si="4"/>
        <v>0.1220835511521359</v>
      </c>
    </row>
    <row r="19" spans="1:10" x14ac:dyDescent="0.35">
      <c r="A19">
        <v>2023</v>
      </c>
      <c r="B19">
        <v>4</v>
      </c>
      <c r="C19" s="3">
        <v>2915220.0413024495</v>
      </c>
      <c r="D19" s="3">
        <v>2894236.0506975506</v>
      </c>
      <c r="E19" s="3">
        <v>5933596.4862799421</v>
      </c>
      <c r="F19" s="3">
        <v>1755987.0817200579</v>
      </c>
      <c r="G19" s="2">
        <f t="shared" si="1"/>
        <v>0.21595758770460932</v>
      </c>
      <c r="H19" s="2">
        <f t="shared" si="2"/>
        <v>0.21440310745020438</v>
      </c>
      <c r="I19" s="2">
        <f t="shared" si="3"/>
        <v>0.43955693410266949</v>
      </c>
      <c r="J19" s="2">
        <f t="shared" si="4"/>
        <v>0.1300823707425168</v>
      </c>
    </row>
    <row r="20" spans="1:10" x14ac:dyDescent="0.35">
      <c r="A20">
        <v>2023</v>
      </c>
      <c r="B20">
        <v>5</v>
      </c>
      <c r="C20" s="3">
        <v>2359103.8023756775</v>
      </c>
      <c r="D20" s="3">
        <v>2534662.913624322</v>
      </c>
      <c r="E20" s="3">
        <v>5368363.0723156342</v>
      </c>
      <c r="F20" s="3">
        <v>1684363.2796843653</v>
      </c>
      <c r="G20" s="2">
        <f t="shared" si="1"/>
        <v>0.19747249581509382</v>
      </c>
      <c r="H20" s="2">
        <f t="shared" si="2"/>
        <v>0.21216794746348586</v>
      </c>
      <c r="I20" s="2">
        <f t="shared" si="3"/>
        <v>0.44936727805881266</v>
      </c>
      <c r="J20" s="2">
        <f t="shared" si="4"/>
        <v>0.14099227866260755</v>
      </c>
    </row>
    <row r="21" spans="1:10" x14ac:dyDescent="0.35">
      <c r="A21">
        <v>2023</v>
      </c>
      <c r="B21">
        <v>6</v>
      </c>
      <c r="C21" s="3">
        <v>2518621.2388747507</v>
      </c>
      <c r="D21" s="3">
        <v>2794040.9891252494</v>
      </c>
      <c r="E21" s="3">
        <v>5967227.9497591583</v>
      </c>
      <c r="F21" s="3">
        <v>1758890.6562408418</v>
      </c>
      <c r="G21" s="2">
        <f t="shared" si="1"/>
        <v>0.19316386025196308</v>
      </c>
      <c r="H21" s="2">
        <f t="shared" si="2"/>
        <v>0.21428698163554463</v>
      </c>
      <c r="I21" s="2">
        <f t="shared" si="3"/>
        <v>0.45765229324194023</v>
      </c>
      <c r="J21" s="2">
        <f t="shared" si="4"/>
        <v>0.13489686487055202</v>
      </c>
    </row>
    <row r="22" spans="1:10" x14ac:dyDescent="0.35">
      <c r="A22">
        <v>2023</v>
      </c>
      <c r="B22">
        <v>7</v>
      </c>
      <c r="C22" s="3">
        <v>2678162.8271513041</v>
      </c>
      <c r="D22" s="3">
        <v>2947612.0548486961</v>
      </c>
      <c r="E22" s="3">
        <v>6178007.0302788951</v>
      </c>
      <c r="F22" s="3">
        <v>1730552.7757211053</v>
      </c>
      <c r="G22" s="2">
        <f t="shared" si="1"/>
        <v>0.19787916354143764</v>
      </c>
      <c r="H22" s="2">
        <f t="shared" si="2"/>
        <v>0.21778773192760995</v>
      </c>
      <c r="I22" s="2">
        <f t="shared" si="3"/>
        <v>0.45646920758923792</v>
      </c>
      <c r="J22" s="2">
        <f t="shared" si="4"/>
        <v>0.12786389694171463</v>
      </c>
    </row>
    <row r="23" spans="1:10" x14ac:dyDescent="0.35">
      <c r="A23">
        <v>2023</v>
      </c>
      <c r="B23">
        <v>8</v>
      </c>
      <c r="C23" s="3">
        <v>2677011.9644288481</v>
      </c>
      <c r="D23" s="3">
        <v>2932855.6335711521</v>
      </c>
      <c r="E23" s="3">
        <v>6046978.660047018</v>
      </c>
      <c r="F23" s="3">
        <v>1708884.1589529817</v>
      </c>
      <c r="G23" s="2">
        <f t="shared" si="1"/>
        <v>0.20028923829137921</v>
      </c>
      <c r="H23" s="2">
        <f t="shared" si="2"/>
        <v>0.21943100317516692</v>
      </c>
      <c r="I23" s="2">
        <f t="shared" si="3"/>
        <v>0.4524241078778462</v>
      </c>
      <c r="J23" s="2">
        <f t="shared" si="4"/>
        <v>0.12785565065560769</v>
      </c>
    </row>
    <row r="24" spans="1:10" x14ac:dyDescent="0.35">
      <c r="A24">
        <v>2023</v>
      </c>
      <c r="B24">
        <v>9</v>
      </c>
      <c r="C24" s="3">
        <v>2689999.3246436659</v>
      </c>
      <c r="D24" s="3">
        <v>2887104.7113563344</v>
      </c>
      <c r="E24" s="3">
        <v>6145431.1522412617</v>
      </c>
      <c r="F24" s="3">
        <v>1747930.0967587384</v>
      </c>
      <c r="G24" s="2">
        <f t="shared" si="1"/>
        <v>0.19969609569753372</v>
      </c>
      <c r="H24" s="2">
        <f t="shared" si="2"/>
        <v>0.21432850686837537</v>
      </c>
      <c r="I24" s="2">
        <f t="shared" si="3"/>
        <v>0.45621521025591372</v>
      </c>
      <c r="J24" s="2">
        <f t="shared" si="4"/>
        <v>0.12976018717817722</v>
      </c>
    </row>
    <row r="25" spans="1:10" x14ac:dyDescent="0.35">
      <c r="A25">
        <v>2023</v>
      </c>
      <c r="B25">
        <v>10</v>
      </c>
      <c r="C25" s="3">
        <v>2282556.1701242174</v>
      </c>
      <c r="D25" s="3">
        <v>2486993.7158757825</v>
      </c>
      <c r="E25" s="3">
        <v>5280017.3804740729</v>
      </c>
      <c r="F25" s="3">
        <v>1522985.2455259275</v>
      </c>
      <c r="G25" s="2">
        <f t="shared" si="1"/>
        <v>0.19723878269356324</v>
      </c>
      <c r="H25" s="2">
        <f t="shared" si="2"/>
        <v>0.21490450903523042</v>
      </c>
      <c r="I25" s="2">
        <f t="shared" si="3"/>
        <v>0.45625348210768807</v>
      </c>
      <c r="J25" s="2">
        <f t="shared" si="4"/>
        <v>0.13160322616351827</v>
      </c>
    </row>
    <row r="26" spans="1:10" x14ac:dyDescent="0.35">
      <c r="A26">
        <v>2023</v>
      </c>
      <c r="B26">
        <v>11</v>
      </c>
      <c r="C26" s="3">
        <v>2615378.3745702058</v>
      </c>
      <c r="D26" s="3">
        <v>2699968.5794297946</v>
      </c>
      <c r="E26" s="3">
        <v>5638370.4268764881</v>
      </c>
      <c r="F26" s="3">
        <v>1653444.8321235122</v>
      </c>
      <c r="G26" s="2">
        <f t="shared" si="1"/>
        <v>0.20745179052850865</v>
      </c>
      <c r="H26" s="2">
        <f t="shared" si="2"/>
        <v>0.21416148486181094</v>
      </c>
      <c r="I26" s="2">
        <f t="shared" si="3"/>
        <v>0.44723549452409095</v>
      </c>
      <c r="J26" s="2">
        <f t="shared" si="4"/>
        <v>0.13115123008558943</v>
      </c>
    </row>
    <row r="27" spans="1:10" x14ac:dyDescent="0.35">
      <c r="A27">
        <v>2023</v>
      </c>
      <c r="B27">
        <v>12</v>
      </c>
      <c r="C27" s="3">
        <v>3675536.7128467285</v>
      </c>
      <c r="D27" s="3">
        <v>3458559.4811532716</v>
      </c>
      <c r="E27" s="3">
        <v>6610835.0532332193</v>
      </c>
      <c r="F27" s="3">
        <v>1808310.9967667817</v>
      </c>
      <c r="G27" s="2">
        <f t="shared" si="1"/>
        <v>0.23631964674533673</v>
      </c>
      <c r="H27" s="2">
        <f t="shared" si="2"/>
        <v>0.22236903578657277</v>
      </c>
      <c r="I27" s="2">
        <f t="shared" si="3"/>
        <v>0.42504546315952174</v>
      </c>
      <c r="J27" s="2">
        <f t="shared" si="4"/>
        <v>0.1162658543085688</v>
      </c>
    </row>
    <row r="28" spans="1:10" x14ac:dyDescent="0.35">
      <c r="A28">
        <v>2024</v>
      </c>
      <c r="B28">
        <v>1</v>
      </c>
      <c r="C28" s="3">
        <v>4256101.7146352855</v>
      </c>
      <c r="D28" s="3">
        <v>4133609.5343647143</v>
      </c>
      <c r="E28" s="3">
        <v>7219546.7863514125</v>
      </c>
      <c r="F28" s="3">
        <v>1946241.2466485868</v>
      </c>
      <c r="G28" s="2">
        <f t="shared" si="1"/>
        <v>0.24243695073937038</v>
      </c>
      <c r="H28" s="2">
        <f t="shared" si="2"/>
        <v>0.23545952569990342</v>
      </c>
      <c r="I28" s="2">
        <f t="shared" si="3"/>
        <v>0.41124132503333344</v>
      </c>
      <c r="J28" s="2">
        <f t="shared" si="4"/>
        <v>0.11086219852739287</v>
      </c>
    </row>
    <row r="29" spans="1:10" x14ac:dyDescent="0.35">
      <c r="A29">
        <v>2024</v>
      </c>
      <c r="B29">
        <v>2</v>
      </c>
      <c r="C29" s="3">
        <v>4248814.9122191165</v>
      </c>
      <c r="D29" s="3">
        <v>3892349.1987808831</v>
      </c>
      <c r="E29" s="3">
        <v>6902389.2970374953</v>
      </c>
      <c r="F29" s="3">
        <v>1957300.6379625055</v>
      </c>
      <c r="G29" s="2">
        <f t="shared" si="1"/>
        <v>0.24991773358696573</v>
      </c>
      <c r="H29" s="2">
        <f t="shared" si="2"/>
        <v>0.22895021557441603</v>
      </c>
      <c r="I29" s="2">
        <f t="shared" si="3"/>
        <v>0.40600250307198571</v>
      </c>
      <c r="J29" s="2">
        <f t="shared" si="4"/>
        <v>0.11512954776663256</v>
      </c>
    </row>
    <row r="30" spans="1:10" x14ac:dyDescent="0.35">
      <c r="A30">
        <v>2024</v>
      </c>
      <c r="B30">
        <v>3</v>
      </c>
      <c r="C30" s="3">
        <v>3489260.9472993119</v>
      </c>
      <c r="D30" s="3">
        <v>3364039.3607006883</v>
      </c>
      <c r="E30" s="3">
        <v>6172546.2038918305</v>
      </c>
      <c r="F30" s="3">
        <v>1828606.3911081699</v>
      </c>
      <c r="G30" s="2">
        <f t="shared" si="1"/>
        <v>0.23489663133905267</v>
      </c>
      <c r="H30" s="2">
        <f t="shared" si="2"/>
        <v>0.226466729045355</v>
      </c>
      <c r="I30" s="2">
        <f t="shared" si="3"/>
        <v>0.41553507518578653</v>
      </c>
      <c r="J30" s="2">
        <f t="shared" si="4"/>
        <v>0.12310156442980577</v>
      </c>
    </row>
    <row r="31" spans="1:10" x14ac:dyDescent="0.35">
      <c r="A31">
        <v>2024</v>
      </c>
      <c r="B31">
        <v>4</v>
      </c>
      <c r="C31" s="3">
        <v>2882210.4577414463</v>
      </c>
      <c r="D31" s="3">
        <v>2865243.7402585535</v>
      </c>
      <c r="E31" s="3">
        <v>5885566.7265397524</v>
      </c>
      <c r="F31" s="3">
        <v>1741773.1664602477</v>
      </c>
      <c r="G31" s="2">
        <f t="shared" si="1"/>
        <v>0.215495688242476</v>
      </c>
      <c r="H31" s="2">
        <f t="shared" si="2"/>
        <v>0.21422712908803565</v>
      </c>
      <c r="I31" s="2">
        <f t="shared" si="3"/>
        <v>0.44004914666313966</v>
      </c>
      <c r="J31" s="2">
        <f t="shared" si="4"/>
        <v>0.13022803600634869</v>
      </c>
    </row>
    <row r="32" spans="1:10" x14ac:dyDescent="0.35">
      <c r="A32">
        <v>2024</v>
      </c>
      <c r="B32">
        <v>5</v>
      </c>
      <c r="C32" s="3">
        <v>2337832.5146210059</v>
      </c>
      <c r="D32" s="3">
        <v>2515130.7993789944</v>
      </c>
      <c r="E32" s="3">
        <v>5323677.0785409855</v>
      </c>
      <c r="F32" s="3">
        <v>1670342.7214590146</v>
      </c>
      <c r="G32" s="2">
        <f t="shared" si="1"/>
        <v>0.19733568387198142</v>
      </c>
      <c r="H32" s="2">
        <f t="shared" si="2"/>
        <v>0.21230137455051953</v>
      </c>
      <c r="I32" s="2">
        <f t="shared" si="3"/>
        <v>0.44936985452860212</v>
      </c>
      <c r="J32" s="2">
        <f t="shared" si="4"/>
        <v>0.14099308704889699</v>
      </c>
    </row>
    <row r="33" spans="1:10" x14ac:dyDescent="0.35">
      <c r="A33">
        <v>2024</v>
      </c>
      <c r="B33">
        <v>6</v>
      </c>
      <c r="C33" s="3">
        <v>2498059.8610294308</v>
      </c>
      <c r="D33" s="3">
        <v>2774901.5929705692</v>
      </c>
      <c r="E33" s="3">
        <v>5921748.8354404923</v>
      </c>
      <c r="F33" s="3">
        <v>1745485.3045595074</v>
      </c>
      <c r="G33" s="2">
        <f t="shared" si="1"/>
        <v>0.19304653031579444</v>
      </c>
      <c r="H33" s="2">
        <f t="shared" si="2"/>
        <v>0.21444046751945633</v>
      </c>
      <c r="I33" s="2">
        <f t="shared" si="3"/>
        <v>0.45762436838174519</v>
      </c>
      <c r="J33" s="2">
        <f t="shared" si="4"/>
        <v>0.13488863378300395</v>
      </c>
    </row>
    <row r="34" spans="1:10" x14ac:dyDescent="0.35">
      <c r="A34">
        <v>2024</v>
      </c>
      <c r="B34">
        <v>7</v>
      </c>
      <c r="C34" s="3">
        <v>2657248.7375165196</v>
      </c>
      <c r="D34" s="3">
        <v>2928465.82848348</v>
      </c>
      <c r="E34" s="3">
        <v>6127070.1916150702</v>
      </c>
      <c r="F34" s="3">
        <v>1716284.6003849306</v>
      </c>
      <c r="G34" s="2">
        <f t="shared" si="1"/>
        <v>0.19787288803699091</v>
      </c>
      <c r="H34" s="2">
        <f t="shared" si="2"/>
        <v>0.2180691565747947</v>
      </c>
      <c r="I34" s="2">
        <f t="shared" si="3"/>
        <v>0.45625426664171898</v>
      </c>
      <c r="J34" s="2">
        <f t="shared" si="4"/>
        <v>0.12780368874649536</v>
      </c>
    </row>
    <row r="35" spans="1:10" x14ac:dyDescent="0.35">
      <c r="A35">
        <v>2024</v>
      </c>
      <c r="B35">
        <v>8</v>
      </c>
      <c r="C35" s="3">
        <v>2656991.8896045713</v>
      </c>
      <c r="D35" s="3">
        <v>2914775.3183954279</v>
      </c>
      <c r="E35" s="3">
        <v>6006697.6380773112</v>
      </c>
      <c r="F35" s="3">
        <v>1697500.6889226881</v>
      </c>
      <c r="G35" s="2">
        <f t="shared" si="1"/>
        <v>0.20013549165970862</v>
      </c>
      <c r="H35" s="2">
        <f t="shared" si="2"/>
        <v>0.21955279340783768</v>
      </c>
      <c r="I35" s="2">
        <f t="shared" si="3"/>
        <v>0.45244902317963964</v>
      </c>
      <c r="J35" s="2">
        <f t="shared" si="4"/>
        <v>0.12786269175281406</v>
      </c>
    </row>
    <row r="36" spans="1:10" x14ac:dyDescent="0.35">
      <c r="A36">
        <v>2024</v>
      </c>
      <c r="B36">
        <v>9</v>
      </c>
      <c r="C36" s="3">
        <v>2669108.086452757</v>
      </c>
      <c r="D36" s="3">
        <v>2868471.4035472432</v>
      </c>
      <c r="E36" s="3">
        <v>6097702.7547334889</v>
      </c>
      <c r="F36" s="3">
        <v>1734354.8242665108</v>
      </c>
      <c r="G36" s="2">
        <f t="shared" si="1"/>
        <v>0.19963953192428704</v>
      </c>
      <c r="H36" s="2">
        <f t="shared" si="2"/>
        <v>0.21455117956779318</v>
      </c>
      <c r="I36" s="2">
        <f t="shared" si="3"/>
        <v>0.45608588499923841</v>
      </c>
      <c r="J36" s="2">
        <f t="shared" si="4"/>
        <v>0.12972340350868133</v>
      </c>
    </row>
    <row r="37" spans="1:10" x14ac:dyDescent="0.35">
      <c r="A37">
        <v>2024</v>
      </c>
      <c r="B37">
        <v>10</v>
      </c>
      <c r="C37" s="3">
        <v>2263639.6462838259</v>
      </c>
      <c r="D37" s="3">
        <v>2469646.7987161744</v>
      </c>
      <c r="E37" s="3">
        <v>5236947.1256979145</v>
      </c>
      <c r="F37" s="3">
        <v>1510561.9223020859</v>
      </c>
      <c r="G37" s="2">
        <f t="shared" si="1"/>
        <v>0.19716749136973985</v>
      </c>
      <c r="H37" s="2">
        <f t="shared" si="2"/>
        <v>0.21511112189237688</v>
      </c>
      <c r="I37" s="2">
        <f t="shared" si="3"/>
        <v>0.45614845494730338</v>
      </c>
      <c r="J37" s="2">
        <f t="shared" si="4"/>
        <v>0.13157293179057988</v>
      </c>
    </row>
    <row r="38" spans="1:10" x14ac:dyDescent="0.35">
      <c r="A38">
        <v>2024</v>
      </c>
      <c r="B38">
        <v>11</v>
      </c>
      <c r="C38" s="3">
        <v>2603758.708685562</v>
      </c>
      <c r="D38" s="3">
        <v>2691524.4993144376</v>
      </c>
      <c r="E38" s="3">
        <v>5595419.6288292622</v>
      </c>
      <c r="F38" s="3">
        <v>1640849.5661707381</v>
      </c>
      <c r="G38" s="2">
        <f t="shared" si="1"/>
        <v>0.20777622954856201</v>
      </c>
      <c r="H38" s="2">
        <f t="shared" si="2"/>
        <v>0.21477981440432695</v>
      </c>
      <c r="I38" s="2">
        <f t="shared" si="3"/>
        <v>0.44650650205873477</v>
      </c>
      <c r="J38" s="2">
        <f t="shared" si="4"/>
        <v>0.13093745398837622</v>
      </c>
    </row>
    <row r="39" spans="1:10" x14ac:dyDescent="0.35">
      <c r="A39">
        <v>2024</v>
      </c>
      <c r="B39">
        <v>12</v>
      </c>
      <c r="C39" s="3">
        <v>3679771.8370981468</v>
      </c>
      <c r="D39" s="3">
        <v>3467122.3169018533</v>
      </c>
      <c r="E39" s="3">
        <v>6565354.5628349669</v>
      </c>
      <c r="F39" s="3">
        <v>1795870.3791650336</v>
      </c>
      <c r="G39" s="2">
        <f t="shared" si="1"/>
        <v>0.23728034420674965</v>
      </c>
      <c r="H39" s="2">
        <f t="shared" si="2"/>
        <v>0.22356820291611806</v>
      </c>
      <c r="I39" s="2">
        <f t="shared" si="3"/>
        <v>0.42334950629366558</v>
      </c>
      <c r="J39" s="2">
        <f t="shared" si="4"/>
        <v>0.11580194658346682</v>
      </c>
    </row>
    <row r="40" spans="1:10" x14ac:dyDescent="0.35">
      <c r="A40">
        <v>2025</v>
      </c>
      <c r="B40">
        <v>1</v>
      </c>
      <c r="C40" s="3">
        <v>4171390.2836661404</v>
      </c>
      <c r="D40" s="3">
        <v>4056688.5153338592</v>
      </c>
      <c r="E40" s="3">
        <v>7175593.9559478797</v>
      </c>
      <c r="F40" s="3">
        <v>1934392.4680521206</v>
      </c>
      <c r="G40" s="2">
        <f t="shared" si="1"/>
        <v>0.24059145181508129</v>
      </c>
      <c r="H40" s="2">
        <f t="shared" si="2"/>
        <v>0.23397584812130107</v>
      </c>
      <c r="I40" s="2">
        <f t="shared" si="3"/>
        <v>0.41386359225532376</v>
      </c>
      <c r="J40" s="2">
        <f t="shared" si="4"/>
        <v>0.11156910780829406</v>
      </c>
    </row>
    <row r="41" spans="1:10" x14ac:dyDescent="0.35">
      <c r="A41">
        <v>2025</v>
      </c>
      <c r="B41">
        <v>2</v>
      </c>
      <c r="C41" s="3">
        <v>4156383.3523521782</v>
      </c>
      <c r="D41" s="3">
        <v>3812711.4006478214</v>
      </c>
      <c r="E41" s="3">
        <v>6839089.962569193</v>
      </c>
      <c r="F41" s="3">
        <v>1939350.9364308072</v>
      </c>
      <c r="G41" s="2">
        <f t="shared" si="1"/>
        <v>0.24817880306203863</v>
      </c>
      <c r="H41" s="2">
        <f t="shared" si="2"/>
        <v>0.22765805548188253</v>
      </c>
      <c r="I41" s="2">
        <f t="shared" si="3"/>
        <v>0.40836395901342448</v>
      </c>
      <c r="J41" s="2">
        <f t="shared" si="4"/>
        <v>0.11579918244265443</v>
      </c>
    </row>
    <row r="42" spans="1:10" x14ac:dyDescent="0.35">
      <c r="A42">
        <v>2025</v>
      </c>
      <c r="B42">
        <v>3</v>
      </c>
      <c r="C42" s="3">
        <v>3377484.4473597603</v>
      </c>
      <c r="D42" s="3">
        <v>3260576.7696402399</v>
      </c>
      <c r="E42" s="3">
        <v>5942002.9905829057</v>
      </c>
      <c r="F42" s="3">
        <v>1760308.3534170939</v>
      </c>
      <c r="G42" s="2">
        <f t="shared" si="1"/>
        <v>0.23552278247952557</v>
      </c>
      <c r="H42" s="2">
        <f t="shared" si="2"/>
        <v>0.22737043656088035</v>
      </c>
      <c r="I42" s="2">
        <f t="shared" si="3"/>
        <v>0.41435485482035139</v>
      </c>
      <c r="J42" s="2">
        <f t="shared" si="4"/>
        <v>0.12275192613924264</v>
      </c>
    </row>
    <row r="43" spans="1:10" x14ac:dyDescent="0.35">
      <c r="A43">
        <v>2025</v>
      </c>
      <c r="B43">
        <v>4</v>
      </c>
      <c r="C43" s="3">
        <v>2853468.310621406</v>
      </c>
      <c r="D43" s="3">
        <v>2840417.6933785938</v>
      </c>
      <c r="E43" s="3">
        <v>5840484.0490150629</v>
      </c>
      <c r="F43" s="3">
        <v>1728431.4099849369</v>
      </c>
      <c r="G43" s="2">
        <f t="shared" si="1"/>
        <v>0.21514823384651355</v>
      </c>
      <c r="H43" s="2">
        <f t="shared" si="2"/>
        <v>0.2141642322930544</v>
      </c>
      <c r="I43" s="2">
        <f t="shared" si="3"/>
        <v>0.44036579038814666</v>
      </c>
      <c r="J43" s="2">
        <f t="shared" si="4"/>
        <v>0.13032174347228537</v>
      </c>
    </row>
    <row r="44" spans="1:10" x14ac:dyDescent="0.35">
      <c r="A44">
        <v>2025</v>
      </c>
      <c r="B44">
        <v>5</v>
      </c>
      <c r="C44" s="3">
        <v>2316578.6778054307</v>
      </c>
      <c r="D44" s="3">
        <v>2495561.5431945696</v>
      </c>
      <c r="E44" s="3">
        <v>5280711.9535625428</v>
      </c>
      <c r="F44" s="3">
        <v>1656862.0984374571</v>
      </c>
      <c r="G44" s="2">
        <f t="shared" si="1"/>
        <v>0.19716042654150001</v>
      </c>
      <c r="H44" s="2">
        <f t="shared" si="2"/>
        <v>0.21239338125261403</v>
      </c>
      <c r="I44" s="2">
        <f t="shared" si="3"/>
        <v>0.4494332228739587</v>
      </c>
      <c r="J44" s="2">
        <f t="shared" si="4"/>
        <v>0.14101296933192728</v>
      </c>
    </row>
    <row r="45" spans="1:10" x14ac:dyDescent="0.35">
      <c r="A45">
        <v>2025</v>
      </c>
      <c r="B45">
        <v>6</v>
      </c>
      <c r="C45" s="3">
        <v>2477897.4657043605</v>
      </c>
      <c r="D45" s="3">
        <v>2756150.6352956397</v>
      </c>
      <c r="E45" s="3">
        <v>5873552.626598631</v>
      </c>
      <c r="F45" s="3">
        <v>1731279.0664013685</v>
      </c>
      <c r="G45" s="2">
        <f t="shared" si="1"/>
        <v>0.19299950661290233</v>
      </c>
      <c r="H45" s="2">
        <f t="shared" si="2"/>
        <v>0.21467220501462078</v>
      </c>
      <c r="I45" s="2">
        <f t="shared" si="3"/>
        <v>0.45748170563474877</v>
      </c>
      <c r="J45" s="2">
        <f t="shared" si="4"/>
        <v>0.13484658273772829</v>
      </c>
    </row>
    <row r="46" spans="1:10" x14ac:dyDescent="0.35">
      <c r="A46">
        <v>2025</v>
      </c>
      <c r="B46">
        <v>7</v>
      </c>
      <c r="C46" s="3">
        <v>2636428.9608689337</v>
      </c>
      <c r="D46" s="3">
        <v>2909368.0621310663</v>
      </c>
      <c r="E46" s="3">
        <v>6082696.4841094557</v>
      </c>
      <c r="F46" s="3">
        <v>1703854.856890545</v>
      </c>
      <c r="G46" s="2">
        <f t="shared" si="1"/>
        <v>0.19774678015373628</v>
      </c>
      <c r="H46" s="2">
        <f t="shared" si="2"/>
        <v>0.21821872506624118</v>
      </c>
      <c r="I46" s="2">
        <f t="shared" si="3"/>
        <v>0.45623593968891102</v>
      </c>
      <c r="J46" s="2">
        <f t="shared" si="4"/>
        <v>0.12779855509111154</v>
      </c>
    </row>
    <row r="47" spans="1:10" x14ac:dyDescent="0.35">
      <c r="A47">
        <v>2025</v>
      </c>
      <c r="B47">
        <v>8</v>
      </c>
      <c r="C47" s="3">
        <v>2636497.1523577371</v>
      </c>
      <c r="D47" s="3">
        <v>2896120.8306422629</v>
      </c>
      <c r="E47" s="3">
        <v>5959504.5267053433</v>
      </c>
      <c r="F47" s="3">
        <v>1684163.8532946568</v>
      </c>
      <c r="G47" s="2">
        <f t="shared" si="1"/>
        <v>0.20009409933296674</v>
      </c>
      <c r="H47" s="2">
        <f t="shared" si="2"/>
        <v>0.21979795754703596</v>
      </c>
      <c r="I47" s="2">
        <f t="shared" si="3"/>
        <v>0.45229014932766481</v>
      </c>
      <c r="J47" s="2">
        <f t="shared" si="4"/>
        <v>0.12781779379233252</v>
      </c>
    </row>
    <row r="48" spans="1:10" x14ac:dyDescent="0.35">
      <c r="A48">
        <v>2025</v>
      </c>
      <c r="B48">
        <v>9</v>
      </c>
      <c r="C48" s="3">
        <v>2646961.5960312132</v>
      </c>
      <c r="D48" s="3">
        <v>2848433.1429687869</v>
      </c>
      <c r="E48" s="3">
        <v>6045362.080829056</v>
      </c>
      <c r="F48" s="3">
        <v>1719467.6931709442</v>
      </c>
      <c r="G48" s="2">
        <f t="shared" si="1"/>
        <v>0.19961665003757642</v>
      </c>
      <c r="H48" s="2">
        <f t="shared" si="2"/>
        <v>0.21481032543425282</v>
      </c>
      <c r="I48" s="2">
        <f t="shared" si="3"/>
        <v>0.45590194003897377</v>
      </c>
      <c r="J48" s="2">
        <f t="shared" si="4"/>
        <v>0.12967108448919701</v>
      </c>
    </row>
    <row r="49" spans="1:10" x14ac:dyDescent="0.35">
      <c r="A49">
        <v>2025</v>
      </c>
      <c r="B49">
        <v>10</v>
      </c>
      <c r="C49" s="3">
        <v>2241407.7521561706</v>
      </c>
      <c r="D49" s="3">
        <v>2448627.9218438291</v>
      </c>
      <c r="E49" s="3">
        <v>5190671.082015208</v>
      </c>
      <c r="F49" s="3">
        <v>1497213.910984792</v>
      </c>
      <c r="G49" s="2">
        <f t="shared" si="1"/>
        <v>0.1969962542151526</v>
      </c>
      <c r="H49" s="2">
        <f t="shared" si="2"/>
        <v>0.21520873571791702</v>
      </c>
      <c r="I49" s="2">
        <f t="shared" si="3"/>
        <v>0.45620559625362767</v>
      </c>
      <c r="J49" s="2">
        <f t="shared" si="4"/>
        <v>0.13158941381330269</v>
      </c>
    </row>
    <row r="50" spans="1:10" x14ac:dyDescent="0.35">
      <c r="A50">
        <v>2025</v>
      </c>
      <c r="B50">
        <v>11</v>
      </c>
      <c r="C50" s="3">
        <v>2566122.5809587985</v>
      </c>
      <c r="D50" s="3">
        <v>2656124.5300412006</v>
      </c>
      <c r="E50" s="3">
        <v>5546665.2688185321</v>
      </c>
      <c r="F50" s="3">
        <v>1626552.4131814677</v>
      </c>
      <c r="G50" s="2">
        <f t="shared" si="1"/>
        <v>0.2070210858416496</v>
      </c>
      <c r="H50" s="2">
        <f t="shared" si="2"/>
        <v>0.21428196315326348</v>
      </c>
      <c r="I50" s="2">
        <f t="shared" si="3"/>
        <v>0.44747537599000403</v>
      </c>
      <c r="J50" s="2">
        <f t="shared" si="4"/>
        <v>0.13122157501508283</v>
      </c>
    </row>
    <row r="51" spans="1:10" x14ac:dyDescent="0.35">
      <c r="A51">
        <v>2025</v>
      </c>
      <c r="B51">
        <v>12</v>
      </c>
      <c r="C51" s="3">
        <v>3615226.4286837722</v>
      </c>
      <c r="D51" s="3">
        <v>3410810.1043162276</v>
      </c>
      <c r="E51" s="3">
        <v>6512279.402989801</v>
      </c>
      <c r="F51" s="3">
        <v>1781352.3350101991</v>
      </c>
      <c r="G51" s="2">
        <f t="shared" si="1"/>
        <v>0.23598594726279842</v>
      </c>
      <c r="H51" s="2">
        <f t="shared" si="2"/>
        <v>0.22264255622119847</v>
      </c>
      <c r="I51" s="2">
        <f t="shared" si="3"/>
        <v>0.42509271661694464</v>
      </c>
      <c r="J51" s="2">
        <f t="shared" si="4"/>
        <v>0.11627877989905851</v>
      </c>
    </row>
    <row r="52" spans="1:10" x14ac:dyDescent="0.35">
      <c r="A52">
        <v>2026</v>
      </c>
      <c r="B52">
        <v>1</v>
      </c>
      <c r="C52" s="3">
        <v>4101481.3443515971</v>
      </c>
      <c r="D52" s="3">
        <v>3993971.4196484033</v>
      </c>
      <c r="E52" s="3">
        <v>7111487.9704401167</v>
      </c>
      <c r="F52" s="3">
        <v>1917110.8135598837</v>
      </c>
      <c r="G52" s="2">
        <f t="shared" si="1"/>
        <v>0.23951582561257992</v>
      </c>
      <c r="H52" s="2">
        <f t="shared" si="2"/>
        <v>0.23323752608738663</v>
      </c>
      <c r="I52" s="2">
        <f t="shared" si="3"/>
        <v>0.41529237111358153</v>
      </c>
      <c r="J52" s="2">
        <f t="shared" si="4"/>
        <v>0.11195427718645196</v>
      </c>
    </row>
    <row r="53" spans="1:10" x14ac:dyDescent="0.35">
      <c r="A53">
        <v>2026</v>
      </c>
      <c r="B53">
        <v>2</v>
      </c>
      <c r="C53" s="3">
        <v>4107488.5735455798</v>
      </c>
      <c r="D53" s="3">
        <v>3772845.4994544201</v>
      </c>
      <c r="E53" s="3">
        <v>6780597.7238504533</v>
      </c>
      <c r="F53" s="3">
        <v>1922764.3761495461</v>
      </c>
      <c r="G53" s="2">
        <f t="shared" si="1"/>
        <v>0.24768233394392516</v>
      </c>
      <c r="H53" s="2">
        <f t="shared" si="2"/>
        <v>0.22750329360212285</v>
      </c>
      <c r="I53" s="2">
        <f t="shared" si="3"/>
        <v>0.40887131874075083</v>
      </c>
      <c r="J53" s="2">
        <f t="shared" si="4"/>
        <v>0.11594305371320107</v>
      </c>
    </row>
    <row r="54" spans="1:10" x14ac:dyDescent="0.35">
      <c r="A54">
        <v>2026</v>
      </c>
      <c r="B54">
        <v>3</v>
      </c>
      <c r="C54" s="3">
        <v>3348546.2721630735</v>
      </c>
      <c r="D54" s="3">
        <v>3236911.4348369269</v>
      </c>
      <c r="E54" s="3">
        <v>5887015.4520358946</v>
      </c>
      <c r="F54" s="3">
        <v>1744018.3879641055</v>
      </c>
      <c r="G54" s="2">
        <f t="shared" si="1"/>
        <v>0.23553956762768885</v>
      </c>
      <c r="H54" s="2">
        <f t="shared" si="2"/>
        <v>0.22768707906135871</v>
      </c>
      <c r="I54" s="2">
        <f t="shared" si="3"/>
        <v>0.41409762968404024</v>
      </c>
      <c r="J54" s="2">
        <f t="shared" si="4"/>
        <v>0.1226757236269122</v>
      </c>
    </row>
    <row r="55" spans="1:10" x14ac:dyDescent="0.35">
      <c r="A55">
        <v>2026</v>
      </c>
      <c r="B55">
        <v>4</v>
      </c>
      <c r="C55" s="3">
        <v>2827432.1910532257</v>
      </c>
      <c r="D55" s="3">
        <v>2818218.2609467739</v>
      </c>
      <c r="E55" s="3">
        <v>5780737.7608185206</v>
      </c>
      <c r="F55" s="3">
        <v>1710750.1081814794</v>
      </c>
      <c r="G55" s="2">
        <f t="shared" si="1"/>
        <v>0.21522436028046643</v>
      </c>
      <c r="H55" s="2">
        <f t="shared" si="2"/>
        <v>0.21452299519765208</v>
      </c>
      <c r="I55" s="2">
        <f t="shared" si="3"/>
        <v>0.44003021202706577</v>
      </c>
      <c r="J55" s="2">
        <f t="shared" si="4"/>
        <v>0.13022243249481574</v>
      </c>
    </row>
    <row r="56" spans="1:10" x14ac:dyDescent="0.35">
      <c r="A56">
        <v>2026</v>
      </c>
      <c r="B56">
        <v>5</v>
      </c>
      <c r="C56" s="3">
        <v>2289452.8383963048</v>
      </c>
      <c r="D56" s="3">
        <v>2469602.2296036952</v>
      </c>
      <c r="E56" s="3">
        <v>5225479.8317832127</v>
      </c>
      <c r="F56" s="3">
        <v>1639532.615216787</v>
      </c>
      <c r="G56" s="2">
        <f t="shared" si="1"/>
        <v>0.19695797838768012</v>
      </c>
      <c r="H56" s="2">
        <f t="shared" si="2"/>
        <v>0.21245594336206805</v>
      </c>
      <c r="I56" s="2">
        <f t="shared" si="3"/>
        <v>0.4495397007149276</v>
      </c>
      <c r="J56" s="2">
        <f t="shared" si="4"/>
        <v>0.14104637753532412</v>
      </c>
    </row>
    <row r="57" spans="1:10" x14ac:dyDescent="0.35">
      <c r="A57">
        <v>2026</v>
      </c>
      <c r="B57">
        <v>6</v>
      </c>
      <c r="C57" s="3">
        <v>2452830.9058414777</v>
      </c>
      <c r="D57" s="3">
        <v>2731883.291158522</v>
      </c>
      <c r="E57" s="3">
        <v>5814153.1401222963</v>
      </c>
      <c r="F57" s="3">
        <v>1713770.5678777036</v>
      </c>
      <c r="G57" s="2">
        <f t="shared" si="1"/>
        <v>0.19294429088370058</v>
      </c>
      <c r="H57" s="2">
        <f t="shared" si="2"/>
        <v>0.21489507618902973</v>
      </c>
      <c r="I57" s="2">
        <f t="shared" si="3"/>
        <v>0.45735221781433227</v>
      </c>
      <c r="J57" s="2">
        <f t="shared" si="4"/>
        <v>0.13480841511293745</v>
      </c>
    </row>
    <row r="58" spans="1:10" x14ac:dyDescent="0.35">
      <c r="A58">
        <v>2026</v>
      </c>
      <c r="B58">
        <v>7</v>
      </c>
      <c r="C58" s="3">
        <v>2611015.7773851231</v>
      </c>
      <c r="D58" s="3">
        <v>2885139.1826148764</v>
      </c>
      <c r="E58" s="3">
        <v>6028303.8615419893</v>
      </c>
      <c r="F58" s="3">
        <v>1688618.6644580106</v>
      </c>
      <c r="G58" s="2">
        <f t="shared" si="1"/>
        <v>0.19760845118418793</v>
      </c>
      <c r="H58" s="2">
        <f t="shared" si="2"/>
        <v>0.21835482200659495</v>
      </c>
      <c r="I58" s="2">
        <f t="shared" si="3"/>
        <v>0.4562376833049922</v>
      </c>
      <c r="J58" s="2">
        <f t="shared" si="4"/>
        <v>0.12779904350422508</v>
      </c>
    </row>
    <row r="59" spans="1:10" x14ac:dyDescent="0.35">
      <c r="A59">
        <v>2026</v>
      </c>
      <c r="B59">
        <v>8</v>
      </c>
      <c r="C59" s="3">
        <v>2612270.9689738154</v>
      </c>
      <c r="D59" s="3">
        <v>2873307.7650261847</v>
      </c>
      <c r="E59" s="3">
        <v>5903960.0883680414</v>
      </c>
      <c r="F59" s="3">
        <v>1668466.9216319581</v>
      </c>
      <c r="G59" s="2">
        <f t="shared" si="1"/>
        <v>0.20005129574813699</v>
      </c>
      <c r="H59" s="2">
        <f t="shared" si="2"/>
        <v>0.22004185182308073</v>
      </c>
      <c r="I59" s="2">
        <f t="shared" si="3"/>
        <v>0.45213336585342229</v>
      </c>
      <c r="J59" s="2">
        <f t="shared" si="4"/>
        <v>0.12777348657536003</v>
      </c>
    </row>
    <row r="60" spans="1:10" x14ac:dyDescent="0.35">
      <c r="A60">
        <v>2026</v>
      </c>
      <c r="B60">
        <v>9</v>
      </c>
      <c r="C60" s="3">
        <v>2621782.7704790048</v>
      </c>
      <c r="D60" s="3">
        <v>2825069.5845209952</v>
      </c>
      <c r="E60" s="3">
        <v>5985915.6462276224</v>
      </c>
      <c r="F60" s="3">
        <v>1702559.4877723774</v>
      </c>
      <c r="G60" s="2">
        <f t="shared" si="1"/>
        <v>0.19959782294538</v>
      </c>
      <c r="H60" s="2">
        <f t="shared" si="2"/>
        <v>0.21507416445359365</v>
      </c>
      <c r="I60" s="2">
        <f t="shared" si="3"/>
        <v>0.45571118430358476</v>
      </c>
      <c r="J60" s="2">
        <f t="shared" si="4"/>
        <v>0.12961682829744159</v>
      </c>
    </row>
    <row r="61" spans="1:10" x14ac:dyDescent="0.35">
      <c r="A61">
        <v>2026</v>
      </c>
      <c r="B61">
        <v>10</v>
      </c>
      <c r="C61" s="3">
        <v>2217388.9859491615</v>
      </c>
      <c r="D61" s="3">
        <v>2425594.6200508387</v>
      </c>
      <c r="E61" s="3">
        <v>5140094.6400774354</v>
      </c>
      <c r="F61" s="3">
        <v>1482625.4789225648</v>
      </c>
      <c r="G61" s="2">
        <f t="shared" si="1"/>
        <v>0.19682649571446645</v>
      </c>
      <c r="H61" s="2">
        <f t="shared" si="2"/>
        <v>0.21530786529279497</v>
      </c>
      <c r="I61" s="2">
        <f t="shared" si="3"/>
        <v>0.45626041351246654</v>
      </c>
      <c r="J61" s="2">
        <f t="shared" si="4"/>
        <v>0.13160522548027195</v>
      </c>
    </row>
    <row r="62" spans="1:10" x14ac:dyDescent="0.35">
      <c r="A62">
        <v>2026</v>
      </c>
      <c r="B62">
        <v>11</v>
      </c>
      <c r="C62" s="3">
        <v>2527924.6776103685</v>
      </c>
      <c r="D62" s="3">
        <v>2620044.1493896311</v>
      </c>
      <c r="E62" s="3">
        <v>5494645.2121323524</v>
      </c>
      <c r="F62" s="3">
        <v>1611297.5988676476</v>
      </c>
      <c r="G62" s="2">
        <f t="shared" si="1"/>
        <v>0.20629532448815333</v>
      </c>
      <c r="H62" s="2">
        <f t="shared" si="2"/>
        <v>0.21381288088162326</v>
      </c>
      <c r="I62" s="2">
        <f t="shared" si="3"/>
        <v>0.44839928460828615</v>
      </c>
      <c r="J62" s="2">
        <f t="shared" si="4"/>
        <v>0.13149251002193718</v>
      </c>
    </row>
    <row r="63" spans="1:10" x14ac:dyDescent="0.35">
      <c r="A63">
        <v>2026</v>
      </c>
      <c r="B63">
        <v>12</v>
      </c>
      <c r="C63" s="3">
        <v>3551075.7596739018</v>
      </c>
      <c r="D63" s="3">
        <v>3354715.682326098</v>
      </c>
      <c r="E63" s="3">
        <v>6457345.9994075075</v>
      </c>
      <c r="F63" s="3">
        <v>1766325.9915924934</v>
      </c>
      <c r="G63" s="2">
        <f t="shared" si="1"/>
        <v>0.23471260401267013</v>
      </c>
      <c r="H63" s="2">
        <f t="shared" si="2"/>
        <v>0.22173394959988321</v>
      </c>
      <c r="I63" s="2">
        <f t="shared" si="3"/>
        <v>0.42680601516395544</v>
      </c>
      <c r="J63" s="2">
        <f t="shared" si="4"/>
        <v>0.11674743122349125</v>
      </c>
    </row>
    <row r="64" spans="1:10" x14ac:dyDescent="0.35">
      <c r="A64">
        <v>2027</v>
      </c>
      <c r="B64">
        <v>1</v>
      </c>
      <c r="C64" s="3">
        <v>4038675.2981437645</v>
      </c>
      <c r="D64" s="3">
        <v>3938007.2858562353</v>
      </c>
      <c r="E64" s="3">
        <v>7062032.4208830455</v>
      </c>
      <c r="F64" s="3">
        <v>1903778.615116955</v>
      </c>
      <c r="G64" s="2">
        <f t="shared" si="1"/>
        <v>0.23837549470145614</v>
      </c>
      <c r="H64" s="2">
        <f t="shared" si="2"/>
        <v>0.23243374760416377</v>
      </c>
      <c r="I64" s="2">
        <f t="shared" si="3"/>
        <v>0.41682367302452877</v>
      </c>
      <c r="J64" s="2">
        <f t="shared" si="4"/>
        <v>0.11236708466985126</v>
      </c>
    </row>
    <row r="65" spans="1:10" x14ac:dyDescent="0.35">
      <c r="A65">
        <v>2027</v>
      </c>
      <c r="B65">
        <v>2</v>
      </c>
      <c r="C65" s="3">
        <v>4063755.7620284334</v>
      </c>
      <c r="D65" s="3">
        <v>3737614.8239715667</v>
      </c>
      <c r="E65" s="3">
        <v>6734799.7177781314</v>
      </c>
      <c r="F65" s="3">
        <v>1909777.5012218687</v>
      </c>
      <c r="G65" s="2">
        <f t="shared" si="1"/>
        <v>0.24709769301304391</v>
      </c>
      <c r="H65" s="2">
        <f t="shared" si="2"/>
        <v>0.22726661110010538</v>
      </c>
      <c r="I65" s="2">
        <f t="shared" si="3"/>
        <v>0.40951119373798422</v>
      </c>
      <c r="J65" s="2">
        <f t="shared" si="4"/>
        <v>0.11612450214886649</v>
      </c>
    </row>
    <row r="66" spans="1:10" x14ac:dyDescent="0.35">
      <c r="A66">
        <v>2027</v>
      </c>
      <c r="B66">
        <v>3</v>
      </c>
      <c r="C66" s="3">
        <v>3325030.6477274029</v>
      </c>
      <c r="D66" s="3">
        <v>3218426.4742725976</v>
      </c>
      <c r="E66" s="3">
        <v>5843313.7102526734</v>
      </c>
      <c r="F66" s="3">
        <v>1731071.8207473271</v>
      </c>
      <c r="G66" s="2">
        <f t="shared" si="1"/>
        <v>0.23551974118516214</v>
      </c>
      <c r="H66" s="2">
        <f t="shared" si="2"/>
        <v>0.22796871684844081</v>
      </c>
      <c r="I66" s="2">
        <f t="shared" si="3"/>
        <v>0.41389565345601764</v>
      </c>
      <c r="J66" s="2">
        <f t="shared" si="4"/>
        <v>0.1226158885103794</v>
      </c>
    </row>
    <row r="67" spans="1:10" x14ac:dyDescent="0.35">
      <c r="A67">
        <v>2027</v>
      </c>
      <c r="B67">
        <v>4</v>
      </c>
      <c r="C67" s="3">
        <v>2803577.0004266067</v>
      </c>
      <c r="D67" s="3">
        <v>2798131.912573393</v>
      </c>
      <c r="E67" s="3">
        <v>5732533.1889395863</v>
      </c>
      <c r="F67" s="3">
        <v>1696484.459060414</v>
      </c>
      <c r="G67" s="2">
        <f t="shared" si="1"/>
        <v>0.21515124174407169</v>
      </c>
      <c r="H67" s="2">
        <f t="shared" si="2"/>
        <v>0.21473337649091609</v>
      </c>
      <c r="I67" s="2">
        <f t="shared" si="3"/>
        <v>0.43992429448229192</v>
      </c>
      <c r="J67" s="2">
        <f t="shared" si="4"/>
        <v>0.13019108728272041</v>
      </c>
    </row>
    <row r="68" spans="1:10" x14ac:dyDescent="0.35">
      <c r="A68">
        <v>2027</v>
      </c>
      <c r="B68">
        <v>5</v>
      </c>
      <c r="C68" s="3">
        <v>2268158.3495403654</v>
      </c>
      <c r="D68" s="3">
        <v>2449868.5574596343</v>
      </c>
      <c r="E68" s="3">
        <v>5180136.1708897175</v>
      </c>
      <c r="F68" s="3">
        <v>1625305.7091102819</v>
      </c>
      <c r="G68" s="2">
        <f t="shared" si="1"/>
        <v>0.19682947829902994</v>
      </c>
      <c r="H68" s="2">
        <f t="shared" si="2"/>
        <v>0.21259818573235609</v>
      </c>
      <c r="I68" s="2">
        <f t="shared" si="3"/>
        <v>0.44952924042572989</v>
      </c>
      <c r="J68" s="2">
        <f t="shared" si="4"/>
        <v>0.14104309554288394</v>
      </c>
    </row>
    <row r="69" spans="1:10" x14ac:dyDescent="0.35">
      <c r="A69">
        <v>2027</v>
      </c>
      <c r="B69">
        <v>6</v>
      </c>
      <c r="C69" s="3">
        <v>2431595.2719262531</v>
      </c>
      <c r="D69" s="3">
        <v>2711819.487073746</v>
      </c>
      <c r="E69" s="3">
        <v>5767121.756302448</v>
      </c>
      <c r="F69" s="3">
        <v>1699907.6716975523</v>
      </c>
      <c r="G69" s="2">
        <f t="shared" ref="G69:G132" si="5">C69/SUM($C69:$F69)</f>
        <v>0.19282391927422859</v>
      </c>
      <c r="H69" s="2">
        <f t="shared" ref="H69:H132" si="6">D69/SUM($C69:$F69)</f>
        <v>0.21504551678436021</v>
      </c>
      <c r="I69" s="2">
        <f t="shared" ref="I69:I132" si="7">E69/SUM($C69:$F69)</f>
        <v>0.45732899418782769</v>
      </c>
      <c r="J69" s="2">
        <f t="shared" ref="J69:J132" si="8">F69/SUM($C69:$F69)</f>
        <v>0.13480156975358354</v>
      </c>
    </row>
    <row r="70" spans="1:10" x14ac:dyDescent="0.35">
      <c r="A70">
        <v>2027</v>
      </c>
      <c r="B70">
        <v>7</v>
      </c>
      <c r="C70" s="3">
        <v>2589146.2144303159</v>
      </c>
      <c r="D70" s="3">
        <v>2864762.1285696845</v>
      </c>
      <c r="E70" s="3">
        <v>5980160.1288474686</v>
      </c>
      <c r="F70" s="3">
        <v>1675132.880152531</v>
      </c>
      <c r="G70" s="2">
        <f t="shared" si="5"/>
        <v>0.1975060222898555</v>
      </c>
      <c r="H70" s="2">
        <f t="shared" si="6"/>
        <v>0.21853063750009633</v>
      </c>
      <c r="I70" s="2">
        <f t="shared" si="7"/>
        <v>0.4561803551774043</v>
      </c>
      <c r="J70" s="2">
        <f t="shared" si="8"/>
        <v>0.12778298503264388</v>
      </c>
    </row>
    <row r="71" spans="1:10" x14ac:dyDescent="0.35">
      <c r="A71">
        <v>2027</v>
      </c>
      <c r="B71">
        <v>8</v>
      </c>
      <c r="C71" s="3">
        <v>2591046.1957413242</v>
      </c>
      <c r="D71" s="3">
        <v>2853735.163258676</v>
      </c>
      <c r="E71" s="3">
        <v>5851768.2530015372</v>
      </c>
      <c r="F71" s="3">
        <v>1653717.4399984628</v>
      </c>
      <c r="G71" s="2">
        <f t="shared" si="5"/>
        <v>0.20007666137982619</v>
      </c>
      <c r="H71" s="2">
        <f t="shared" si="6"/>
        <v>0.22036110543511561</v>
      </c>
      <c r="I71" s="2">
        <f t="shared" si="7"/>
        <v>0.45186467811857267</v>
      </c>
      <c r="J71" s="2">
        <f t="shared" si="8"/>
        <v>0.12769755506648547</v>
      </c>
    </row>
    <row r="72" spans="1:10" x14ac:dyDescent="0.35">
      <c r="A72">
        <v>2027</v>
      </c>
      <c r="B72">
        <v>9</v>
      </c>
      <c r="C72" s="3">
        <v>2599414.3263210901</v>
      </c>
      <c r="D72" s="3">
        <v>2804671.7176789097</v>
      </c>
      <c r="E72" s="3">
        <v>5940542.1319786925</v>
      </c>
      <c r="F72" s="3">
        <v>1689654.0090213071</v>
      </c>
      <c r="G72" s="2">
        <f t="shared" si="5"/>
        <v>0.19942903563285794</v>
      </c>
      <c r="H72" s="2">
        <f t="shared" si="6"/>
        <v>0.21517653813775475</v>
      </c>
      <c r="I72" s="2">
        <f t="shared" si="7"/>
        <v>0.45576289109461943</v>
      </c>
      <c r="J72" s="2">
        <f t="shared" si="8"/>
        <v>0.12963153513476794</v>
      </c>
    </row>
    <row r="73" spans="1:10" x14ac:dyDescent="0.35">
      <c r="A73">
        <v>2027</v>
      </c>
      <c r="B73">
        <v>10</v>
      </c>
      <c r="C73" s="3">
        <v>2197460.7738943459</v>
      </c>
      <c r="D73" s="3">
        <v>2406976.8151056538</v>
      </c>
      <c r="E73" s="3">
        <v>5093294.877548228</v>
      </c>
      <c r="F73" s="3">
        <v>1469126.4044517719</v>
      </c>
      <c r="G73" s="2">
        <f t="shared" si="5"/>
        <v>0.19678414487722112</v>
      </c>
      <c r="H73" s="2">
        <f t="shared" si="6"/>
        <v>0.21554645249045826</v>
      </c>
      <c r="I73" s="2">
        <f t="shared" si="7"/>
        <v>0.45610810850089306</v>
      </c>
      <c r="J73" s="2">
        <f t="shared" si="8"/>
        <v>0.13156129413142756</v>
      </c>
    </row>
    <row r="74" spans="1:10" x14ac:dyDescent="0.35">
      <c r="A74">
        <v>2027</v>
      </c>
      <c r="B74">
        <v>11</v>
      </c>
      <c r="C74" s="3">
        <v>2515877.771373536</v>
      </c>
      <c r="D74" s="3">
        <v>2611003.6396264648</v>
      </c>
      <c r="E74" s="3">
        <v>5447682.8245311771</v>
      </c>
      <c r="F74" s="3">
        <v>1597525.9394688236</v>
      </c>
      <c r="G74" s="2">
        <f t="shared" si="5"/>
        <v>0.20669233756917479</v>
      </c>
      <c r="H74" s="2">
        <f t="shared" si="6"/>
        <v>0.21450741837167375</v>
      </c>
      <c r="I74" s="2">
        <f t="shared" si="7"/>
        <v>0.44755524697968946</v>
      </c>
      <c r="J74" s="2">
        <f t="shared" si="8"/>
        <v>0.13124499707946202</v>
      </c>
    </row>
    <row r="75" spans="1:10" x14ac:dyDescent="0.35">
      <c r="A75">
        <v>2027</v>
      </c>
      <c r="B75">
        <v>12</v>
      </c>
      <c r="C75" s="3">
        <v>3523563.0843373509</v>
      </c>
      <c r="D75" s="3">
        <v>3333124.6416626489</v>
      </c>
      <c r="E75" s="3">
        <v>6407091.2670146497</v>
      </c>
      <c r="F75" s="3">
        <v>1752579.4399853509</v>
      </c>
      <c r="G75" s="2">
        <f t="shared" si="5"/>
        <v>0.23464830704852893</v>
      </c>
      <c r="H75" s="2">
        <f t="shared" si="6"/>
        <v>0.22196624145157343</v>
      </c>
      <c r="I75" s="2">
        <f t="shared" si="7"/>
        <v>0.42667410315235976</v>
      </c>
      <c r="J75" s="2">
        <f t="shared" si="8"/>
        <v>0.11671134834753787</v>
      </c>
    </row>
    <row r="76" spans="1:10" x14ac:dyDescent="0.35">
      <c r="A76">
        <v>2028</v>
      </c>
      <c r="B76">
        <v>1</v>
      </c>
      <c r="C76" s="3">
        <v>4005701.0440876195</v>
      </c>
      <c r="D76" s="3">
        <v>3911014.8609123807</v>
      </c>
      <c r="E76" s="3">
        <v>7011292.535763897</v>
      </c>
      <c r="F76" s="3">
        <v>1890100.1862361021</v>
      </c>
      <c r="G76" s="2">
        <f t="shared" si="5"/>
        <v>0.23817785536578218</v>
      </c>
      <c r="H76" s="2">
        <f t="shared" si="6"/>
        <v>0.23254784159460054</v>
      </c>
      <c r="I76" s="2">
        <f t="shared" si="7"/>
        <v>0.41688947855336606</v>
      </c>
      <c r="J76" s="2">
        <f t="shared" si="8"/>
        <v>0.1123848244862512</v>
      </c>
    </row>
    <row r="77" spans="1:10" x14ac:dyDescent="0.35">
      <c r="A77">
        <v>2028</v>
      </c>
      <c r="B77">
        <v>2</v>
      </c>
      <c r="C77" s="3">
        <v>3990565.4145489978</v>
      </c>
      <c r="D77" s="3">
        <v>3675154.7964510024</v>
      </c>
      <c r="E77" s="3">
        <v>6708844.6547833793</v>
      </c>
      <c r="F77" s="3">
        <v>1902417.4612166213</v>
      </c>
      <c r="G77" s="2">
        <f t="shared" si="5"/>
        <v>0.24516616989437356</v>
      </c>
      <c r="H77" s="2">
        <f t="shared" si="6"/>
        <v>0.22578846143702658</v>
      </c>
      <c r="I77" s="2">
        <f t="shared" si="7"/>
        <v>0.41216759470549125</v>
      </c>
      <c r="J77" s="2">
        <f t="shared" si="8"/>
        <v>0.11687777396310872</v>
      </c>
    </row>
    <row r="78" spans="1:10" x14ac:dyDescent="0.35">
      <c r="A78">
        <v>2028</v>
      </c>
      <c r="B78">
        <v>3</v>
      </c>
      <c r="C78" s="3">
        <v>3345294.2102082185</v>
      </c>
      <c r="D78" s="3">
        <v>3242318.4907917818</v>
      </c>
      <c r="E78" s="3">
        <v>5982626.5999093074</v>
      </c>
      <c r="F78" s="3">
        <v>1772343.0290906923</v>
      </c>
      <c r="G78" s="2">
        <f t="shared" si="5"/>
        <v>0.23324211311731191</v>
      </c>
      <c r="H78" s="2">
        <f t="shared" si="6"/>
        <v>0.22606239352099869</v>
      </c>
      <c r="I78" s="2">
        <f t="shared" si="7"/>
        <v>0.41712339258430514</v>
      </c>
      <c r="J78" s="2">
        <f t="shared" si="8"/>
        <v>0.12357210077738438</v>
      </c>
    </row>
    <row r="79" spans="1:10" x14ac:dyDescent="0.35">
      <c r="A79">
        <v>2028</v>
      </c>
      <c r="B79">
        <v>4</v>
      </c>
      <c r="C79" s="3">
        <v>2768900.4810295845</v>
      </c>
      <c r="D79" s="3">
        <v>2767173.0019704155</v>
      </c>
      <c r="E79" s="3">
        <v>5682445.8968235832</v>
      </c>
      <c r="F79" s="3">
        <v>1681661.6381764172</v>
      </c>
      <c r="G79" s="2">
        <f t="shared" si="5"/>
        <v>0.21464043622070547</v>
      </c>
      <c r="H79" s="2">
        <f t="shared" si="6"/>
        <v>0.21450652499443984</v>
      </c>
      <c r="I79" s="2">
        <f t="shared" si="7"/>
        <v>0.44049350074194304</v>
      </c>
      <c r="J79" s="2">
        <f t="shared" si="8"/>
        <v>0.13035953804291159</v>
      </c>
    </row>
    <row r="80" spans="1:10" x14ac:dyDescent="0.35">
      <c r="A80">
        <v>2028</v>
      </c>
      <c r="B80">
        <v>5</v>
      </c>
      <c r="C80" s="3">
        <v>2245734.3401995762</v>
      </c>
      <c r="D80" s="3">
        <v>2428856.8958004233</v>
      </c>
      <c r="E80" s="3">
        <v>5132592.3304595733</v>
      </c>
      <c r="F80" s="3">
        <v>1610388.4805404257</v>
      </c>
      <c r="G80" s="2">
        <f t="shared" si="5"/>
        <v>0.19669105926856395</v>
      </c>
      <c r="H80" s="2">
        <f t="shared" si="6"/>
        <v>0.2127297192259551</v>
      </c>
      <c r="I80" s="2">
        <f t="shared" si="7"/>
        <v>0.44953448152824899</v>
      </c>
      <c r="J80" s="2">
        <f t="shared" si="8"/>
        <v>0.14104473997723185</v>
      </c>
    </row>
    <row r="81" spans="1:10" x14ac:dyDescent="0.35">
      <c r="A81">
        <v>2028</v>
      </c>
      <c r="B81">
        <v>6</v>
      </c>
      <c r="C81" s="3">
        <v>2409458.0276043545</v>
      </c>
      <c r="D81" s="3">
        <v>2690691.1393956458</v>
      </c>
      <c r="E81" s="3">
        <v>5718674.0688866181</v>
      </c>
      <c r="F81" s="3">
        <v>1685627.3081133827</v>
      </c>
      <c r="G81" s="2">
        <f t="shared" si="5"/>
        <v>0.19268803688143518</v>
      </c>
      <c r="H81" s="2">
        <f t="shared" si="6"/>
        <v>0.21517867817764433</v>
      </c>
      <c r="I81" s="2">
        <f t="shared" si="7"/>
        <v>0.45733109573779746</v>
      </c>
      <c r="J81" s="2">
        <f t="shared" si="8"/>
        <v>0.13480218920312301</v>
      </c>
    </row>
    <row r="82" spans="1:10" x14ac:dyDescent="0.35">
      <c r="A82">
        <v>2028</v>
      </c>
      <c r="B82">
        <v>7</v>
      </c>
      <c r="C82" s="3">
        <v>2566192.6724557378</v>
      </c>
      <c r="D82" s="3">
        <v>2843125.3425442623</v>
      </c>
      <c r="E82" s="3">
        <v>5930516.198968864</v>
      </c>
      <c r="F82" s="3">
        <v>1661226.8680311358</v>
      </c>
      <c r="G82" s="2">
        <f t="shared" si="5"/>
        <v>0.19738332558168173</v>
      </c>
      <c r="H82" s="2">
        <f t="shared" si="6"/>
        <v>0.21868410006015399</v>
      </c>
      <c r="I82" s="2">
        <f t="shared" si="7"/>
        <v>0.45615632151591662</v>
      </c>
      <c r="J82" s="2">
        <f t="shared" si="8"/>
        <v>0.12777625284224747</v>
      </c>
    </row>
    <row r="83" spans="1:10" x14ac:dyDescent="0.35">
      <c r="A83">
        <v>2028</v>
      </c>
      <c r="B83">
        <v>8</v>
      </c>
      <c r="C83" s="3">
        <v>2568669.0302705849</v>
      </c>
      <c r="D83" s="3">
        <v>2832835.0337294154</v>
      </c>
      <c r="E83" s="3">
        <v>5796486.6788874455</v>
      </c>
      <c r="F83" s="3">
        <v>1638094.794112555</v>
      </c>
      <c r="G83" s="2">
        <f t="shared" si="5"/>
        <v>0.20011311258922354</v>
      </c>
      <c r="H83" s="2">
        <f t="shared" si="6"/>
        <v>0.22069306297186725</v>
      </c>
      <c r="I83" s="2">
        <f t="shared" si="7"/>
        <v>0.45157744252942844</v>
      </c>
      <c r="J83" s="2">
        <f t="shared" si="8"/>
        <v>0.1276163819094808</v>
      </c>
    </row>
    <row r="84" spans="1:10" x14ac:dyDescent="0.35">
      <c r="A84">
        <v>2028</v>
      </c>
      <c r="B84">
        <v>9</v>
      </c>
      <c r="C84" s="3">
        <v>2575761.6825032569</v>
      </c>
      <c r="D84" s="3">
        <v>2782827.6934967437</v>
      </c>
      <c r="E84" s="3">
        <v>5889386.0199961429</v>
      </c>
      <c r="F84" s="3">
        <v>1675103.8000038571</v>
      </c>
      <c r="G84" s="2">
        <f t="shared" si="5"/>
        <v>0.19931485704277946</v>
      </c>
      <c r="H84" s="2">
        <f t="shared" si="6"/>
        <v>0.21533781936104635</v>
      </c>
      <c r="I84" s="2">
        <f t="shared" si="7"/>
        <v>0.45572621901280685</v>
      </c>
      <c r="J84" s="2">
        <f t="shared" si="8"/>
        <v>0.12962110458336754</v>
      </c>
    </row>
    <row r="85" spans="1:10" x14ac:dyDescent="0.35">
      <c r="A85">
        <v>2028</v>
      </c>
      <c r="B85">
        <v>10</v>
      </c>
      <c r="C85" s="3">
        <v>2174757.6838721535</v>
      </c>
      <c r="D85" s="3">
        <v>2385262.1961278459</v>
      </c>
      <c r="E85" s="3">
        <v>5044881.3287393022</v>
      </c>
      <c r="F85" s="3">
        <v>1455161.8442606984</v>
      </c>
      <c r="G85" s="2">
        <f t="shared" si="5"/>
        <v>0.19663158098201428</v>
      </c>
      <c r="H85" s="2">
        <f t="shared" si="6"/>
        <v>0.21566443018431553</v>
      </c>
      <c r="I85" s="2">
        <f t="shared" si="7"/>
        <v>0.45613495190435627</v>
      </c>
      <c r="J85" s="2">
        <f t="shared" si="8"/>
        <v>0.13156903692931401</v>
      </c>
    </row>
    <row r="86" spans="1:10" x14ac:dyDescent="0.35">
      <c r="A86">
        <v>2028</v>
      </c>
      <c r="B86">
        <v>11</v>
      </c>
      <c r="C86" s="3">
        <v>2482270.5444917106</v>
      </c>
      <c r="D86" s="3">
        <v>2579529.6625082898</v>
      </c>
      <c r="E86" s="3">
        <v>5397609.4034674801</v>
      </c>
      <c r="F86" s="3">
        <v>1582841.9735325202</v>
      </c>
      <c r="G86" s="2">
        <f t="shared" si="5"/>
        <v>0.20613010176517091</v>
      </c>
      <c r="H86" s="2">
        <f t="shared" si="6"/>
        <v>0.21420659122714186</v>
      </c>
      <c r="I86" s="2">
        <f t="shared" si="7"/>
        <v>0.44822260736015856</v>
      </c>
      <c r="J86" s="2">
        <f t="shared" si="8"/>
        <v>0.13144069964752866</v>
      </c>
    </row>
    <row r="87" spans="1:10" x14ac:dyDescent="0.35">
      <c r="A87">
        <v>2028</v>
      </c>
      <c r="B87">
        <v>12</v>
      </c>
      <c r="C87" s="3">
        <v>3479903.5304985233</v>
      </c>
      <c r="D87" s="3">
        <v>3296176.1185014769</v>
      </c>
      <c r="E87" s="3">
        <v>6353161.018066599</v>
      </c>
      <c r="F87" s="3">
        <v>1737827.4969334011</v>
      </c>
      <c r="G87" s="2">
        <f t="shared" si="5"/>
        <v>0.23406790714291387</v>
      </c>
      <c r="H87" s="2">
        <f t="shared" si="6"/>
        <v>0.22170989479170028</v>
      </c>
      <c r="I87" s="2">
        <f t="shared" si="7"/>
        <v>0.42733112863843048</v>
      </c>
      <c r="J87" s="2">
        <f t="shared" si="8"/>
        <v>0.1168910694269553</v>
      </c>
    </row>
    <row r="88" spans="1:10" x14ac:dyDescent="0.35">
      <c r="A88">
        <v>2029</v>
      </c>
      <c r="B88">
        <v>1</v>
      </c>
      <c r="C88" s="3">
        <v>3932576.2646808443</v>
      </c>
      <c r="D88" s="3">
        <v>3844690.924319156</v>
      </c>
      <c r="E88" s="3">
        <v>6959851.0671243593</v>
      </c>
      <c r="F88" s="3">
        <v>1876232.624875641</v>
      </c>
      <c r="G88" s="2">
        <f t="shared" si="5"/>
        <v>0.2367118044306383</v>
      </c>
      <c r="H88" s="2">
        <f t="shared" si="6"/>
        <v>0.23142176144104495</v>
      </c>
      <c r="I88" s="2">
        <f t="shared" si="7"/>
        <v>0.41893120280051704</v>
      </c>
      <c r="J88" s="2">
        <f t="shared" si="8"/>
        <v>0.11293523132779977</v>
      </c>
    </row>
    <row r="89" spans="1:10" x14ac:dyDescent="0.35">
      <c r="A89">
        <v>2029</v>
      </c>
      <c r="B89">
        <v>2</v>
      </c>
      <c r="C89" s="3">
        <v>3933132.8797484194</v>
      </c>
      <c r="D89" s="3">
        <v>3627054.2082515811</v>
      </c>
      <c r="E89" s="3">
        <v>6639689.8754276615</v>
      </c>
      <c r="F89" s="3">
        <v>1882807.3395723384</v>
      </c>
      <c r="G89" s="2">
        <f t="shared" si="5"/>
        <v>0.24455699096292949</v>
      </c>
      <c r="H89" s="2">
        <f t="shared" si="6"/>
        <v>0.22552542473118151</v>
      </c>
      <c r="I89" s="2">
        <f t="shared" si="7"/>
        <v>0.41284711869828344</v>
      </c>
      <c r="J89" s="2">
        <f t="shared" si="8"/>
        <v>0.11707046560760549</v>
      </c>
    </row>
    <row r="90" spans="1:10" x14ac:dyDescent="0.35">
      <c r="A90">
        <v>2029</v>
      </c>
      <c r="B90">
        <v>3</v>
      </c>
      <c r="C90" s="3">
        <v>3233760.3521950571</v>
      </c>
      <c r="D90" s="3">
        <v>3138358.7668049429</v>
      </c>
      <c r="E90" s="3">
        <v>5752096.2236469984</v>
      </c>
      <c r="F90" s="3">
        <v>1704048.7943530018</v>
      </c>
      <c r="G90" s="2">
        <f t="shared" si="5"/>
        <v>0.23385150299107693</v>
      </c>
      <c r="H90" s="2">
        <f t="shared" si="6"/>
        <v>0.22695247470777635</v>
      </c>
      <c r="I90" s="2">
        <f t="shared" si="7"/>
        <v>0.41596661494599557</v>
      </c>
      <c r="J90" s="2">
        <f t="shared" si="8"/>
        <v>0.12322940735515124</v>
      </c>
    </row>
    <row r="91" spans="1:10" x14ac:dyDescent="0.35">
      <c r="A91">
        <v>2029</v>
      </c>
      <c r="B91">
        <v>4</v>
      </c>
      <c r="C91" s="3">
        <v>2735199.8589040618</v>
      </c>
      <c r="D91" s="3">
        <v>2737103.9990959382</v>
      </c>
      <c r="E91" s="3">
        <v>5631411.2281056568</v>
      </c>
      <c r="F91" s="3">
        <v>1666558.4508943432</v>
      </c>
      <c r="G91" s="2">
        <f t="shared" si="5"/>
        <v>0.21418490770610515</v>
      </c>
      <c r="H91" s="2">
        <f t="shared" si="6"/>
        <v>0.21433401494224694</v>
      </c>
      <c r="I91" s="2">
        <f t="shared" si="7"/>
        <v>0.440978120929788</v>
      </c>
      <c r="J91" s="2">
        <f t="shared" si="8"/>
        <v>0.13050295642186002</v>
      </c>
    </row>
    <row r="92" spans="1:10" x14ac:dyDescent="0.35">
      <c r="A92">
        <v>2029</v>
      </c>
      <c r="B92">
        <v>5</v>
      </c>
      <c r="C92" s="3">
        <v>2222618.1393936933</v>
      </c>
      <c r="D92" s="3">
        <v>2407035.8956063073</v>
      </c>
      <c r="E92" s="3">
        <v>5084390.2817147467</v>
      </c>
      <c r="F92" s="3">
        <v>1595264.7342852529</v>
      </c>
      <c r="G92" s="2">
        <f t="shared" si="5"/>
        <v>0.1965299674251243</v>
      </c>
      <c r="H92" s="2">
        <f t="shared" si="6"/>
        <v>0.21283668920458682</v>
      </c>
      <c r="I92" s="2">
        <f t="shared" si="7"/>
        <v>0.44957567777009078</v>
      </c>
      <c r="J92" s="2">
        <f t="shared" si="8"/>
        <v>0.14105766560019822</v>
      </c>
    </row>
    <row r="93" spans="1:10" x14ac:dyDescent="0.35">
      <c r="A93">
        <v>2029</v>
      </c>
      <c r="B93">
        <v>6</v>
      </c>
      <c r="C93" s="3">
        <v>2386610.5131854699</v>
      </c>
      <c r="D93" s="3">
        <v>2668708.0818145303</v>
      </c>
      <c r="E93" s="3">
        <v>5668284.9590636156</v>
      </c>
      <c r="F93" s="3">
        <v>1670774.6939363845</v>
      </c>
      <c r="G93" s="2">
        <f t="shared" si="5"/>
        <v>0.19255588827705669</v>
      </c>
      <c r="H93" s="2">
        <f t="shared" si="6"/>
        <v>0.21531601088946611</v>
      </c>
      <c r="I93" s="2">
        <f t="shared" si="7"/>
        <v>0.45732709181908898</v>
      </c>
      <c r="J93" s="2">
        <f t="shared" si="8"/>
        <v>0.13480100901438813</v>
      </c>
    </row>
    <row r="94" spans="1:10" x14ac:dyDescent="0.35">
      <c r="A94">
        <v>2029</v>
      </c>
      <c r="B94">
        <v>7</v>
      </c>
      <c r="C94" s="3">
        <v>2542296.5754390005</v>
      </c>
      <c r="D94" s="3">
        <v>2820380.8235609997</v>
      </c>
      <c r="E94" s="3">
        <v>5872254.4765241994</v>
      </c>
      <c r="F94" s="3">
        <v>1644906.8824758013</v>
      </c>
      <c r="G94" s="2">
        <f t="shared" si="5"/>
        <v>0.19738574552106983</v>
      </c>
      <c r="H94" s="2">
        <f t="shared" si="6"/>
        <v>0.21897640774494853</v>
      </c>
      <c r="I94" s="2">
        <f t="shared" si="7"/>
        <v>0.45592608625451853</v>
      </c>
      <c r="J94" s="2">
        <f t="shared" si="8"/>
        <v>0.12771176047946306</v>
      </c>
    </row>
    <row r="95" spans="1:10" x14ac:dyDescent="0.35">
      <c r="A95">
        <v>2029</v>
      </c>
      <c r="B95">
        <v>8</v>
      </c>
      <c r="C95" s="3">
        <v>2545302.0325652249</v>
      </c>
      <c r="D95" s="3">
        <v>2810781.7254347755</v>
      </c>
      <c r="E95" s="3">
        <v>5751020.1266288152</v>
      </c>
      <c r="F95" s="3">
        <v>1625245.8863711844</v>
      </c>
      <c r="G95" s="2">
        <f t="shared" si="5"/>
        <v>0.19990827132023697</v>
      </c>
      <c r="H95" s="2">
        <f t="shared" si="6"/>
        <v>0.22075907244056306</v>
      </c>
      <c r="I95" s="2">
        <f t="shared" si="7"/>
        <v>0.45168568489437044</v>
      </c>
      <c r="J95" s="2">
        <f t="shared" si="8"/>
        <v>0.12764697134482958</v>
      </c>
    </row>
    <row r="96" spans="1:10" x14ac:dyDescent="0.35">
      <c r="A96">
        <v>2029</v>
      </c>
      <c r="B96">
        <v>9</v>
      </c>
      <c r="C96" s="3">
        <v>2551162.6547157271</v>
      </c>
      <c r="D96" s="3">
        <v>2759897.340284273</v>
      </c>
      <c r="E96" s="3">
        <v>5833702.3666396663</v>
      </c>
      <c r="F96" s="3">
        <v>1659265.8333603339</v>
      </c>
      <c r="G96" s="2">
        <f t="shared" si="5"/>
        <v>0.1992468788620726</v>
      </c>
      <c r="H96" s="2">
        <f t="shared" si="6"/>
        <v>0.21554914580413206</v>
      </c>
      <c r="I96" s="2">
        <f t="shared" si="7"/>
        <v>0.45561461422880489</v>
      </c>
      <c r="J96" s="2">
        <f t="shared" si="8"/>
        <v>0.12958936110499045</v>
      </c>
    </row>
    <row r="97" spans="1:10" x14ac:dyDescent="0.35">
      <c r="A97">
        <v>2029</v>
      </c>
      <c r="B97">
        <v>10</v>
      </c>
      <c r="C97" s="3">
        <v>2151989.3410418667</v>
      </c>
      <c r="D97" s="3">
        <v>2363414.4019581331</v>
      </c>
      <c r="E97" s="3">
        <v>4994748.8466039822</v>
      </c>
      <c r="F97" s="3">
        <v>1440701.4693960177</v>
      </c>
      <c r="G97" s="2">
        <f t="shared" si="5"/>
        <v>0.19651337963665458</v>
      </c>
      <c r="H97" s="2">
        <f t="shared" si="6"/>
        <v>0.21582009852608272</v>
      </c>
      <c r="I97" s="2">
        <f t="shared" si="7"/>
        <v>0.45610587262817454</v>
      </c>
      <c r="J97" s="2">
        <f t="shared" si="8"/>
        <v>0.13156064920908811</v>
      </c>
    </row>
    <row r="98" spans="1:10" x14ac:dyDescent="0.35">
      <c r="A98">
        <v>2029</v>
      </c>
      <c r="B98">
        <v>11</v>
      </c>
      <c r="C98" s="3">
        <v>2455801.6777887773</v>
      </c>
      <c r="D98" s="3">
        <v>2555395.8902112227</v>
      </c>
      <c r="E98" s="3">
        <v>5345990.1026433092</v>
      </c>
      <c r="F98" s="3">
        <v>1567704.6803566909</v>
      </c>
      <c r="G98" s="2">
        <f t="shared" si="5"/>
        <v>0.20593910666060128</v>
      </c>
      <c r="H98" s="2">
        <f t="shared" si="6"/>
        <v>0.21429089798005027</v>
      </c>
      <c r="I98" s="2">
        <f t="shared" si="7"/>
        <v>0.4483051037517336</v>
      </c>
      <c r="J98" s="2">
        <f t="shared" si="8"/>
        <v>0.1314648916076149</v>
      </c>
    </row>
    <row r="99" spans="1:10" x14ac:dyDescent="0.35">
      <c r="A99">
        <v>2029</v>
      </c>
      <c r="B99">
        <v>12</v>
      </c>
      <c r="C99" s="3">
        <v>3432393.4082401525</v>
      </c>
      <c r="D99" s="3">
        <v>3255471.8427598476</v>
      </c>
      <c r="E99" s="3">
        <v>6297532.8441841193</v>
      </c>
      <c r="F99" s="3">
        <v>1722611.1078158806</v>
      </c>
      <c r="G99" s="2">
        <f t="shared" si="5"/>
        <v>0.23336900058099266</v>
      </c>
      <c r="H99" s="2">
        <f t="shared" si="6"/>
        <v>0.22134007382153578</v>
      </c>
      <c r="I99" s="2">
        <f t="shared" si="7"/>
        <v>0.42817030892934227</v>
      </c>
      <c r="J99" s="2">
        <f t="shared" si="8"/>
        <v>0.11712061666812927</v>
      </c>
    </row>
    <row r="100" spans="1:10" x14ac:dyDescent="0.35">
      <c r="A100">
        <v>2030</v>
      </c>
      <c r="B100">
        <v>1</v>
      </c>
      <c r="C100" s="3">
        <v>3866052.0438552015</v>
      </c>
      <c r="D100" s="3">
        <v>3784646.4271447985</v>
      </c>
      <c r="E100" s="3">
        <v>6889120.5649797302</v>
      </c>
      <c r="F100" s="3">
        <v>1857165.1370202694</v>
      </c>
      <c r="G100" s="2">
        <f t="shared" si="5"/>
        <v>0.2357782384288212</v>
      </c>
      <c r="H100" s="2">
        <f t="shared" si="6"/>
        <v>0.23081356834976796</v>
      </c>
      <c r="I100" s="2">
        <f t="shared" si="7"/>
        <v>0.42014558849935718</v>
      </c>
      <c r="J100" s="2">
        <f t="shared" si="8"/>
        <v>0.1132626047220537</v>
      </c>
    </row>
    <row r="101" spans="1:10" x14ac:dyDescent="0.35">
      <c r="A101">
        <v>2030</v>
      </c>
      <c r="B101">
        <v>2</v>
      </c>
      <c r="C101" s="3">
        <v>3881348.5514238337</v>
      </c>
      <c r="D101" s="3">
        <v>3584035.202576166</v>
      </c>
      <c r="E101" s="3">
        <v>6574942.1804676726</v>
      </c>
      <c r="F101" s="3">
        <v>1864446.9285323266</v>
      </c>
      <c r="G101" s="2">
        <f t="shared" si="5"/>
        <v>0.24403671683065606</v>
      </c>
      <c r="H101" s="2">
        <f t="shared" si="6"/>
        <v>0.22534337544133504</v>
      </c>
      <c r="I101" s="2">
        <f t="shared" si="7"/>
        <v>0.41339428340804923</v>
      </c>
      <c r="J101" s="2">
        <f t="shared" si="8"/>
        <v>0.11722562431995961</v>
      </c>
    </row>
    <row r="102" spans="1:10" x14ac:dyDescent="0.35">
      <c r="A102">
        <v>2030</v>
      </c>
      <c r="B102">
        <v>3</v>
      </c>
      <c r="C102" s="3">
        <v>3181008.1507087951</v>
      </c>
      <c r="D102" s="3">
        <v>3091241.4682912049</v>
      </c>
      <c r="E102" s="3">
        <v>5691024.2667601621</v>
      </c>
      <c r="F102" s="3">
        <v>1685956.3302398389</v>
      </c>
      <c r="G102" s="2">
        <f t="shared" si="5"/>
        <v>0.23305403311169373</v>
      </c>
      <c r="H102" s="2">
        <f t="shared" si="6"/>
        <v>0.2264773484930723</v>
      </c>
      <c r="I102" s="2">
        <f t="shared" si="7"/>
        <v>0.41694836827420401</v>
      </c>
      <c r="J102" s="2">
        <f t="shared" si="8"/>
        <v>0.12352025012102988</v>
      </c>
    </row>
    <row r="103" spans="1:10" x14ac:dyDescent="0.35">
      <c r="A103">
        <v>2030</v>
      </c>
      <c r="B103">
        <v>4</v>
      </c>
      <c r="C103" s="3">
        <v>2696952.8024422973</v>
      </c>
      <c r="D103" s="3">
        <v>2702395.1265577022</v>
      </c>
      <c r="E103" s="3">
        <v>5564826.5031871665</v>
      </c>
      <c r="F103" s="3">
        <v>1646853.3838128343</v>
      </c>
      <c r="G103" s="2">
        <f t="shared" si="5"/>
        <v>0.2138567008012297</v>
      </c>
      <c r="H103" s="2">
        <f t="shared" si="6"/>
        <v>0.21428825358144798</v>
      </c>
      <c r="I103" s="2">
        <f t="shared" si="7"/>
        <v>0.44126669010490166</v>
      </c>
      <c r="J103" s="2">
        <f t="shared" si="8"/>
        <v>0.13058835551242071</v>
      </c>
    </row>
    <row r="104" spans="1:10" x14ac:dyDescent="0.35">
      <c r="A104">
        <v>2030</v>
      </c>
      <c r="B104">
        <v>5</v>
      </c>
      <c r="C104" s="3">
        <v>2194955.666611345</v>
      </c>
      <c r="D104" s="3">
        <v>2380223.0703886547</v>
      </c>
      <c r="E104" s="3">
        <v>5022570.4654022092</v>
      </c>
      <c r="F104" s="3">
        <v>1575868.3135977907</v>
      </c>
      <c r="G104" s="2">
        <f t="shared" si="5"/>
        <v>0.19644091660272875</v>
      </c>
      <c r="H104" s="2">
        <f t="shared" si="6"/>
        <v>0.21302170644201018</v>
      </c>
      <c r="I104" s="2">
        <f t="shared" si="7"/>
        <v>0.44950263047846123</v>
      </c>
      <c r="J104" s="2">
        <f t="shared" si="8"/>
        <v>0.14103474647679992</v>
      </c>
    </row>
    <row r="105" spans="1:10" x14ac:dyDescent="0.35">
      <c r="A105">
        <v>2030</v>
      </c>
      <c r="B105">
        <v>6</v>
      </c>
      <c r="C105" s="3">
        <v>2359105.3257696726</v>
      </c>
      <c r="D105" s="3">
        <v>2641447.1952303271</v>
      </c>
      <c r="E105" s="3">
        <v>5604599.793550197</v>
      </c>
      <c r="F105" s="3">
        <v>1652002.9554498023</v>
      </c>
      <c r="G105" s="2">
        <f t="shared" si="5"/>
        <v>0.19246760555801237</v>
      </c>
      <c r="H105" s="2">
        <f t="shared" si="6"/>
        <v>0.21550246668534917</v>
      </c>
      <c r="I105" s="2">
        <f t="shared" si="7"/>
        <v>0.45725126834835284</v>
      </c>
      <c r="J105" s="2">
        <f t="shared" si="8"/>
        <v>0.13477865940828557</v>
      </c>
    </row>
    <row r="106" spans="1:10" x14ac:dyDescent="0.35">
      <c r="A106">
        <v>2030</v>
      </c>
      <c r="B106">
        <v>7</v>
      </c>
      <c r="C106" s="3">
        <v>2514369.0445523001</v>
      </c>
      <c r="D106" s="3">
        <v>2793092.998447699</v>
      </c>
      <c r="E106" s="3">
        <v>5801545.1393557452</v>
      </c>
      <c r="F106" s="3">
        <v>1625100.1326442549</v>
      </c>
      <c r="G106" s="2">
        <f t="shared" si="5"/>
        <v>0.19745153565578383</v>
      </c>
      <c r="H106" s="2">
        <f t="shared" si="6"/>
        <v>0.2193395209696094</v>
      </c>
      <c r="I106" s="2">
        <f t="shared" si="7"/>
        <v>0.45559103562146674</v>
      </c>
      <c r="J106" s="2">
        <f t="shared" si="8"/>
        <v>0.12761790775313997</v>
      </c>
    </row>
    <row r="107" spans="1:10" x14ac:dyDescent="0.35">
      <c r="A107">
        <v>2030</v>
      </c>
      <c r="B107">
        <v>8</v>
      </c>
      <c r="C107" s="3">
        <v>2518608.993935802</v>
      </c>
      <c r="D107" s="3">
        <v>2784987.4750641976</v>
      </c>
      <c r="E107" s="3">
        <v>5694896.4194355682</v>
      </c>
      <c r="F107" s="3">
        <v>1609385.2525644316</v>
      </c>
      <c r="G107" s="2">
        <f t="shared" si="5"/>
        <v>0.19976469995735835</v>
      </c>
      <c r="H107" s="2">
        <f t="shared" si="6"/>
        <v>0.22089263902445244</v>
      </c>
      <c r="I107" s="2">
        <f t="shared" si="7"/>
        <v>0.45169348527537989</v>
      </c>
      <c r="J107" s="2">
        <f t="shared" si="8"/>
        <v>0.12764917574280921</v>
      </c>
    </row>
    <row r="108" spans="1:10" x14ac:dyDescent="0.35">
      <c r="A108">
        <v>2030</v>
      </c>
      <c r="B108">
        <v>9</v>
      </c>
      <c r="C108" s="3">
        <v>2523232.9006100753</v>
      </c>
      <c r="D108" s="3">
        <v>2733293.6253899238</v>
      </c>
      <c r="E108" s="3">
        <v>5767509.7930186307</v>
      </c>
      <c r="F108" s="3">
        <v>1640438.8399813697</v>
      </c>
      <c r="G108" s="2">
        <f t="shared" si="5"/>
        <v>0.19923706817150982</v>
      </c>
      <c r="H108" s="2">
        <f t="shared" si="6"/>
        <v>0.21582367931350957</v>
      </c>
      <c r="I108" s="2">
        <f t="shared" si="7"/>
        <v>0.45540851244198266</v>
      </c>
      <c r="J108" s="2">
        <f t="shared" si="8"/>
        <v>0.12953074007299806</v>
      </c>
    </row>
    <row r="109" spans="1:10" x14ac:dyDescent="0.35">
      <c r="A109">
        <v>2030</v>
      </c>
      <c r="B109">
        <v>10</v>
      </c>
      <c r="C109" s="3">
        <v>2126252.7797808931</v>
      </c>
      <c r="D109" s="3">
        <v>2338240.6282191067</v>
      </c>
      <c r="E109" s="3">
        <v>4935850.6123006148</v>
      </c>
      <c r="F109" s="3">
        <v>1423712.6726993858</v>
      </c>
      <c r="G109" s="2">
        <f t="shared" si="5"/>
        <v>0.19643769799875094</v>
      </c>
      <c r="H109" s="2">
        <f t="shared" si="6"/>
        <v>0.21602257772090794</v>
      </c>
      <c r="I109" s="2">
        <f t="shared" si="7"/>
        <v>0.45600746118529351</v>
      </c>
      <c r="J109" s="2">
        <f t="shared" si="8"/>
        <v>0.13153226309504748</v>
      </c>
    </row>
    <row r="110" spans="1:10" x14ac:dyDescent="0.35">
      <c r="A110">
        <v>2030</v>
      </c>
      <c r="B110">
        <v>11</v>
      </c>
      <c r="C110" s="3">
        <v>2420070.8764147395</v>
      </c>
      <c r="D110" s="3">
        <v>2521543.6375852609</v>
      </c>
      <c r="E110" s="3">
        <v>5286416.3403519997</v>
      </c>
      <c r="F110" s="3">
        <v>1550234.7516480007</v>
      </c>
      <c r="G110" s="2">
        <f t="shared" si="5"/>
        <v>0.20546920551544734</v>
      </c>
      <c r="H110" s="2">
        <f t="shared" si="6"/>
        <v>0.21408446047444826</v>
      </c>
      <c r="I110" s="2">
        <f t="shared" si="7"/>
        <v>0.44882808022762111</v>
      </c>
      <c r="J110" s="2">
        <f t="shared" si="8"/>
        <v>0.13161825378248312</v>
      </c>
    </row>
    <row r="111" spans="1:10" x14ac:dyDescent="0.35">
      <c r="A111">
        <v>2030</v>
      </c>
      <c r="B111">
        <v>12</v>
      </c>
      <c r="C111" s="3">
        <v>3394868.6859512147</v>
      </c>
      <c r="D111" s="3">
        <v>3224137.2760487855</v>
      </c>
      <c r="E111" s="3">
        <v>6234411.3531938195</v>
      </c>
      <c r="F111" s="3">
        <v>1705345.0158061804</v>
      </c>
      <c r="G111" s="2">
        <f t="shared" si="5"/>
        <v>0.23318387983589198</v>
      </c>
      <c r="H111" s="2">
        <f t="shared" si="6"/>
        <v>0.2214568246082034</v>
      </c>
      <c r="I111" s="2">
        <f t="shared" si="7"/>
        <v>0.42822399400798483</v>
      </c>
      <c r="J111" s="2">
        <f t="shared" si="8"/>
        <v>0.11713530154791978</v>
      </c>
    </row>
    <row r="112" spans="1:10" x14ac:dyDescent="0.35">
      <c r="A112">
        <v>2031</v>
      </c>
      <c r="B112">
        <v>1</v>
      </c>
      <c r="C112" s="3">
        <v>3821118.064421209</v>
      </c>
      <c r="D112" s="3">
        <v>3745600.0565787912</v>
      </c>
      <c r="E112" s="3">
        <v>6832990.9359156564</v>
      </c>
      <c r="F112" s="3">
        <v>1842033.7440843433</v>
      </c>
      <c r="G112" s="2">
        <f t="shared" si="5"/>
        <v>0.23526527363713357</v>
      </c>
      <c r="H112" s="2">
        <f t="shared" si="6"/>
        <v>0.23061564897753312</v>
      </c>
      <c r="I112" s="2">
        <f t="shared" si="7"/>
        <v>0.42070552524049026</v>
      </c>
      <c r="J112" s="2">
        <f t="shared" si="8"/>
        <v>0.1134135521448431</v>
      </c>
    </row>
    <row r="113" spans="1:10" x14ac:dyDescent="0.35">
      <c r="A113">
        <v>2031</v>
      </c>
      <c r="B113">
        <v>2</v>
      </c>
      <c r="C113" s="3">
        <v>3823172.3991397489</v>
      </c>
      <c r="D113" s="3">
        <v>3534985.7578602508</v>
      </c>
      <c r="E113" s="3">
        <v>6522714.9027414834</v>
      </c>
      <c r="F113" s="3">
        <v>1849636.9142585169</v>
      </c>
      <c r="G113" s="2">
        <f t="shared" si="5"/>
        <v>0.2430418597654391</v>
      </c>
      <c r="H113" s="2">
        <f t="shared" si="6"/>
        <v>0.22472162464554635</v>
      </c>
      <c r="I113" s="2">
        <f t="shared" si="7"/>
        <v>0.41465374698738189</v>
      </c>
      <c r="J113" s="2">
        <f t="shared" si="8"/>
        <v>0.11758276860163268</v>
      </c>
    </row>
    <row r="114" spans="1:10" x14ac:dyDescent="0.35">
      <c r="A114">
        <v>2031</v>
      </c>
      <c r="B114">
        <v>3</v>
      </c>
      <c r="C114" s="3">
        <v>3138230.5874130297</v>
      </c>
      <c r="D114" s="3">
        <v>3053700.08158697</v>
      </c>
      <c r="E114" s="3">
        <v>5640951.2480185349</v>
      </c>
      <c r="F114" s="3">
        <v>1671122.2829814665</v>
      </c>
      <c r="G114" s="2">
        <f t="shared" si="5"/>
        <v>0.23239259562826775</v>
      </c>
      <c r="H114" s="2">
        <f t="shared" si="6"/>
        <v>0.22613293334039172</v>
      </c>
      <c r="I114" s="2">
        <f t="shared" si="7"/>
        <v>0.41772434046033058</v>
      </c>
      <c r="J114" s="2">
        <f t="shared" si="8"/>
        <v>0.12375013057100992</v>
      </c>
    </row>
    <row r="115" spans="1:10" x14ac:dyDescent="0.35">
      <c r="A115">
        <v>2031</v>
      </c>
      <c r="B115">
        <v>4</v>
      </c>
      <c r="C115" s="3">
        <v>2664857.9360930626</v>
      </c>
      <c r="D115" s="3">
        <v>2673762.538906937</v>
      </c>
      <c r="E115" s="3">
        <v>5509334.8618482137</v>
      </c>
      <c r="F115" s="3">
        <v>1630431.2011517861</v>
      </c>
      <c r="G115" s="2">
        <f t="shared" si="5"/>
        <v>0.21355789291971863</v>
      </c>
      <c r="H115" s="2">
        <f t="shared" si="6"/>
        <v>0.21427149501777493</v>
      </c>
      <c r="I115" s="2">
        <f t="shared" si="7"/>
        <v>0.44151019405199754</v>
      </c>
      <c r="J115" s="2">
        <f t="shared" si="8"/>
        <v>0.13066041801050882</v>
      </c>
    </row>
    <row r="116" spans="1:10" x14ac:dyDescent="0.35">
      <c r="A116">
        <v>2031</v>
      </c>
      <c r="B116">
        <v>5</v>
      </c>
      <c r="C116" s="3">
        <v>2170455.0875201179</v>
      </c>
      <c r="D116" s="3">
        <v>2356768.5644798814</v>
      </c>
      <c r="E116" s="3">
        <v>4970272.5361890588</v>
      </c>
      <c r="F116" s="3">
        <v>1559459.4548109416</v>
      </c>
      <c r="G116" s="2">
        <f t="shared" si="5"/>
        <v>0.19629771137720012</v>
      </c>
      <c r="H116" s="2">
        <f t="shared" si="6"/>
        <v>0.2131480527347433</v>
      </c>
      <c r="I116" s="2">
        <f t="shared" si="7"/>
        <v>0.44951546308641183</v>
      </c>
      <c r="J116" s="2">
        <f t="shared" si="8"/>
        <v>0.14103877280164484</v>
      </c>
    </row>
    <row r="117" spans="1:10" x14ac:dyDescent="0.35">
      <c r="A117">
        <v>2031</v>
      </c>
      <c r="B117">
        <v>6</v>
      </c>
      <c r="C117" s="3">
        <v>2335810.0488079344</v>
      </c>
      <c r="D117" s="3">
        <v>2618829.6441920656</v>
      </c>
      <c r="E117" s="3">
        <v>5547109.2894524597</v>
      </c>
      <c r="F117" s="3">
        <v>1635057.1455475397</v>
      </c>
      <c r="G117" s="2">
        <f t="shared" si="5"/>
        <v>0.19245673237040065</v>
      </c>
      <c r="H117" s="2">
        <f t="shared" si="6"/>
        <v>0.21577584881662912</v>
      </c>
      <c r="I117" s="2">
        <f t="shared" si="7"/>
        <v>0.45704852091647913</v>
      </c>
      <c r="J117" s="2">
        <f t="shared" si="8"/>
        <v>0.13471889789649114</v>
      </c>
    </row>
    <row r="118" spans="1:10" x14ac:dyDescent="0.35">
      <c r="A118">
        <v>2031</v>
      </c>
      <c r="B118">
        <v>7</v>
      </c>
      <c r="C118" s="3">
        <v>2490696.3160688533</v>
      </c>
      <c r="D118" s="3">
        <v>2770460.9139311472</v>
      </c>
      <c r="E118" s="3">
        <v>5748097.7076098295</v>
      </c>
      <c r="F118" s="3">
        <v>1610128.7023901714</v>
      </c>
      <c r="G118" s="2">
        <f t="shared" si="5"/>
        <v>0.19737067887959489</v>
      </c>
      <c r="H118" s="2">
        <f t="shared" si="6"/>
        <v>0.21954011328647957</v>
      </c>
      <c r="I118" s="2">
        <f t="shared" si="7"/>
        <v>0.45549750063782268</v>
      </c>
      <c r="J118" s="2">
        <f t="shared" si="8"/>
        <v>0.12759170719610291</v>
      </c>
    </row>
    <row r="119" spans="1:10" x14ac:dyDescent="0.35">
      <c r="A119">
        <v>2031</v>
      </c>
      <c r="B119">
        <v>8</v>
      </c>
      <c r="C119" s="3">
        <v>2495626.6805521832</v>
      </c>
      <c r="D119" s="3">
        <v>2763228.8474478167</v>
      </c>
      <c r="E119" s="3">
        <v>5639587.160958915</v>
      </c>
      <c r="F119" s="3">
        <v>1593754.7830410853</v>
      </c>
      <c r="G119" s="2">
        <f t="shared" si="5"/>
        <v>0.19977483434326734</v>
      </c>
      <c r="H119" s="2">
        <f t="shared" si="6"/>
        <v>0.22119637907112141</v>
      </c>
      <c r="I119" s="2">
        <f t="shared" si="7"/>
        <v>0.45144876820907454</v>
      </c>
      <c r="J119" s="2">
        <f t="shared" si="8"/>
        <v>0.12758001837653668</v>
      </c>
    </row>
    <row r="120" spans="1:10" x14ac:dyDescent="0.35">
      <c r="A120">
        <v>2031</v>
      </c>
      <c r="B120">
        <v>9</v>
      </c>
      <c r="C120" s="3">
        <v>2498491.9045080054</v>
      </c>
      <c r="D120" s="3">
        <v>2710073.6724919942</v>
      </c>
      <c r="E120" s="3">
        <v>5706975.6661064597</v>
      </c>
      <c r="F120" s="3">
        <v>1623221.2648935406</v>
      </c>
      <c r="G120" s="2">
        <f t="shared" si="5"/>
        <v>0.19926144249992087</v>
      </c>
      <c r="H120" s="2">
        <f t="shared" si="6"/>
        <v>0.21613565698871073</v>
      </c>
      <c r="I120" s="2">
        <f t="shared" si="7"/>
        <v>0.45514664325648457</v>
      </c>
      <c r="J120" s="2">
        <f t="shared" si="8"/>
        <v>0.12945625725488386</v>
      </c>
    </row>
    <row r="121" spans="1:10" x14ac:dyDescent="0.35">
      <c r="A121">
        <v>2031</v>
      </c>
      <c r="B121">
        <v>10</v>
      </c>
      <c r="C121" s="3">
        <v>2101913.5547605949</v>
      </c>
      <c r="D121" s="3">
        <v>2314534.9392394051</v>
      </c>
      <c r="E121" s="3">
        <v>4882429.4241399625</v>
      </c>
      <c r="F121" s="3">
        <v>1408303.6928600369</v>
      </c>
      <c r="G121" s="2">
        <f t="shared" si="5"/>
        <v>0.19630876089756416</v>
      </c>
      <c r="H121" s="2">
        <f t="shared" si="6"/>
        <v>0.21616659017547368</v>
      </c>
      <c r="I121" s="2">
        <f t="shared" si="7"/>
        <v>0.45599576074473319</v>
      </c>
      <c r="J121" s="2">
        <f t="shared" si="8"/>
        <v>0.13152888818222894</v>
      </c>
    </row>
    <row r="122" spans="1:10" x14ac:dyDescent="0.35">
      <c r="A122">
        <v>2031</v>
      </c>
      <c r="B122">
        <v>11</v>
      </c>
      <c r="C122" s="3">
        <v>2382230.9237790965</v>
      </c>
      <c r="D122" s="3">
        <v>2485397.0552209043</v>
      </c>
      <c r="E122" s="3">
        <v>5230776.0635349499</v>
      </c>
      <c r="F122" s="3">
        <v>1533918.3124650507</v>
      </c>
      <c r="G122" s="2">
        <f t="shared" si="5"/>
        <v>0.2047940945133046</v>
      </c>
      <c r="H122" s="2">
        <f t="shared" si="6"/>
        <v>0.21366301408872054</v>
      </c>
      <c r="I122" s="2">
        <f t="shared" si="7"/>
        <v>0.4496759893596457</v>
      </c>
      <c r="J122" s="2">
        <f t="shared" si="8"/>
        <v>0.13186690203832907</v>
      </c>
    </row>
    <row r="123" spans="1:10" x14ac:dyDescent="0.35">
      <c r="A123">
        <v>2031</v>
      </c>
      <c r="B123">
        <v>12</v>
      </c>
      <c r="C123" s="3">
        <v>3333508.6224648319</v>
      </c>
      <c r="D123" s="3">
        <v>3170047.4865351683</v>
      </c>
      <c r="E123" s="3">
        <v>6174438.9128920846</v>
      </c>
      <c r="F123" s="3">
        <v>1688940.3071079159</v>
      </c>
      <c r="G123" s="2">
        <f t="shared" si="5"/>
        <v>0.2320264235989192</v>
      </c>
      <c r="H123" s="2">
        <f t="shared" si="6"/>
        <v>0.22064883107925959</v>
      </c>
      <c r="I123" s="2">
        <f t="shared" si="7"/>
        <v>0.42976729354581505</v>
      </c>
      <c r="J123" s="2">
        <f t="shared" si="8"/>
        <v>0.11755745177600609</v>
      </c>
    </row>
    <row r="124" spans="1:10" x14ac:dyDescent="0.35">
      <c r="A124">
        <v>2032</v>
      </c>
      <c r="B124">
        <v>1</v>
      </c>
      <c r="C124" s="3">
        <v>3764015.9656011253</v>
      </c>
      <c r="D124" s="3">
        <v>3694500.462398875</v>
      </c>
      <c r="E124" s="3">
        <v>6778933.5505846692</v>
      </c>
      <c r="F124" s="3">
        <v>1827460.9854153309</v>
      </c>
      <c r="G124" s="2">
        <f t="shared" si="5"/>
        <v>0.23430045607074584</v>
      </c>
      <c r="H124" s="2">
        <f t="shared" si="6"/>
        <v>0.22997329214447024</v>
      </c>
      <c r="I124" s="2">
        <f t="shared" si="7"/>
        <v>0.42197143611786214</v>
      </c>
      <c r="J124" s="2">
        <f t="shared" si="8"/>
        <v>0.11375481566692179</v>
      </c>
    </row>
    <row r="125" spans="1:10" x14ac:dyDescent="0.35">
      <c r="A125">
        <v>2032</v>
      </c>
      <c r="B125">
        <v>2</v>
      </c>
      <c r="C125" s="3">
        <v>3791692.1183400992</v>
      </c>
      <c r="D125" s="3">
        <v>3510516.2416599011</v>
      </c>
      <c r="E125" s="3">
        <v>6493528.6972051933</v>
      </c>
      <c r="F125" s="3">
        <v>1841360.6237948071</v>
      </c>
      <c r="G125" s="2">
        <f t="shared" si="5"/>
        <v>0.24248055462026241</v>
      </c>
      <c r="H125" s="2">
        <f t="shared" si="6"/>
        <v>0.22449922058908581</v>
      </c>
      <c r="I125" s="2">
        <f t="shared" si="7"/>
        <v>0.4152643175654786</v>
      </c>
      <c r="J125" s="2">
        <f t="shared" si="8"/>
        <v>0.11775590722517321</v>
      </c>
    </row>
    <row r="126" spans="1:10" x14ac:dyDescent="0.35">
      <c r="A126">
        <v>2032</v>
      </c>
      <c r="B126">
        <v>3</v>
      </c>
      <c r="C126" s="3">
        <v>3190091.6359404707</v>
      </c>
      <c r="D126" s="3">
        <v>3108265.1460595289</v>
      </c>
      <c r="E126" s="3">
        <v>5771957.7345703496</v>
      </c>
      <c r="F126" s="3">
        <v>1709932.7334296512</v>
      </c>
      <c r="G126" s="2">
        <f t="shared" si="5"/>
        <v>0.23149741641540364</v>
      </c>
      <c r="H126" s="2">
        <f t="shared" si="6"/>
        <v>0.22555946128321674</v>
      </c>
      <c r="I126" s="2">
        <f t="shared" si="7"/>
        <v>0.41885734195156399</v>
      </c>
      <c r="J126" s="2">
        <f t="shared" si="8"/>
        <v>0.12408578034981566</v>
      </c>
    </row>
    <row r="127" spans="1:10" x14ac:dyDescent="0.35">
      <c r="A127">
        <v>2032</v>
      </c>
      <c r="B127">
        <v>4</v>
      </c>
      <c r="C127" s="3">
        <v>2647443.295670874</v>
      </c>
      <c r="D127" s="3">
        <v>2659798.3393291258</v>
      </c>
      <c r="E127" s="3">
        <v>5457784.9430978857</v>
      </c>
      <c r="F127" s="3">
        <v>1615175.5309021149</v>
      </c>
      <c r="G127" s="2">
        <f t="shared" si="5"/>
        <v>0.21384491726078281</v>
      </c>
      <c r="H127" s="2">
        <f t="shared" si="6"/>
        <v>0.21484288510892238</v>
      </c>
      <c r="I127" s="2">
        <f t="shared" si="7"/>
        <v>0.44084780644495736</v>
      </c>
      <c r="J127" s="2">
        <f t="shared" si="8"/>
        <v>0.13046439118533737</v>
      </c>
    </row>
    <row r="128" spans="1:10" x14ac:dyDescent="0.35">
      <c r="A128">
        <v>2032</v>
      </c>
      <c r="B128">
        <v>5</v>
      </c>
      <c r="C128" s="3">
        <v>2148003.024321117</v>
      </c>
      <c r="D128" s="3">
        <v>2335475.3006788832</v>
      </c>
      <c r="E128" s="3">
        <v>4922223.3809771296</v>
      </c>
      <c r="F128" s="3">
        <v>1544383.6800228704</v>
      </c>
      <c r="G128" s="2">
        <f t="shared" si="5"/>
        <v>0.19616313011288483</v>
      </c>
      <c r="H128" s="2">
        <f t="shared" si="6"/>
        <v>0.21328375244131478</v>
      </c>
      <c r="I128" s="2">
        <f t="shared" si="7"/>
        <v>0.44951461175547847</v>
      </c>
      <c r="J128" s="2">
        <f t="shared" si="8"/>
        <v>0.14103850569032175</v>
      </c>
    </row>
    <row r="129" spans="1:10" x14ac:dyDescent="0.35">
      <c r="A129">
        <v>2032</v>
      </c>
      <c r="B129">
        <v>6</v>
      </c>
      <c r="C129" s="3">
        <v>2314692.0778960516</v>
      </c>
      <c r="D129" s="3">
        <v>2598592.1271039485</v>
      </c>
      <c r="E129" s="3">
        <v>5495644.7658818588</v>
      </c>
      <c r="F129" s="3">
        <v>1619887.5441181408</v>
      </c>
      <c r="G129" s="2">
        <f t="shared" si="5"/>
        <v>0.19242891227159528</v>
      </c>
      <c r="H129" s="2">
        <f t="shared" si="6"/>
        <v>0.21603057323748265</v>
      </c>
      <c r="I129" s="2">
        <f t="shared" si="7"/>
        <v>0.45687327253090604</v>
      </c>
      <c r="J129" s="2">
        <f t="shared" si="8"/>
        <v>0.13466724196001595</v>
      </c>
    </row>
    <row r="130" spans="1:10" x14ac:dyDescent="0.35">
      <c r="A130">
        <v>2032</v>
      </c>
      <c r="B130">
        <v>7</v>
      </c>
      <c r="C130" s="3">
        <v>2469655.427030534</v>
      </c>
      <c r="D130" s="3">
        <v>2750695.5649694656</v>
      </c>
      <c r="E130" s="3">
        <v>5701706.090861599</v>
      </c>
      <c r="F130" s="3">
        <v>1597133.7121384016</v>
      </c>
      <c r="G130" s="2">
        <f t="shared" si="5"/>
        <v>0.19726957336706474</v>
      </c>
      <c r="H130" s="2">
        <f t="shared" si="6"/>
        <v>0.21971831965913141</v>
      </c>
      <c r="I130" s="2">
        <f t="shared" si="7"/>
        <v>0.45543727100467113</v>
      </c>
      <c r="J130" s="2">
        <f t="shared" si="8"/>
        <v>0.12757483596913274</v>
      </c>
    </row>
    <row r="131" spans="1:10" x14ac:dyDescent="0.35">
      <c r="A131">
        <v>2032</v>
      </c>
      <c r="B131">
        <v>8</v>
      </c>
      <c r="C131" s="3">
        <v>2475500.2924039974</v>
      </c>
      <c r="D131" s="3">
        <v>2744574.3015960017</v>
      </c>
      <c r="E131" s="3">
        <v>5585382.0694408678</v>
      </c>
      <c r="F131" s="3">
        <v>1578436.3525591318</v>
      </c>
      <c r="G131" s="2">
        <f t="shared" si="5"/>
        <v>0.19989677633726721</v>
      </c>
      <c r="H131" s="2">
        <f t="shared" si="6"/>
        <v>0.22162451646263495</v>
      </c>
      <c r="I131" s="2">
        <f t="shared" si="7"/>
        <v>0.45101989029011719</v>
      </c>
      <c r="J131" s="2">
        <f t="shared" si="8"/>
        <v>0.12745881690998065</v>
      </c>
    </row>
    <row r="132" spans="1:10" x14ac:dyDescent="0.35">
      <c r="A132">
        <v>2032</v>
      </c>
      <c r="B132">
        <v>9</v>
      </c>
      <c r="C132" s="3">
        <v>2476991.3734578318</v>
      </c>
      <c r="D132" s="3">
        <v>2690307.2155421684</v>
      </c>
      <c r="E132" s="3">
        <v>5658039.7812892534</v>
      </c>
      <c r="F132" s="3">
        <v>1609302.5497107469</v>
      </c>
      <c r="G132" s="2">
        <f t="shared" si="5"/>
        <v>0.19920087675984388</v>
      </c>
      <c r="H132" s="2">
        <f t="shared" si="6"/>
        <v>0.21635584275015546</v>
      </c>
      <c r="I132" s="2">
        <f t="shared" si="7"/>
        <v>0.45502236998165391</v>
      </c>
      <c r="J132" s="2">
        <f t="shared" si="8"/>
        <v>0.12942091050834678</v>
      </c>
    </row>
    <row r="133" spans="1:10" x14ac:dyDescent="0.35">
      <c r="A133">
        <v>2032</v>
      </c>
      <c r="B133">
        <v>10</v>
      </c>
      <c r="C133" s="3">
        <v>2081767.0964913489</v>
      </c>
      <c r="D133" s="3">
        <v>2295385.5805086507</v>
      </c>
      <c r="E133" s="3">
        <v>4835486.4430379048</v>
      </c>
      <c r="F133" s="3">
        <v>1394763.3079620958</v>
      </c>
      <c r="G133" s="2">
        <f t="shared" ref="G133:G196" si="9">C133/SUM($C133:$F133)</f>
        <v>0.19625606840334248</v>
      </c>
      <c r="H133" s="2">
        <f t="shared" ref="H133:H196" si="10">D133/SUM($C133:$F133)</f>
        <v>0.21639469192284055</v>
      </c>
      <c r="I133" s="2">
        <f t="shared" ref="I133:I196" si="11">E133/SUM($C133:$F133)</f>
        <v>0.45585962028496585</v>
      </c>
      <c r="J133" s="2">
        <f t="shared" ref="J133:J196" si="12">F133/SUM($C133:$F133)</f>
        <v>0.13148961938885118</v>
      </c>
    </row>
    <row r="134" spans="1:10" x14ac:dyDescent="0.35">
      <c r="A134">
        <v>2032</v>
      </c>
      <c r="B134">
        <v>11</v>
      </c>
      <c r="C134" s="3">
        <v>2363290.7673696876</v>
      </c>
      <c r="D134" s="3">
        <v>2468894.9666303126</v>
      </c>
      <c r="E134" s="3">
        <v>5183097.5252075903</v>
      </c>
      <c r="F134" s="3">
        <v>1519936.6427924098</v>
      </c>
      <c r="G134" s="2">
        <f t="shared" si="9"/>
        <v>0.20487609143540778</v>
      </c>
      <c r="H134" s="2">
        <f t="shared" si="10"/>
        <v>0.21403102737575469</v>
      </c>
      <c r="I134" s="2">
        <f t="shared" si="11"/>
        <v>0.44932802055285775</v>
      </c>
      <c r="J134" s="2">
        <f t="shared" si="12"/>
        <v>0.13176486063597972</v>
      </c>
    </row>
    <row r="135" spans="1:10" x14ac:dyDescent="0.35">
      <c r="A135">
        <v>2032</v>
      </c>
      <c r="B135">
        <v>12</v>
      </c>
      <c r="C135" s="3">
        <v>3293472.2025547209</v>
      </c>
      <c r="D135" s="3">
        <v>3136113.7674452788</v>
      </c>
      <c r="E135" s="3">
        <v>6123733.6189568965</v>
      </c>
      <c r="F135" s="3">
        <v>1675070.5100431037</v>
      </c>
      <c r="G135" s="2">
        <f t="shared" si="9"/>
        <v>0.23147187978675063</v>
      </c>
      <c r="H135" s="2">
        <f t="shared" si="10"/>
        <v>0.22041241107563472</v>
      </c>
      <c r="I135" s="2">
        <f t="shared" si="11"/>
        <v>0.4303883697557101</v>
      </c>
      <c r="J135" s="2">
        <f t="shared" si="12"/>
        <v>0.11772733938190458</v>
      </c>
    </row>
    <row r="136" spans="1:10" x14ac:dyDescent="0.35">
      <c r="A136">
        <v>2033</v>
      </c>
      <c r="B136">
        <v>1</v>
      </c>
      <c r="C136" s="3">
        <v>3690919.3671119981</v>
      </c>
      <c r="D136" s="3">
        <v>3627539.4238880021</v>
      </c>
      <c r="E136" s="3">
        <v>6731458.721538092</v>
      </c>
      <c r="F136" s="3">
        <v>1814662.7484619091</v>
      </c>
      <c r="G136" s="2">
        <f t="shared" si="9"/>
        <v>0.23265156130133544</v>
      </c>
      <c r="H136" s="2">
        <f t="shared" si="10"/>
        <v>0.22865650172955443</v>
      </c>
      <c r="I136" s="2">
        <f t="shared" si="11"/>
        <v>0.42430739488810049</v>
      </c>
      <c r="J136" s="2">
        <f t="shared" si="12"/>
        <v>0.11438454208100961</v>
      </c>
    </row>
    <row r="137" spans="1:10" x14ac:dyDescent="0.35">
      <c r="A137">
        <v>2033</v>
      </c>
      <c r="B137">
        <v>2</v>
      </c>
      <c r="C137" s="3">
        <v>3734871.8620868823</v>
      </c>
      <c r="D137" s="3">
        <v>3462483.6609131177</v>
      </c>
      <c r="E137" s="3">
        <v>6428493.8761736909</v>
      </c>
      <c r="F137" s="3">
        <v>1822918.7928263086</v>
      </c>
      <c r="G137" s="2">
        <f t="shared" si="9"/>
        <v>0.24175855418822007</v>
      </c>
      <c r="H137" s="2">
        <f t="shared" si="10"/>
        <v>0.22412684415228215</v>
      </c>
      <c r="I137" s="2">
        <f t="shared" si="11"/>
        <v>0.41611692248075977</v>
      </c>
      <c r="J137" s="2">
        <f t="shared" si="12"/>
        <v>0.11799767917873802</v>
      </c>
    </row>
    <row r="138" spans="1:10" x14ac:dyDescent="0.35">
      <c r="A138">
        <v>2033</v>
      </c>
      <c r="B138">
        <v>3</v>
      </c>
      <c r="C138" s="3">
        <v>3092778.3090036968</v>
      </c>
      <c r="D138" s="3">
        <v>3017428.9419963034</v>
      </c>
      <c r="E138" s="3">
        <v>5550854.4733837154</v>
      </c>
      <c r="F138" s="3">
        <v>1644431.2656162849</v>
      </c>
      <c r="G138" s="2">
        <f t="shared" si="9"/>
        <v>0.23244372165151145</v>
      </c>
      <c r="H138" s="2">
        <f t="shared" si="10"/>
        <v>0.22678069457960787</v>
      </c>
      <c r="I138" s="2">
        <f t="shared" si="11"/>
        <v>0.41718517889983986</v>
      </c>
      <c r="J138" s="2">
        <f t="shared" si="12"/>
        <v>0.12359040486904085</v>
      </c>
    </row>
    <row r="139" spans="1:10" x14ac:dyDescent="0.35">
      <c r="A139">
        <v>2033</v>
      </c>
      <c r="B139">
        <v>4</v>
      </c>
      <c r="C139" s="3">
        <v>2618573.4112324212</v>
      </c>
      <c r="D139" s="3">
        <v>2634268.6907675783</v>
      </c>
      <c r="E139" s="3">
        <v>5409747.9114147108</v>
      </c>
      <c r="F139" s="3">
        <v>1600959.4635852897</v>
      </c>
      <c r="G139" s="2">
        <f t="shared" si="9"/>
        <v>0.21352491920414185</v>
      </c>
      <c r="H139" s="2">
        <f t="shared" si="10"/>
        <v>0.21480475091718654</v>
      </c>
      <c r="I139" s="2">
        <f t="shared" si="11"/>
        <v>0.44112415590287024</v>
      </c>
      <c r="J139" s="2">
        <f t="shared" si="12"/>
        <v>0.13054617397580134</v>
      </c>
    </row>
    <row r="140" spans="1:10" x14ac:dyDescent="0.35">
      <c r="A140">
        <v>2033</v>
      </c>
      <c r="B140">
        <v>5</v>
      </c>
      <c r="C140" s="3">
        <v>2126241.4782200227</v>
      </c>
      <c r="D140" s="3">
        <v>2314873.508779977</v>
      </c>
      <c r="E140" s="3">
        <v>4876375.393307752</v>
      </c>
      <c r="F140" s="3">
        <v>1529998.5376922474</v>
      </c>
      <c r="G140" s="2">
        <f t="shared" si="9"/>
        <v>0.19601232085075479</v>
      </c>
      <c r="H140" s="2">
        <f t="shared" si="10"/>
        <v>0.21340178600586029</v>
      </c>
      <c r="I140" s="2">
        <f t="shared" si="11"/>
        <v>0.44953955981610083</v>
      </c>
      <c r="J140" s="2">
        <f t="shared" si="12"/>
        <v>0.14104633332728403</v>
      </c>
    </row>
    <row r="141" spans="1:10" x14ac:dyDescent="0.35">
      <c r="A141">
        <v>2033</v>
      </c>
      <c r="B141">
        <v>6</v>
      </c>
      <c r="C141" s="3">
        <v>2293658.0946884411</v>
      </c>
      <c r="D141" s="3">
        <v>2578391.0463115592</v>
      </c>
      <c r="E141" s="3">
        <v>5447734.9208863499</v>
      </c>
      <c r="F141" s="3">
        <v>1605765.7141136494</v>
      </c>
      <c r="G141" s="2">
        <f t="shared" si="9"/>
        <v>0.19233143442194972</v>
      </c>
      <c r="H141" s="2">
        <f t="shared" si="10"/>
        <v>0.21620731075229208</v>
      </c>
      <c r="I141" s="2">
        <f t="shared" si="11"/>
        <v>0.456812056736356</v>
      </c>
      <c r="J141" s="2">
        <f t="shared" si="12"/>
        <v>0.13464919808940215</v>
      </c>
    </row>
    <row r="142" spans="1:10" x14ac:dyDescent="0.35">
      <c r="A142">
        <v>2033</v>
      </c>
      <c r="B142">
        <v>7</v>
      </c>
      <c r="C142" s="3">
        <v>2447872.5135082244</v>
      </c>
      <c r="D142" s="3">
        <v>2730045.687491776</v>
      </c>
      <c r="E142" s="3">
        <v>5652085.1409486597</v>
      </c>
      <c r="F142" s="3">
        <v>1583234.1370513402</v>
      </c>
      <c r="G142" s="2">
        <f t="shared" si="9"/>
        <v>0.19719855659326538</v>
      </c>
      <c r="H142" s="2">
        <f t="shared" si="10"/>
        <v>0.21993019082332951</v>
      </c>
      <c r="I142" s="2">
        <f t="shared" si="11"/>
        <v>0.45532723840259492</v>
      </c>
      <c r="J142" s="2">
        <f t="shared" si="12"/>
        <v>0.12754401418081016</v>
      </c>
    </row>
    <row r="143" spans="1:10" x14ac:dyDescent="0.35">
      <c r="A143">
        <v>2033</v>
      </c>
      <c r="B143">
        <v>8</v>
      </c>
      <c r="C143" s="3">
        <v>2454129.3381971354</v>
      </c>
      <c r="D143" s="3">
        <v>2724484.0738028642</v>
      </c>
      <c r="E143" s="3">
        <v>5531217.9259548634</v>
      </c>
      <c r="F143" s="3">
        <v>1563129.4940451363</v>
      </c>
      <c r="G143" s="2">
        <f t="shared" si="9"/>
        <v>0.199962288790032</v>
      </c>
      <c r="H143" s="2">
        <f t="shared" si="10"/>
        <v>0.2219907739540046</v>
      </c>
      <c r="I143" s="2">
        <f t="shared" si="11"/>
        <v>0.45068325416088667</v>
      </c>
      <c r="J143" s="2">
        <f t="shared" si="12"/>
        <v>0.12736368309507665</v>
      </c>
    </row>
    <row r="144" spans="1:10" x14ac:dyDescent="0.35">
      <c r="A144">
        <v>2033</v>
      </c>
      <c r="B144">
        <v>9</v>
      </c>
      <c r="C144" s="3">
        <v>2454058.2356556007</v>
      </c>
      <c r="D144" s="3">
        <v>2668925.8613443994</v>
      </c>
      <c r="E144" s="3">
        <v>5608096.5200948725</v>
      </c>
      <c r="F144" s="3">
        <v>1595097.3089051277</v>
      </c>
      <c r="G144" s="2">
        <f t="shared" si="9"/>
        <v>0.19909320232017561</v>
      </c>
      <c r="H144" s="2">
        <f t="shared" si="10"/>
        <v>0.2165250150831223</v>
      </c>
      <c r="I144" s="2">
        <f t="shared" si="11"/>
        <v>0.45497449037024973</v>
      </c>
      <c r="J144" s="2">
        <f t="shared" si="12"/>
        <v>0.12940729222645228</v>
      </c>
    </row>
    <row r="145" spans="1:10" x14ac:dyDescent="0.35">
      <c r="A145">
        <v>2033</v>
      </c>
      <c r="B145">
        <v>10</v>
      </c>
      <c r="C145" s="3">
        <v>2059303.9623625672</v>
      </c>
      <c r="D145" s="3">
        <v>2273623.8706374322</v>
      </c>
      <c r="E145" s="3">
        <v>4787314.1357472502</v>
      </c>
      <c r="F145" s="3">
        <v>1380868.3322527506</v>
      </c>
      <c r="G145" s="2">
        <f t="shared" si="9"/>
        <v>0.19610345033386264</v>
      </c>
      <c r="H145" s="2">
        <f t="shared" si="10"/>
        <v>0.21651271203397598</v>
      </c>
      <c r="I145" s="2">
        <f t="shared" si="11"/>
        <v>0.45588647281339034</v>
      </c>
      <c r="J145" s="2">
        <f t="shared" si="12"/>
        <v>0.13149736481877095</v>
      </c>
    </row>
    <row r="146" spans="1:10" x14ac:dyDescent="0.35">
      <c r="A146">
        <v>2033</v>
      </c>
      <c r="B146">
        <v>11</v>
      </c>
      <c r="C146" s="3">
        <v>2327585.7148693991</v>
      </c>
      <c r="D146" s="3">
        <v>2434807.8321306012</v>
      </c>
      <c r="E146" s="3">
        <v>5132544.0000486197</v>
      </c>
      <c r="F146" s="3">
        <v>1505111.8869513802</v>
      </c>
      <c r="G146" s="2">
        <f t="shared" si="9"/>
        <v>0.2041733001549543</v>
      </c>
      <c r="H146" s="2">
        <f t="shared" si="10"/>
        <v>0.21357870825269626</v>
      </c>
      <c r="I146" s="2">
        <f t="shared" si="11"/>
        <v>0.45022120559767914</v>
      </c>
      <c r="J146" s="2">
        <f t="shared" si="12"/>
        <v>0.1320267859946703</v>
      </c>
    </row>
    <row r="147" spans="1:10" x14ac:dyDescent="0.35">
      <c r="A147">
        <v>2033</v>
      </c>
      <c r="B147">
        <v>12</v>
      </c>
      <c r="C147" s="3">
        <v>3243814.0796761704</v>
      </c>
      <c r="D147" s="3">
        <v>3092910.5813238299</v>
      </c>
      <c r="E147" s="3">
        <v>6068895.1265996415</v>
      </c>
      <c r="F147" s="3">
        <v>1660070.1284003586</v>
      </c>
      <c r="G147" s="2">
        <f t="shared" si="9"/>
        <v>0.23061891020263908</v>
      </c>
      <c r="H147" s="2">
        <f t="shared" si="10"/>
        <v>0.21989042839666065</v>
      </c>
      <c r="I147" s="2">
        <f t="shared" si="11"/>
        <v>0.43146800212737185</v>
      </c>
      <c r="J147" s="2">
        <f t="shared" si="12"/>
        <v>0.11802265927332835</v>
      </c>
    </row>
    <row r="148" spans="1:10" x14ac:dyDescent="0.35">
      <c r="A148">
        <v>2034</v>
      </c>
      <c r="B148">
        <v>1</v>
      </c>
      <c r="C148" s="3">
        <v>3664118.6052898876</v>
      </c>
      <c r="D148" s="3">
        <v>3605955.9327101121</v>
      </c>
      <c r="E148" s="3">
        <v>6680289.8313557338</v>
      </c>
      <c r="F148" s="3">
        <v>1800868.6686442664</v>
      </c>
      <c r="G148" s="2">
        <f t="shared" si="9"/>
        <v>0.23262423941352187</v>
      </c>
      <c r="H148" s="2">
        <f t="shared" si="10"/>
        <v>0.2289316603983135</v>
      </c>
      <c r="I148" s="2">
        <f t="shared" si="11"/>
        <v>0.42411218316937288</v>
      </c>
      <c r="J148" s="2">
        <f t="shared" si="12"/>
        <v>0.11433191701879171</v>
      </c>
    </row>
    <row r="149" spans="1:10" x14ac:dyDescent="0.35">
      <c r="A149">
        <v>2034</v>
      </c>
      <c r="B149">
        <v>2</v>
      </c>
      <c r="C149" s="3">
        <v>3680580.1276991838</v>
      </c>
      <c r="D149" s="3">
        <v>3416664.8513008165</v>
      </c>
      <c r="E149" s="3">
        <v>6381008.6863726424</v>
      </c>
      <c r="F149" s="3">
        <v>1809453.4856273576</v>
      </c>
      <c r="G149" s="2">
        <f t="shared" si="9"/>
        <v>0.24075422765136034</v>
      </c>
      <c r="H149" s="2">
        <f t="shared" si="10"/>
        <v>0.22349099296275604</v>
      </c>
      <c r="I149" s="2">
        <f t="shared" si="11"/>
        <v>0.41739474882309263</v>
      </c>
      <c r="J149" s="2">
        <f t="shared" si="12"/>
        <v>0.11836003056279093</v>
      </c>
    </row>
    <row r="150" spans="1:10" x14ac:dyDescent="0.35">
      <c r="A150">
        <v>2034</v>
      </c>
      <c r="B150">
        <v>3</v>
      </c>
      <c r="C150" s="3">
        <v>3050515.9055706165</v>
      </c>
      <c r="D150" s="3">
        <v>2980127.9174293834</v>
      </c>
      <c r="E150" s="3">
        <v>5505446.90565632</v>
      </c>
      <c r="F150" s="3">
        <v>1630979.35034368</v>
      </c>
      <c r="G150" s="2">
        <f t="shared" si="9"/>
        <v>0.23167765397070736</v>
      </c>
      <c r="H150" s="2">
        <f t="shared" si="10"/>
        <v>0.2263318946089877</v>
      </c>
      <c r="I150" s="2">
        <f t="shared" si="11"/>
        <v>0.41812239720945138</v>
      </c>
      <c r="J150" s="2">
        <f t="shared" si="12"/>
        <v>0.12386805421085358</v>
      </c>
    </row>
    <row r="151" spans="1:10" x14ac:dyDescent="0.35">
      <c r="A151">
        <v>2034</v>
      </c>
      <c r="B151">
        <v>4</v>
      </c>
      <c r="C151" s="3">
        <v>2587115.3884324986</v>
      </c>
      <c r="D151" s="3">
        <v>2606059.881567501</v>
      </c>
      <c r="E151" s="3">
        <v>5359556.0087258546</v>
      </c>
      <c r="F151" s="3">
        <v>1586105.6842741456</v>
      </c>
      <c r="G151" s="2">
        <f t="shared" si="9"/>
        <v>0.21312712217144045</v>
      </c>
      <c r="H151" s="2">
        <f t="shared" si="10"/>
        <v>0.21468777359074417</v>
      </c>
      <c r="I151" s="2">
        <f t="shared" si="11"/>
        <v>0.44152137680587894</v>
      </c>
      <c r="J151" s="2">
        <f t="shared" si="12"/>
        <v>0.1306637274319363</v>
      </c>
    </row>
    <row r="152" spans="1:10" x14ac:dyDescent="0.35">
      <c r="A152">
        <v>2034</v>
      </c>
      <c r="B152">
        <v>5</v>
      </c>
      <c r="C152" s="3">
        <v>2104298.3248774381</v>
      </c>
      <c r="D152" s="3">
        <v>2294015.2961225621</v>
      </c>
      <c r="E152" s="3">
        <v>4828978.3098129798</v>
      </c>
      <c r="F152" s="3">
        <v>1515127.35518702</v>
      </c>
      <c r="G152" s="2">
        <f t="shared" si="9"/>
        <v>0.19588681737826538</v>
      </c>
      <c r="H152" s="2">
        <f t="shared" si="10"/>
        <v>0.21354736163689172</v>
      </c>
      <c r="I152" s="2">
        <f t="shared" si="11"/>
        <v>0.44952428137917866</v>
      </c>
      <c r="J152" s="2">
        <f t="shared" si="12"/>
        <v>0.14104153960566421</v>
      </c>
    </row>
    <row r="153" spans="1:10" x14ac:dyDescent="0.35">
      <c r="A153">
        <v>2034</v>
      </c>
      <c r="B153">
        <v>6</v>
      </c>
      <c r="C153" s="3">
        <v>2271870.8509028144</v>
      </c>
      <c r="D153" s="3">
        <v>2557284.2240971858</v>
      </c>
      <c r="E153" s="3">
        <v>5398540.8780204793</v>
      </c>
      <c r="F153" s="3">
        <v>1591265.3559795206</v>
      </c>
      <c r="G153" s="2">
        <f t="shared" si="9"/>
        <v>0.19222254743932629</v>
      </c>
      <c r="H153" s="2">
        <f t="shared" si="10"/>
        <v>0.21637131700819123</v>
      </c>
      <c r="I153" s="2">
        <f t="shared" si="11"/>
        <v>0.45676948564926378</v>
      </c>
      <c r="J153" s="2">
        <f t="shared" si="12"/>
        <v>0.13463664990321872</v>
      </c>
    </row>
    <row r="154" spans="1:10" x14ac:dyDescent="0.35">
      <c r="A154">
        <v>2034</v>
      </c>
      <c r="B154">
        <v>7</v>
      </c>
      <c r="C154" s="3">
        <v>2425348.4984150105</v>
      </c>
      <c r="D154" s="3">
        <v>2708508.9035849893</v>
      </c>
      <c r="E154" s="3">
        <v>5601627.7849671636</v>
      </c>
      <c r="F154" s="3">
        <v>1569100.2720328367</v>
      </c>
      <c r="G154" s="2">
        <f t="shared" si="9"/>
        <v>0.19710932208943507</v>
      </c>
      <c r="H154" s="2">
        <f t="shared" si="10"/>
        <v>0.22012191411161208</v>
      </c>
      <c r="I154" s="2">
        <f t="shared" si="11"/>
        <v>0.45524717623623301</v>
      </c>
      <c r="J154" s="2">
        <f t="shared" si="12"/>
        <v>0.12752158756271975</v>
      </c>
    </row>
    <row r="155" spans="1:10" x14ac:dyDescent="0.35">
      <c r="A155">
        <v>2034</v>
      </c>
      <c r="B155">
        <v>8</v>
      </c>
      <c r="C155" s="3">
        <v>2432225.5261914707</v>
      </c>
      <c r="D155" s="3">
        <v>2703743.7198085296</v>
      </c>
      <c r="E155" s="3">
        <v>5481421.0460192366</v>
      </c>
      <c r="F155" s="3">
        <v>1549056.8299807631</v>
      </c>
      <c r="G155" s="2">
        <f t="shared" si="9"/>
        <v>0.19991255473369826</v>
      </c>
      <c r="H155" s="2">
        <f t="shared" si="10"/>
        <v>0.22222952129709916</v>
      </c>
      <c r="I155" s="2">
        <f t="shared" si="11"/>
        <v>0.45053588702222258</v>
      </c>
      <c r="J155" s="2">
        <f t="shared" si="12"/>
        <v>0.12732203694698005</v>
      </c>
    </row>
    <row r="156" spans="1:10" x14ac:dyDescent="0.35">
      <c r="A156">
        <v>2034</v>
      </c>
      <c r="B156">
        <v>9</v>
      </c>
      <c r="C156" s="3">
        <v>2430914.6387806167</v>
      </c>
      <c r="D156" s="3">
        <v>2647254.2202193835</v>
      </c>
      <c r="E156" s="3">
        <v>5554577.1654876526</v>
      </c>
      <c r="F156" s="3">
        <v>1579874.9285123467</v>
      </c>
      <c r="G156" s="2">
        <f t="shared" si="9"/>
        <v>0.19904938081153406</v>
      </c>
      <c r="H156" s="2">
        <f t="shared" si="10"/>
        <v>0.21676380773687179</v>
      </c>
      <c r="I156" s="2">
        <f t="shared" si="11"/>
        <v>0.45482269423282029</v>
      </c>
      <c r="J156" s="2">
        <f t="shared" si="12"/>
        <v>0.12936411721877397</v>
      </c>
    </row>
    <row r="157" spans="1:10" x14ac:dyDescent="0.35">
      <c r="A157">
        <v>2034</v>
      </c>
      <c r="B157">
        <v>10</v>
      </c>
      <c r="C157" s="3">
        <v>2037852.3603553518</v>
      </c>
      <c r="D157" s="3">
        <v>2252918.9886446488</v>
      </c>
      <c r="E157" s="3">
        <v>4738843.417946687</v>
      </c>
      <c r="F157" s="3">
        <v>1366887.2820533135</v>
      </c>
      <c r="G157" s="2">
        <f t="shared" si="9"/>
        <v>0.19601326972771238</v>
      </c>
      <c r="H157" s="2">
        <f t="shared" si="10"/>
        <v>0.21669971092453619</v>
      </c>
      <c r="I157" s="2">
        <f t="shared" si="11"/>
        <v>0.45581132919629419</v>
      </c>
      <c r="J157" s="2">
        <f t="shared" si="12"/>
        <v>0.13147569015145713</v>
      </c>
    </row>
    <row r="158" spans="1:10" x14ac:dyDescent="0.35">
      <c r="A158">
        <v>2034</v>
      </c>
      <c r="B158">
        <v>11</v>
      </c>
      <c r="C158" s="3">
        <v>2302580.177876052</v>
      </c>
      <c r="D158" s="3">
        <v>2411833.5751239476</v>
      </c>
      <c r="E158" s="3">
        <v>5083011.150181097</v>
      </c>
      <c r="F158" s="3">
        <v>1490586.4428189031</v>
      </c>
      <c r="G158" s="2">
        <f t="shared" si="9"/>
        <v>0.20398457330502157</v>
      </c>
      <c r="H158" s="2">
        <f t="shared" si="10"/>
        <v>0.21366328409818625</v>
      </c>
      <c r="I158" s="2">
        <f t="shared" si="11"/>
        <v>0.45030173999446804</v>
      </c>
      <c r="J158" s="2">
        <f t="shared" si="12"/>
        <v>0.13205040260232417</v>
      </c>
    </row>
    <row r="159" spans="1:10" x14ac:dyDescent="0.35">
      <c r="A159">
        <v>2034</v>
      </c>
      <c r="B159">
        <v>12</v>
      </c>
      <c r="C159" s="3">
        <v>3208626.5753548695</v>
      </c>
      <c r="D159" s="3">
        <v>3063403.2666451307</v>
      </c>
      <c r="E159" s="3">
        <v>6015690.5445695724</v>
      </c>
      <c r="F159" s="3">
        <v>1645516.6824304278</v>
      </c>
      <c r="G159" s="2">
        <f t="shared" si="9"/>
        <v>0.23028579499976565</v>
      </c>
      <c r="H159" s="2">
        <f t="shared" si="10"/>
        <v>0.21986299748397187</v>
      </c>
      <c r="I159" s="2">
        <f t="shared" si="11"/>
        <v>0.43175110814369594</v>
      </c>
      <c r="J159" s="2">
        <f t="shared" si="12"/>
        <v>0.11810009937256653</v>
      </c>
    </row>
    <row r="160" spans="1:10" x14ac:dyDescent="0.35">
      <c r="A160">
        <v>2035</v>
      </c>
      <c r="B160">
        <v>1</v>
      </c>
      <c r="C160" s="3">
        <v>3614152.4538568002</v>
      </c>
      <c r="D160" s="3">
        <v>3561481.2531432002</v>
      </c>
      <c r="E160" s="3">
        <v>6631918.5802494837</v>
      </c>
      <c r="F160" s="3">
        <v>1787828.7747505172</v>
      </c>
      <c r="G160" s="2">
        <f t="shared" si="9"/>
        <v>0.23174505576289586</v>
      </c>
      <c r="H160" s="2">
        <f t="shared" si="10"/>
        <v>0.22836769675485344</v>
      </c>
      <c r="I160" s="2">
        <f t="shared" si="11"/>
        <v>0.42524889605993288</v>
      </c>
      <c r="J160" s="2">
        <f t="shared" si="12"/>
        <v>0.11463835142231789</v>
      </c>
    </row>
    <row r="161" spans="1:10" x14ac:dyDescent="0.35">
      <c r="A161">
        <v>2035</v>
      </c>
      <c r="B161">
        <v>2</v>
      </c>
      <c r="C161" s="3">
        <v>3629303.9314647247</v>
      </c>
      <c r="D161" s="3">
        <v>3373521.5645352756</v>
      </c>
      <c r="E161" s="3">
        <v>6336534.1756276591</v>
      </c>
      <c r="F161" s="3">
        <v>1796841.9123723416</v>
      </c>
      <c r="G161" s="2">
        <f t="shared" si="9"/>
        <v>0.23977640039500708</v>
      </c>
      <c r="H161" s="2">
        <f t="shared" si="10"/>
        <v>0.22287768472252104</v>
      </c>
      <c r="I161" s="2">
        <f t="shared" si="11"/>
        <v>0.41863436744432692</v>
      </c>
      <c r="J161" s="2">
        <f t="shared" si="12"/>
        <v>0.11871154743814501</v>
      </c>
    </row>
    <row r="162" spans="1:10" x14ac:dyDescent="0.35">
      <c r="A162">
        <v>2035</v>
      </c>
      <c r="B162">
        <v>3</v>
      </c>
      <c r="C162" s="3">
        <v>3012096.7665544963</v>
      </c>
      <c r="D162" s="3">
        <v>2946482.5574455038</v>
      </c>
      <c r="E162" s="3">
        <v>5463310.5283035552</v>
      </c>
      <c r="F162" s="3">
        <v>1618496.5196964454</v>
      </c>
      <c r="G162" s="2">
        <f t="shared" si="9"/>
        <v>0.2309821718949982</v>
      </c>
      <c r="H162" s="2">
        <f t="shared" si="10"/>
        <v>0.22595055647830489</v>
      </c>
      <c r="I162" s="2">
        <f t="shared" si="11"/>
        <v>0.41895311783355144</v>
      </c>
      <c r="J162" s="2">
        <f t="shared" si="12"/>
        <v>0.12411415379314539</v>
      </c>
    </row>
    <row r="163" spans="1:10" x14ac:dyDescent="0.35">
      <c r="A163">
        <v>2035</v>
      </c>
      <c r="B163">
        <v>4</v>
      </c>
      <c r="C163" s="3">
        <v>2556196.6473681568</v>
      </c>
      <c r="D163" s="3">
        <v>2578315.919631843</v>
      </c>
      <c r="E163" s="3">
        <v>5313409.0849688547</v>
      </c>
      <c r="F163" s="3">
        <v>1572448.9750311456</v>
      </c>
      <c r="G163" s="2">
        <f t="shared" si="9"/>
        <v>0.21265539363873365</v>
      </c>
      <c r="H163" s="2">
        <f t="shared" si="10"/>
        <v>0.21449554257840131</v>
      </c>
      <c r="I163" s="2">
        <f t="shared" si="11"/>
        <v>0.44203371508645034</v>
      </c>
      <c r="J163" s="2">
        <f t="shared" si="12"/>
        <v>0.13081534869641467</v>
      </c>
    </row>
    <row r="164" spans="1:10" x14ac:dyDescent="0.35">
      <c r="A164">
        <v>2035</v>
      </c>
      <c r="B164">
        <v>5</v>
      </c>
      <c r="C164" s="3">
        <v>2084278.4805939852</v>
      </c>
      <c r="D164" s="3">
        <v>2275197.4814060149</v>
      </c>
      <c r="E164" s="3">
        <v>4785957.8732498335</v>
      </c>
      <c r="F164" s="3">
        <v>1501629.3777501667</v>
      </c>
      <c r="G164" s="2">
        <f t="shared" si="9"/>
        <v>0.19576088155925417</v>
      </c>
      <c r="H164" s="2">
        <f t="shared" si="10"/>
        <v>0.21369249302737423</v>
      </c>
      <c r="I164" s="2">
        <f t="shared" si="11"/>
        <v>0.44950967017892857</v>
      </c>
      <c r="J164" s="2">
        <f t="shared" si="12"/>
        <v>0.1410369552344431</v>
      </c>
    </row>
    <row r="165" spans="1:10" x14ac:dyDescent="0.35">
      <c r="A165">
        <v>2035</v>
      </c>
      <c r="B165">
        <v>6</v>
      </c>
      <c r="C165" s="3">
        <v>2252206.1555401515</v>
      </c>
      <c r="D165" s="3">
        <v>2538509.5524598481</v>
      </c>
      <c r="E165" s="3">
        <v>5354268.1215683715</v>
      </c>
      <c r="F165" s="3">
        <v>1578215.5884316289</v>
      </c>
      <c r="G165" s="2">
        <f t="shared" si="9"/>
        <v>0.19211531555814668</v>
      </c>
      <c r="H165" s="2">
        <f t="shared" si="10"/>
        <v>0.21653726614614927</v>
      </c>
      <c r="I165" s="2">
        <f t="shared" si="11"/>
        <v>0.45672413567812703</v>
      </c>
      <c r="J165" s="2">
        <f t="shared" si="12"/>
        <v>0.13462328261757706</v>
      </c>
    </row>
    <row r="166" spans="1:10" x14ac:dyDescent="0.35">
      <c r="A166">
        <v>2035</v>
      </c>
      <c r="B166">
        <v>7</v>
      </c>
      <c r="C166" s="3">
        <v>2405334.3374432186</v>
      </c>
      <c r="D166" s="3">
        <v>2689717.1155567812</v>
      </c>
      <c r="E166" s="3">
        <v>5550501.6687855432</v>
      </c>
      <c r="F166" s="3">
        <v>1554779.0772144573</v>
      </c>
      <c r="G166" s="2">
        <f t="shared" si="9"/>
        <v>0.19715318388136771</v>
      </c>
      <c r="H166" s="2">
        <f t="shared" si="10"/>
        <v>0.22046261295878841</v>
      </c>
      <c r="I166" s="2">
        <f t="shared" si="11"/>
        <v>0.45494676523976041</v>
      </c>
      <c r="J166" s="2">
        <f t="shared" si="12"/>
        <v>0.12743743792008341</v>
      </c>
    </row>
    <row r="167" spans="1:10" x14ac:dyDescent="0.35">
      <c r="A167">
        <v>2035</v>
      </c>
      <c r="B167">
        <v>8</v>
      </c>
      <c r="C167" s="3">
        <v>2412975.4941309574</v>
      </c>
      <c r="D167" s="3">
        <v>2685897.8308690428</v>
      </c>
      <c r="E167" s="3">
        <v>5443305.5730427857</v>
      </c>
      <c r="F167" s="3">
        <v>1538285.3469572144</v>
      </c>
      <c r="G167" s="2">
        <f t="shared" si="9"/>
        <v>0.19974195073915862</v>
      </c>
      <c r="H167" s="2">
        <f t="shared" si="10"/>
        <v>0.22233399117759176</v>
      </c>
      <c r="I167" s="2">
        <f t="shared" si="11"/>
        <v>0.45058744950929536</v>
      </c>
      <c r="J167" s="2">
        <f t="shared" si="12"/>
        <v>0.12733660857395421</v>
      </c>
    </row>
    <row r="168" spans="1:10" x14ac:dyDescent="0.35">
      <c r="A168">
        <v>2035</v>
      </c>
      <c r="B168">
        <v>9</v>
      </c>
      <c r="C168" s="3">
        <v>2410685.36140993</v>
      </c>
      <c r="D168" s="3">
        <v>2628698.62759007</v>
      </c>
      <c r="E168" s="3">
        <v>5507290.3662527865</v>
      </c>
      <c r="F168" s="3">
        <v>1566425.2587472131</v>
      </c>
      <c r="G168" s="2">
        <f t="shared" si="9"/>
        <v>0.19901473926819885</v>
      </c>
      <c r="H168" s="2">
        <f t="shared" si="10"/>
        <v>0.21701287955659918</v>
      </c>
      <c r="I168" s="2">
        <f t="shared" si="11"/>
        <v>0.45465574805375214</v>
      </c>
      <c r="J168" s="2">
        <f t="shared" si="12"/>
        <v>0.12931663312144978</v>
      </c>
    </row>
    <row r="169" spans="1:10" x14ac:dyDescent="0.35">
      <c r="A169">
        <v>2035</v>
      </c>
      <c r="B169">
        <v>10</v>
      </c>
      <c r="C169" s="3">
        <v>2019020.4042194809</v>
      </c>
      <c r="D169" s="3">
        <v>2235055.4307805193</v>
      </c>
      <c r="E169" s="3">
        <v>4696838.3160406854</v>
      </c>
      <c r="F169" s="3">
        <v>1354771.1949593143</v>
      </c>
      <c r="G169" s="2">
        <f t="shared" si="9"/>
        <v>0.19591325918010238</v>
      </c>
      <c r="H169" s="2">
        <f t="shared" si="10"/>
        <v>0.21687596270810106</v>
      </c>
      <c r="I169" s="2">
        <f t="shared" si="11"/>
        <v>0.45575215605274561</v>
      </c>
      <c r="J169" s="2">
        <f t="shared" si="12"/>
        <v>0.13145862205905101</v>
      </c>
    </row>
    <row r="170" spans="1:10" x14ac:dyDescent="0.35">
      <c r="A170">
        <v>2035</v>
      </c>
      <c r="B170">
        <v>11</v>
      </c>
      <c r="C170" s="3">
        <v>2281223.3527602339</v>
      </c>
      <c r="D170" s="3">
        <v>2392621.3262397656</v>
      </c>
      <c r="E170" s="3">
        <v>5040313.7078870665</v>
      </c>
      <c r="F170" s="3">
        <v>1478065.4731129333</v>
      </c>
      <c r="G170" s="2">
        <f t="shared" si="9"/>
        <v>0.20382216986501858</v>
      </c>
      <c r="H170" s="2">
        <f t="shared" si="10"/>
        <v>0.2137753279570094</v>
      </c>
      <c r="I170" s="2">
        <f t="shared" si="11"/>
        <v>0.45034068036297004</v>
      </c>
      <c r="J170" s="2">
        <f t="shared" si="12"/>
        <v>0.13206182181500195</v>
      </c>
    </row>
    <row r="171" spans="1:10" x14ac:dyDescent="0.35">
      <c r="A171">
        <v>2035</v>
      </c>
      <c r="B171">
        <v>12</v>
      </c>
      <c r="C171" s="3">
        <v>3170717.6515556863</v>
      </c>
      <c r="D171" s="3">
        <v>3031210.7524443138</v>
      </c>
      <c r="E171" s="3">
        <v>5970252.0639290893</v>
      </c>
      <c r="F171" s="3">
        <v>1633087.5560709108</v>
      </c>
      <c r="G171" s="2">
        <f t="shared" si="9"/>
        <v>0.22967447253059475</v>
      </c>
      <c r="H171" s="2">
        <f t="shared" si="10"/>
        <v>0.21956913456331703</v>
      </c>
      <c r="I171" s="2">
        <f t="shared" si="11"/>
        <v>0.43246187278291187</v>
      </c>
      <c r="J171" s="2">
        <f t="shared" si="12"/>
        <v>0.11829452012317633</v>
      </c>
    </row>
    <row r="172" spans="1:10" x14ac:dyDescent="0.35">
      <c r="A172">
        <v>2036</v>
      </c>
      <c r="B172">
        <v>1</v>
      </c>
      <c r="C172" s="3">
        <v>3566195.8298815861</v>
      </c>
      <c r="D172" s="3">
        <v>3518865.5961184138</v>
      </c>
      <c r="E172" s="3">
        <v>6590351.1862735972</v>
      </c>
      <c r="F172" s="3">
        <v>1776623.0607264035</v>
      </c>
      <c r="G172" s="2">
        <f t="shared" si="9"/>
        <v>0.23079132778038766</v>
      </c>
      <c r="H172" s="2">
        <f t="shared" si="10"/>
        <v>0.22772828581201618</v>
      </c>
      <c r="I172" s="2">
        <f t="shared" si="11"/>
        <v>0.42650375172180055</v>
      </c>
      <c r="J172" s="2">
        <f t="shared" si="12"/>
        <v>0.11497663468579565</v>
      </c>
    </row>
    <row r="173" spans="1:10" x14ac:dyDescent="0.35">
      <c r="A173">
        <v>2036</v>
      </c>
      <c r="B173">
        <v>2</v>
      </c>
      <c r="C173" s="3">
        <v>3624584.5302275498</v>
      </c>
      <c r="D173" s="3">
        <v>3373590.8087724498</v>
      </c>
      <c r="E173" s="3">
        <v>6318242.1352848941</v>
      </c>
      <c r="F173" s="3">
        <v>1791654.8647151056</v>
      </c>
      <c r="G173" s="2">
        <f t="shared" si="9"/>
        <v>0.23991045640356395</v>
      </c>
      <c r="H173" s="2">
        <f t="shared" si="10"/>
        <v>0.22329723693894804</v>
      </c>
      <c r="I173" s="2">
        <f t="shared" si="11"/>
        <v>0.41820306346925379</v>
      </c>
      <c r="J173" s="2">
        <f t="shared" si="12"/>
        <v>0.11858924318823423</v>
      </c>
    </row>
    <row r="174" spans="1:10" x14ac:dyDescent="0.35">
      <c r="A174">
        <v>2036</v>
      </c>
      <c r="B174">
        <v>3</v>
      </c>
      <c r="C174" s="3">
        <v>3028337.3492288501</v>
      </c>
      <c r="D174" s="3">
        <v>2966282.7187711499</v>
      </c>
      <c r="E174" s="3">
        <v>5599930.1893798411</v>
      </c>
      <c r="F174" s="3">
        <v>1658969.8636201594</v>
      </c>
      <c r="G174" s="2">
        <f t="shared" si="9"/>
        <v>0.22849305856717234</v>
      </c>
      <c r="H174" s="2">
        <f t="shared" si="10"/>
        <v>0.22381093412844486</v>
      </c>
      <c r="I174" s="2">
        <f t="shared" si="11"/>
        <v>0.42252398896703952</v>
      </c>
      <c r="J174" s="2">
        <f t="shared" si="12"/>
        <v>0.1251720183373432</v>
      </c>
    </row>
    <row r="175" spans="1:10" x14ac:dyDescent="0.35">
      <c r="A175">
        <v>2036</v>
      </c>
      <c r="B175">
        <v>4</v>
      </c>
      <c r="C175" s="3">
        <v>2530251.8617122122</v>
      </c>
      <c r="D175" s="3">
        <v>2555517.7592877881</v>
      </c>
      <c r="E175" s="3">
        <v>5273773.7671541739</v>
      </c>
      <c r="F175" s="3">
        <v>1560719.3088458262</v>
      </c>
      <c r="G175" s="2">
        <f t="shared" si="9"/>
        <v>0.21226477352290285</v>
      </c>
      <c r="H175" s="2">
        <f t="shared" si="10"/>
        <v>0.21438434909080828</v>
      </c>
      <c r="I175" s="2">
        <f t="shared" si="11"/>
        <v>0.44242093494142848</v>
      </c>
      <c r="J175" s="2">
        <f t="shared" si="12"/>
        <v>0.13092994244486036</v>
      </c>
    </row>
    <row r="176" spans="1:10" x14ac:dyDescent="0.35">
      <c r="A176">
        <v>2036</v>
      </c>
      <c r="B176">
        <v>5</v>
      </c>
      <c r="C176" s="3">
        <v>2066585.2964939128</v>
      </c>
      <c r="D176" s="3">
        <v>2258869.1585060875</v>
      </c>
      <c r="E176" s="3">
        <v>4749122.9298492447</v>
      </c>
      <c r="F176" s="3">
        <v>1490072.1441507554</v>
      </c>
      <c r="G176" s="2">
        <f t="shared" si="9"/>
        <v>0.19561323741228984</v>
      </c>
      <c r="H176" s="2">
        <f t="shared" si="10"/>
        <v>0.21381392277192762</v>
      </c>
      <c r="I176" s="2">
        <f t="shared" si="11"/>
        <v>0.44952962394189094</v>
      </c>
      <c r="J176" s="2">
        <f t="shared" si="12"/>
        <v>0.14104321587389171</v>
      </c>
    </row>
    <row r="177" spans="1:10" x14ac:dyDescent="0.35">
      <c r="A177">
        <v>2036</v>
      </c>
      <c r="B177">
        <v>6</v>
      </c>
      <c r="C177" s="3">
        <v>2235312.3988275616</v>
      </c>
      <c r="D177" s="3">
        <v>2522808.2021724381</v>
      </c>
      <c r="E177" s="3">
        <v>5314331.2890478484</v>
      </c>
      <c r="F177" s="3">
        <v>1566443.8709521519</v>
      </c>
      <c r="G177" s="2">
        <f t="shared" si="9"/>
        <v>0.19205536716960048</v>
      </c>
      <c r="H177" s="2">
        <f t="shared" si="10"/>
        <v>0.21675666265746171</v>
      </c>
      <c r="I177" s="2">
        <f t="shared" si="11"/>
        <v>0.45660098674096616</v>
      </c>
      <c r="J177" s="2">
        <f t="shared" si="12"/>
        <v>0.13458698343197165</v>
      </c>
    </row>
    <row r="178" spans="1:10" x14ac:dyDescent="0.35">
      <c r="A178">
        <v>2036</v>
      </c>
      <c r="B178">
        <v>7</v>
      </c>
      <c r="C178" s="3">
        <v>2388309.9975594194</v>
      </c>
      <c r="D178" s="3">
        <v>2674218.7754405811</v>
      </c>
      <c r="E178" s="3">
        <v>5509487.0726231076</v>
      </c>
      <c r="F178" s="3">
        <v>1543290.2713768925</v>
      </c>
      <c r="G178" s="2">
        <f t="shared" si="9"/>
        <v>0.19713162626639549</v>
      </c>
      <c r="H178" s="2">
        <f t="shared" si="10"/>
        <v>0.22073059893122807</v>
      </c>
      <c r="I178" s="2">
        <f t="shared" si="11"/>
        <v>0.45475426038903671</v>
      </c>
      <c r="J178" s="2">
        <f t="shared" si="12"/>
        <v>0.12738351441333973</v>
      </c>
    </row>
    <row r="179" spans="1:10" x14ac:dyDescent="0.35">
      <c r="A179">
        <v>2036</v>
      </c>
      <c r="B179">
        <v>8</v>
      </c>
      <c r="C179" s="3">
        <v>2396626.9455502089</v>
      </c>
      <c r="D179" s="3">
        <v>2671234.1074497914</v>
      </c>
      <c r="E179" s="3">
        <v>5411239.7195945475</v>
      </c>
      <c r="F179" s="3">
        <v>1529223.4944054517</v>
      </c>
      <c r="G179" s="2">
        <f t="shared" si="9"/>
        <v>0.19958046537237206</v>
      </c>
      <c r="H179" s="2">
        <f t="shared" si="10"/>
        <v>0.22244853220616242</v>
      </c>
      <c r="I179" s="2">
        <f t="shared" si="11"/>
        <v>0.45062405039020648</v>
      </c>
      <c r="J179" s="2">
        <f t="shared" si="12"/>
        <v>0.12734695203125893</v>
      </c>
    </row>
    <row r="180" spans="1:10" x14ac:dyDescent="0.35">
      <c r="A180">
        <v>2036</v>
      </c>
      <c r="B180">
        <v>9</v>
      </c>
      <c r="C180" s="3">
        <v>2393402.17944308</v>
      </c>
      <c r="D180" s="3">
        <v>2613306.2675569202</v>
      </c>
      <c r="E180" s="3">
        <v>5464745.602384951</v>
      </c>
      <c r="F180" s="3">
        <v>1554324.3546150494</v>
      </c>
      <c r="G180" s="2">
        <f t="shared" si="9"/>
        <v>0.1990226411162698</v>
      </c>
      <c r="H180" s="2">
        <f t="shared" si="10"/>
        <v>0.21730869967533123</v>
      </c>
      <c r="I180" s="2">
        <f t="shared" si="11"/>
        <v>0.45441928320974828</v>
      </c>
      <c r="J180" s="2">
        <f t="shared" si="12"/>
        <v>0.12924937599865069</v>
      </c>
    </row>
    <row r="181" spans="1:10" x14ac:dyDescent="0.35">
      <c r="A181">
        <v>2036</v>
      </c>
      <c r="B181">
        <v>10</v>
      </c>
      <c r="C181" s="3">
        <v>2002059.4145089732</v>
      </c>
      <c r="D181" s="3">
        <v>2219214.7104910268</v>
      </c>
      <c r="E181" s="3">
        <v>4661251.3727577301</v>
      </c>
      <c r="F181" s="3">
        <v>1344506.3822422693</v>
      </c>
      <c r="G181" s="2">
        <f t="shared" si="9"/>
        <v>0.19576153061810672</v>
      </c>
      <c r="H181" s="2">
        <f t="shared" si="10"/>
        <v>0.21699499292956415</v>
      </c>
      <c r="I181" s="2">
        <f t="shared" si="11"/>
        <v>0.45577753422997352</v>
      </c>
      <c r="J181" s="2">
        <f t="shared" si="12"/>
        <v>0.13146594222235566</v>
      </c>
    </row>
    <row r="182" spans="1:10" x14ac:dyDescent="0.35">
      <c r="A182">
        <v>2036</v>
      </c>
      <c r="B182">
        <v>11</v>
      </c>
      <c r="C182" s="3">
        <v>2250222.3273540908</v>
      </c>
      <c r="D182" s="3">
        <v>2363225.6616459093</v>
      </c>
      <c r="E182" s="3">
        <v>5003751.7072622608</v>
      </c>
      <c r="F182" s="3">
        <v>1467343.713737739</v>
      </c>
      <c r="G182" s="2">
        <f t="shared" si="9"/>
        <v>0.20300541430728095</v>
      </c>
      <c r="H182" s="2">
        <f t="shared" si="10"/>
        <v>0.21320009081419702</v>
      </c>
      <c r="I182" s="2">
        <f t="shared" si="11"/>
        <v>0.45141703380836512</v>
      </c>
      <c r="J182" s="2">
        <f t="shared" si="12"/>
        <v>0.13237746107015688</v>
      </c>
    </row>
    <row r="183" spans="1:10" x14ac:dyDescent="0.35">
      <c r="A183">
        <v>2036</v>
      </c>
      <c r="B183">
        <v>12</v>
      </c>
      <c r="C183" s="3">
        <v>3131476.971185708</v>
      </c>
      <c r="D183" s="3">
        <v>2997652.8378142924</v>
      </c>
      <c r="E183" s="3">
        <v>5931280.0534868771</v>
      </c>
      <c r="F183" s="3">
        <v>1622427.2515131233</v>
      </c>
      <c r="G183" s="2">
        <f t="shared" si="9"/>
        <v>0.22886167138404684</v>
      </c>
      <c r="H183" s="2">
        <f t="shared" si="10"/>
        <v>0.21908123387269993</v>
      </c>
      <c r="I183" s="2">
        <f t="shared" si="11"/>
        <v>0.43348320264794443</v>
      </c>
      <c r="J183" s="2">
        <f t="shared" si="12"/>
        <v>0.11857389209530886</v>
      </c>
    </row>
    <row r="184" spans="1:10" x14ac:dyDescent="0.35">
      <c r="A184">
        <v>2037</v>
      </c>
      <c r="B184">
        <v>1</v>
      </c>
      <c r="C184" s="3">
        <v>3526059.5221818676</v>
      </c>
      <c r="D184" s="3">
        <v>3483857.8178181322</v>
      </c>
      <c r="E184" s="3">
        <v>6553842.8030936373</v>
      </c>
      <c r="F184" s="3">
        <v>1766781.1519063627</v>
      </c>
      <c r="G184" s="2">
        <f t="shared" si="9"/>
        <v>0.23000228461156025</v>
      </c>
      <c r="H184" s="2">
        <f t="shared" si="10"/>
        <v>0.22724949829099506</v>
      </c>
      <c r="I184" s="2">
        <f t="shared" si="11"/>
        <v>0.42750237431154164</v>
      </c>
      <c r="J184" s="2">
        <f t="shared" si="12"/>
        <v>0.11524584278590291</v>
      </c>
    </row>
    <row r="185" spans="1:10" x14ac:dyDescent="0.35">
      <c r="A185">
        <v>2037</v>
      </c>
      <c r="B185">
        <v>2</v>
      </c>
      <c r="C185" s="3">
        <v>3555276.6169496076</v>
      </c>
      <c r="D185" s="3">
        <v>3313458.7040503928</v>
      </c>
      <c r="E185" s="3">
        <v>6264539.7069126787</v>
      </c>
      <c r="F185" s="3">
        <v>1776426.5440873213</v>
      </c>
      <c r="G185" s="2">
        <f t="shared" si="9"/>
        <v>0.23845390867019881</v>
      </c>
      <c r="H185" s="2">
        <f t="shared" si="10"/>
        <v>0.22223507882095875</v>
      </c>
      <c r="I185" s="2">
        <f t="shared" si="11"/>
        <v>0.42016533172449994</v>
      </c>
      <c r="J185" s="2">
        <f t="shared" si="12"/>
        <v>0.11914568078434247</v>
      </c>
    </row>
    <row r="186" spans="1:10" x14ac:dyDescent="0.35">
      <c r="A186">
        <v>2037</v>
      </c>
      <c r="B186">
        <v>3</v>
      </c>
      <c r="C186" s="3">
        <v>2950596.1087146243</v>
      </c>
      <c r="D186" s="3">
        <v>2893952.3792853756</v>
      </c>
      <c r="E186" s="3">
        <v>5394901.8984081782</v>
      </c>
      <c r="F186" s="3">
        <v>1598230.5785918219</v>
      </c>
      <c r="G186" s="2">
        <f t="shared" si="9"/>
        <v>0.22983871594558078</v>
      </c>
      <c r="H186" s="2">
        <f t="shared" si="10"/>
        <v>0.22542641363150401</v>
      </c>
      <c r="I186" s="2">
        <f t="shared" si="11"/>
        <v>0.42023959881201006</v>
      </c>
      <c r="J186" s="2">
        <f t="shared" si="12"/>
        <v>0.12449527161090515</v>
      </c>
    </row>
    <row r="187" spans="1:10" x14ac:dyDescent="0.35">
      <c r="A187">
        <v>2037</v>
      </c>
      <c r="B187">
        <v>4</v>
      </c>
      <c r="C187" s="3">
        <v>2514466.433418815</v>
      </c>
      <c r="D187" s="3">
        <v>2542929.2515811846</v>
      </c>
      <c r="E187" s="3">
        <v>5238269.7440122589</v>
      </c>
      <c r="F187" s="3">
        <v>1550212.2569877414</v>
      </c>
      <c r="G187" s="2">
        <f t="shared" si="9"/>
        <v>0.21226510184133732</v>
      </c>
      <c r="H187" s="2">
        <f t="shared" si="10"/>
        <v>0.21466786328433349</v>
      </c>
      <c r="I187" s="2">
        <f t="shared" si="11"/>
        <v>0.44220191047583468</v>
      </c>
      <c r="J187" s="2">
        <f t="shared" si="12"/>
        <v>0.13086512439849463</v>
      </c>
    </row>
    <row r="188" spans="1:10" x14ac:dyDescent="0.35">
      <c r="A188">
        <v>2037</v>
      </c>
      <c r="B188">
        <v>5</v>
      </c>
      <c r="C188" s="3">
        <v>2049687.8432770311</v>
      </c>
      <c r="D188" s="3">
        <v>2243364.725722969</v>
      </c>
      <c r="E188" s="3">
        <v>4715856.3760458427</v>
      </c>
      <c r="F188" s="3">
        <v>1479634.5189541564</v>
      </c>
      <c r="G188" s="2">
        <f t="shared" si="9"/>
        <v>0.19542159026295772</v>
      </c>
      <c r="H188" s="2">
        <f t="shared" si="10"/>
        <v>0.21388715539225314</v>
      </c>
      <c r="I188" s="2">
        <f t="shared" si="11"/>
        <v>0.4496197581897004</v>
      </c>
      <c r="J188" s="2">
        <f t="shared" si="12"/>
        <v>0.14107149615508868</v>
      </c>
    </row>
    <row r="189" spans="1:10" x14ac:dyDescent="0.35">
      <c r="A189">
        <v>2037</v>
      </c>
      <c r="B189">
        <v>6</v>
      </c>
      <c r="C189" s="3">
        <v>2219897.7244074312</v>
      </c>
      <c r="D189" s="3">
        <v>2508732.5555925695</v>
      </c>
      <c r="E189" s="3">
        <v>5277312.7360722609</v>
      </c>
      <c r="F189" s="3">
        <v>1555532.3409277385</v>
      </c>
      <c r="G189" s="2">
        <f t="shared" si="9"/>
        <v>0.19200816987975275</v>
      </c>
      <c r="H189" s="2">
        <f t="shared" si="10"/>
        <v>0.21699069349947925</v>
      </c>
      <c r="I189" s="2">
        <f t="shared" si="11"/>
        <v>0.45645668680832019</v>
      </c>
      <c r="J189" s="2">
        <f t="shared" si="12"/>
        <v>0.13454444981244779</v>
      </c>
    </row>
    <row r="190" spans="1:10" x14ac:dyDescent="0.35">
      <c r="A190">
        <v>2037</v>
      </c>
      <c r="B190">
        <v>7</v>
      </c>
      <c r="C190" s="3">
        <v>2372719.6704002558</v>
      </c>
      <c r="D190" s="3">
        <v>2660282.7125997446</v>
      </c>
      <c r="E190" s="3">
        <v>5477176.9729519887</v>
      </c>
      <c r="F190" s="3">
        <v>1534239.726048012</v>
      </c>
      <c r="G190" s="2">
        <f t="shared" si="9"/>
        <v>0.19699743543017442</v>
      </c>
      <c r="H190" s="2">
        <f t="shared" si="10"/>
        <v>0.22087264603532869</v>
      </c>
      <c r="I190" s="2">
        <f t="shared" si="11"/>
        <v>0.45474812323140223</v>
      </c>
      <c r="J190" s="2">
        <f t="shared" si="12"/>
        <v>0.12738179530309471</v>
      </c>
    </row>
    <row r="191" spans="1:10" x14ac:dyDescent="0.35">
      <c r="A191">
        <v>2037</v>
      </c>
      <c r="B191">
        <v>8</v>
      </c>
      <c r="C191" s="3">
        <v>2381546.229213851</v>
      </c>
      <c r="D191" s="3">
        <v>2657942.0457861493</v>
      </c>
      <c r="E191" s="3">
        <v>5376149.5514697963</v>
      </c>
      <c r="F191" s="3">
        <v>1519306.9665302038</v>
      </c>
      <c r="G191" s="2">
        <f t="shared" si="9"/>
        <v>0.19954396694073176</v>
      </c>
      <c r="H191" s="2">
        <f t="shared" si="10"/>
        <v>0.22270250025329538</v>
      </c>
      <c r="I191" s="2">
        <f t="shared" si="11"/>
        <v>0.45045449683378319</v>
      </c>
      <c r="J191" s="2">
        <f t="shared" si="12"/>
        <v>0.12729903597218958</v>
      </c>
    </row>
    <row r="192" spans="1:10" x14ac:dyDescent="0.35">
      <c r="A192">
        <v>2037</v>
      </c>
      <c r="B192">
        <v>9</v>
      </c>
      <c r="C192" s="3">
        <v>2377330.0846795654</v>
      </c>
      <c r="D192" s="3">
        <v>2599192.8743204344</v>
      </c>
      <c r="E192" s="3">
        <v>5426043.3860344375</v>
      </c>
      <c r="F192" s="3">
        <v>1543316.3769655628</v>
      </c>
      <c r="G192" s="2">
        <f t="shared" si="9"/>
        <v>0.19900832278399841</v>
      </c>
      <c r="H192" s="2">
        <f t="shared" si="10"/>
        <v>0.21758064555025811</v>
      </c>
      <c r="I192" s="2">
        <f t="shared" si="11"/>
        <v>0.45421870549939575</v>
      </c>
      <c r="J192" s="2">
        <f t="shared" si="12"/>
        <v>0.12919232616634782</v>
      </c>
    </row>
    <row r="193" spans="1:10" x14ac:dyDescent="0.35">
      <c r="A193">
        <v>2037</v>
      </c>
      <c r="B193">
        <v>10</v>
      </c>
      <c r="C193" s="3">
        <v>1986026.5961049467</v>
      </c>
      <c r="D193" s="3">
        <v>2204358.5208950536</v>
      </c>
      <c r="E193" s="3">
        <v>4628699.236846718</v>
      </c>
      <c r="F193" s="3">
        <v>1335116.9391532817</v>
      </c>
      <c r="G193" s="2">
        <f t="shared" si="9"/>
        <v>0.19558668759836911</v>
      </c>
      <c r="H193" s="2">
        <f t="shared" si="10"/>
        <v>0.21708832209330653</v>
      </c>
      <c r="I193" s="2">
        <f t="shared" si="11"/>
        <v>0.45584079961440233</v>
      </c>
      <c r="J193" s="2">
        <f t="shared" si="12"/>
        <v>0.13148419069392203</v>
      </c>
    </row>
    <row r="194" spans="1:10" x14ac:dyDescent="0.35">
      <c r="A194">
        <v>2037</v>
      </c>
      <c r="B194">
        <v>11</v>
      </c>
      <c r="C194" s="3">
        <v>2223121.4239224894</v>
      </c>
      <c r="D194" s="3">
        <v>2337849.6110775103</v>
      </c>
      <c r="E194" s="3">
        <v>4969445.9864900969</v>
      </c>
      <c r="F194" s="3">
        <v>1457283.605509903</v>
      </c>
      <c r="G194" s="2">
        <f t="shared" si="9"/>
        <v>0.20232817578407886</v>
      </c>
      <c r="H194" s="2">
        <f t="shared" si="10"/>
        <v>0.21276968589158032</v>
      </c>
      <c r="I194" s="2">
        <f t="shared" si="11"/>
        <v>0.45227351519559167</v>
      </c>
      <c r="J194" s="2">
        <f t="shared" si="12"/>
        <v>0.1326286231287491</v>
      </c>
    </row>
    <row r="195" spans="1:10" x14ac:dyDescent="0.35">
      <c r="A195">
        <v>2037</v>
      </c>
      <c r="B195">
        <v>12</v>
      </c>
      <c r="C195" s="3">
        <v>3084364.8972355044</v>
      </c>
      <c r="D195" s="3">
        <v>2956455.8557644952</v>
      </c>
      <c r="E195" s="3">
        <v>5894466.7451612921</v>
      </c>
      <c r="F195" s="3">
        <v>1612357.4328387089</v>
      </c>
      <c r="G195" s="2">
        <f t="shared" si="9"/>
        <v>0.22766797572158073</v>
      </c>
      <c r="H195" s="2">
        <f t="shared" si="10"/>
        <v>0.21822655308890418</v>
      </c>
      <c r="I195" s="2">
        <f t="shared" si="11"/>
        <v>0.43509161741266572</v>
      </c>
      <c r="J195" s="2">
        <f t="shared" si="12"/>
        <v>0.11901385377684939</v>
      </c>
    </row>
    <row r="196" spans="1:10" x14ac:dyDescent="0.35">
      <c r="A196">
        <v>2038</v>
      </c>
      <c r="B196">
        <v>1</v>
      </c>
      <c r="C196" s="3">
        <v>3480393.3394840322</v>
      </c>
      <c r="D196" s="3">
        <v>3443280.4705159673</v>
      </c>
      <c r="E196" s="3">
        <v>6519221.9056111379</v>
      </c>
      <c r="F196" s="3">
        <v>1757448.0703888617</v>
      </c>
      <c r="G196" s="2">
        <f t="shared" si="9"/>
        <v>0.22896806733342345</v>
      </c>
      <c r="H196" s="2">
        <f t="shared" si="10"/>
        <v>0.22652648643955925</v>
      </c>
      <c r="I196" s="2">
        <f t="shared" si="11"/>
        <v>0.42888647766082433</v>
      </c>
      <c r="J196" s="2">
        <f t="shared" si="12"/>
        <v>0.11561896856619305</v>
      </c>
    </row>
    <row r="197" spans="1:10" x14ac:dyDescent="0.35">
      <c r="A197">
        <v>2038</v>
      </c>
      <c r="B197">
        <v>2</v>
      </c>
      <c r="C197" s="3">
        <v>3524249.746767553</v>
      </c>
      <c r="D197" s="3">
        <v>3288885.9222324467</v>
      </c>
      <c r="E197" s="3">
        <v>6232656.4643107299</v>
      </c>
      <c r="F197" s="3">
        <v>1767385.4586892705</v>
      </c>
      <c r="G197" s="2">
        <f t="shared" ref="G197:G260" si="13">C197/SUM($C197:$F197)</f>
        <v>0.23791315029334814</v>
      </c>
      <c r="H197" s="2">
        <f t="shared" ref="H197:H260" si="14">D197/SUM($C197:$F197)</f>
        <v>0.22202433622402809</v>
      </c>
      <c r="I197" s="2">
        <f t="shared" ref="I197:I260" si="15">E197/SUM($C197:$F197)</f>
        <v>0.42075080958164818</v>
      </c>
      <c r="J197" s="2">
        <f t="shared" ref="J197:J260" si="16">F197/SUM($C197:$F197)</f>
        <v>0.11931170390097559</v>
      </c>
    </row>
    <row r="198" spans="1:10" x14ac:dyDescent="0.35">
      <c r="A198">
        <v>2038</v>
      </c>
      <c r="B198">
        <v>3</v>
      </c>
      <c r="C198" s="3">
        <v>2933850.5619271449</v>
      </c>
      <c r="D198" s="3">
        <v>2881329.4820728549</v>
      </c>
      <c r="E198" s="3">
        <v>5364645.7455944307</v>
      </c>
      <c r="F198" s="3">
        <v>1589267.2444055697</v>
      </c>
      <c r="G198" s="2">
        <f t="shared" si="13"/>
        <v>0.2297618596806556</v>
      </c>
      <c r="H198" s="2">
        <f t="shared" si="14"/>
        <v>0.22564871869919018</v>
      </c>
      <c r="I198" s="2">
        <f t="shared" si="15"/>
        <v>0.42012739129631993</v>
      </c>
      <c r="J198" s="2">
        <f t="shared" si="16"/>
        <v>0.12446203032383434</v>
      </c>
    </row>
    <row r="199" spans="1:10" x14ac:dyDescent="0.35">
      <c r="A199">
        <v>2038</v>
      </c>
      <c r="B199">
        <v>4</v>
      </c>
      <c r="C199" s="3">
        <v>2498606.6737717227</v>
      </c>
      <c r="D199" s="3">
        <v>2530227.7812282774</v>
      </c>
      <c r="E199" s="3">
        <v>5205079.8824598948</v>
      </c>
      <c r="F199" s="3">
        <v>1540390.0575401061</v>
      </c>
      <c r="G199" s="2">
        <f t="shared" si="13"/>
        <v>0.2122084320185203</v>
      </c>
      <c r="H199" s="2">
        <f t="shared" si="14"/>
        <v>0.21489403503978946</v>
      </c>
      <c r="I199" s="2">
        <f t="shared" si="15"/>
        <v>0.44207111586738401</v>
      </c>
      <c r="J199" s="2">
        <f t="shared" si="16"/>
        <v>0.13082641707430614</v>
      </c>
    </row>
    <row r="200" spans="1:10" x14ac:dyDescent="0.35">
      <c r="A200">
        <v>2038</v>
      </c>
      <c r="B200">
        <v>5</v>
      </c>
      <c r="C200" s="3">
        <v>2034863.824427108</v>
      </c>
      <c r="D200" s="3">
        <v>2230087.8295728923</v>
      </c>
      <c r="E200" s="3">
        <v>4684799.5119067896</v>
      </c>
      <c r="F200" s="3">
        <v>1469890.2000932109</v>
      </c>
      <c r="G200" s="2">
        <f t="shared" si="13"/>
        <v>0.19529115762726795</v>
      </c>
      <c r="H200" s="2">
        <f t="shared" si="14"/>
        <v>0.21402731161648428</v>
      </c>
      <c r="I200" s="2">
        <f t="shared" si="15"/>
        <v>0.44961235683155171</v>
      </c>
      <c r="J200" s="2">
        <f t="shared" si="16"/>
        <v>0.14106917392469595</v>
      </c>
    </row>
    <row r="201" spans="1:10" x14ac:dyDescent="0.35">
      <c r="A201">
        <v>2038</v>
      </c>
      <c r="B201">
        <v>6</v>
      </c>
      <c r="C201" s="3">
        <v>2205391.4556929073</v>
      </c>
      <c r="D201" s="3">
        <v>2495643.381307093</v>
      </c>
      <c r="E201" s="3">
        <v>5245531.2844107775</v>
      </c>
      <c r="F201" s="3">
        <v>1546164.4905892224</v>
      </c>
      <c r="G201" s="2">
        <f t="shared" si="13"/>
        <v>0.19189447052645381</v>
      </c>
      <c r="H201" s="2">
        <f t="shared" si="14"/>
        <v>0.21714973277989272</v>
      </c>
      <c r="I201" s="2">
        <f t="shared" si="15"/>
        <v>0.45642166874891488</v>
      </c>
      <c r="J201" s="2">
        <f t="shared" si="16"/>
        <v>0.13453412794473865</v>
      </c>
    </row>
    <row r="202" spans="1:10" x14ac:dyDescent="0.35">
      <c r="A202">
        <v>2038</v>
      </c>
      <c r="B202">
        <v>7</v>
      </c>
      <c r="C202" s="3">
        <v>2358048.0532149207</v>
      </c>
      <c r="D202" s="3">
        <v>2647336.7027850789</v>
      </c>
      <c r="E202" s="3">
        <v>5444976.7344996007</v>
      </c>
      <c r="F202" s="3">
        <v>1525219.9545003995</v>
      </c>
      <c r="G202" s="2">
        <f t="shared" si="13"/>
        <v>0.19690468175133527</v>
      </c>
      <c r="H202" s="2">
        <f t="shared" si="14"/>
        <v>0.2210612248719151</v>
      </c>
      <c r="I202" s="2">
        <f t="shared" si="15"/>
        <v>0.45467326655550133</v>
      </c>
      <c r="J202" s="2">
        <f t="shared" si="16"/>
        <v>0.1273608268212483</v>
      </c>
    </row>
    <row r="203" spans="1:10" x14ac:dyDescent="0.35">
      <c r="A203">
        <v>2038</v>
      </c>
      <c r="B203">
        <v>8</v>
      </c>
      <c r="C203" s="3">
        <v>2367408.6510712635</v>
      </c>
      <c r="D203" s="3">
        <v>2645664.3219287372</v>
      </c>
      <c r="E203" s="3">
        <v>5339573.7549050776</v>
      </c>
      <c r="F203" s="3">
        <v>1508970.5980949218</v>
      </c>
      <c r="G203" s="2">
        <f t="shared" si="13"/>
        <v>0.19958565396322778</v>
      </c>
      <c r="H203" s="2">
        <f t="shared" si="14"/>
        <v>0.22304414728753633</v>
      </c>
      <c r="I203" s="2">
        <f t="shared" si="15"/>
        <v>0.45015562449490176</v>
      </c>
      <c r="J203" s="2">
        <f t="shared" si="16"/>
        <v>0.127214574254334</v>
      </c>
    </row>
    <row r="204" spans="1:10" x14ac:dyDescent="0.35">
      <c r="A204">
        <v>2038</v>
      </c>
      <c r="B204">
        <v>9</v>
      </c>
      <c r="C204" s="3">
        <v>2362400.060551736</v>
      </c>
      <c r="D204" s="3">
        <v>2586288.0544482637</v>
      </c>
      <c r="E204" s="3">
        <v>5397113.8966306243</v>
      </c>
      <c r="F204" s="3">
        <v>1535088.032369375</v>
      </c>
      <c r="G204" s="2">
        <f t="shared" si="13"/>
        <v>0.19884032692860229</v>
      </c>
      <c r="H204" s="2">
        <f t="shared" si="14"/>
        <v>0.21768470584864744</v>
      </c>
      <c r="I204" s="2">
        <f t="shared" si="15"/>
        <v>0.45426848297078848</v>
      </c>
      <c r="J204" s="2">
        <f t="shared" si="16"/>
        <v>0.12920648425196174</v>
      </c>
    </row>
    <row r="205" spans="1:10" x14ac:dyDescent="0.35">
      <c r="A205">
        <v>2038</v>
      </c>
      <c r="B205">
        <v>10</v>
      </c>
      <c r="C205" s="3">
        <v>1972632.9880213079</v>
      </c>
      <c r="D205" s="3">
        <v>2192392.5159786926</v>
      </c>
      <c r="E205" s="3">
        <v>4597153.132846185</v>
      </c>
      <c r="F205" s="3">
        <v>1326017.6791538149</v>
      </c>
      <c r="G205" s="2">
        <f t="shared" si="13"/>
        <v>0.19553871933406852</v>
      </c>
      <c r="H205" s="2">
        <f t="shared" si="14"/>
        <v>0.21732254679674817</v>
      </c>
      <c r="I205" s="2">
        <f t="shared" si="15"/>
        <v>0.45569624032346051</v>
      </c>
      <c r="J205" s="2">
        <f t="shared" si="16"/>
        <v>0.13144249354572285</v>
      </c>
    </row>
    <row r="206" spans="1:10" x14ac:dyDescent="0.35">
      <c r="A206">
        <v>2038</v>
      </c>
      <c r="B206">
        <v>11</v>
      </c>
      <c r="C206" s="3">
        <v>2216167.2329752324</v>
      </c>
      <c r="D206" s="3">
        <v>2333616.8780247672</v>
      </c>
      <c r="E206" s="3">
        <v>4938293.0660886634</v>
      </c>
      <c r="F206" s="3">
        <v>1448148.0519113361</v>
      </c>
      <c r="G206" s="2">
        <f t="shared" si="13"/>
        <v>0.20264462248807191</v>
      </c>
      <c r="H206" s="2">
        <f t="shared" si="14"/>
        <v>0.213384127444324</v>
      </c>
      <c r="I206" s="2">
        <f t="shared" si="15"/>
        <v>0.45155370913481246</v>
      </c>
      <c r="J206" s="2">
        <f t="shared" si="16"/>
        <v>0.13241754093279165</v>
      </c>
    </row>
    <row r="207" spans="1:10" x14ac:dyDescent="0.35">
      <c r="A207">
        <v>2038</v>
      </c>
      <c r="B207">
        <v>12</v>
      </c>
      <c r="C207" s="3">
        <v>3066564.0739919483</v>
      </c>
      <c r="D207" s="3">
        <v>2943277.4850080521</v>
      </c>
      <c r="E207" s="3">
        <v>5861341.6989916926</v>
      </c>
      <c r="F207" s="3">
        <v>1603296.492008307</v>
      </c>
      <c r="G207" s="2">
        <f t="shared" si="13"/>
        <v>0.22758311496159608</v>
      </c>
      <c r="H207" s="2">
        <f t="shared" si="14"/>
        <v>0.2184334786660726</v>
      </c>
      <c r="I207" s="2">
        <f t="shared" si="15"/>
        <v>0.43499577035556364</v>
      </c>
      <c r="J207" s="2">
        <f t="shared" si="16"/>
        <v>0.11898763601676769</v>
      </c>
    </row>
    <row r="208" spans="1:10" x14ac:dyDescent="0.35">
      <c r="A208">
        <v>2039</v>
      </c>
      <c r="B208">
        <v>1</v>
      </c>
      <c r="C208" s="3">
        <v>3425498.9213043856</v>
      </c>
      <c r="D208" s="3">
        <v>3393447.9236956141</v>
      </c>
      <c r="E208" s="3">
        <v>6487509.5122657334</v>
      </c>
      <c r="F208" s="3">
        <v>1748899.0617342666</v>
      </c>
      <c r="G208" s="2">
        <f t="shared" si="13"/>
        <v>0.22752693815393915</v>
      </c>
      <c r="H208" s="2">
        <f t="shared" si="14"/>
        <v>0.22539806130468704</v>
      </c>
      <c r="I208" s="2">
        <f t="shared" si="15"/>
        <v>0.43091041903125288</v>
      </c>
      <c r="J208" s="2">
        <f t="shared" si="16"/>
        <v>0.11616458151012095</v>
      </c>
    </row>
    <row r="209" spans="1:10" x14ac:dyDescent="0.35">
      <c r="A209">
        <v>2039</v>
      </c>
      <c r="B209">
        <v>2</v>
      </c>
      <c r="C209" s="3">
        <v>3477676.2593553276</v>
      </c>
      <c r="D209" s="3">
        <v>3249714.6176446727</v>
      </c>
      <c r="E209" s="3">
        <v>6203383.081507151</v>
      </c>
      <c r="F209" s="3">
        <v>1759084.4474928493</v>
      </c>
      <c r="G209" s="2">
        <f t="shared" si="13"/>
        <v>0.23673994420088407</v>
      </c>
      <c r="H209" s="2">
        <f t="shared" si="14"/>
        <v>0.2212216433833932</v>
      </c>
      <c r="I209" s="2">
        <f t="shared" si="15"/>
        <v>0.42229018892199871</v>
      </c>
      <c r="J209" s="2">
        <f t="shared" si="16"/>
        <v>0.11974822349372408</v>
      </c>
    </row>
    <row r="210" spans="1:10" x14ac:dyDescent="0.35">
      <c r="A210">
        <v>2039</v>
      </c>
      <c r="B210">
        <v>3</v>
      </c>
      <c r="C210" s="3">
        <v>2908054.8060945421</v>
      </c>
      <c r="D210" s="3">
        <v>2859768.2049054578</v>
      </c>
      <c r="E210" s="3">
        <v>5336800.8013215587</v>
      </c>
      <c r="F210" s="3">
        <v>1581018.2266784413</v>
      </c>
      <c r="G210" s="2">
        <f t="shared" si="13"/>
        <v>0.22923986008387967</v>
      </c>
      <c r="H210" s="2">
        <f t="shared" si="14"/>
        <v>0.22543346218611188</v>
      </c>
      <c r="I210" s="2">
        <f t="shared" si="15"/>
        <v>0.420696152777637</v>
      </c>
      <c r="J210" s="2">
        <f t="shared" si="16"/>
        <v>0.12463052495237141</v>
      </c>
    </row>
    <row r="211" spans="1:10" x14ac:dyDescent="0.35">
      <c r="A211">
        <v>2039</v>
      </c>
      <c r="B211">
        <v>4</v>
      </c>
      <c r="C211" s="3">
        <v>2477623.3170375735</v>
      </c>
      <c r="D211" s="3">
        <v>2512293.0539624272</v>
      </c>
      <c r="E211" s="3">
        <v>5174462.8851096714</v>
      </c>
      <c r="F211" s="3">
        <v>1531329.2708903293</v>
      </c>
      <c r="G211" s="2">
        <f t="shared" si="13"/>
        <v>0.21184037814535842</v>
      </c>
      <c r="H211" s="2">
        <f t="shared" si="14"/>
        <v>0.21480469081139461</v>
      </c>
      <c r="I211" s="2">
        <f t="shared" si="15"/>
        <v>0.44242406290856345</v>
      </c>
      <c r="J211" s="2">
        <f t="shared" si="16"/>
        <v>0.13093086813468338</v>
      </c>
    </row>
    <row r="212" spans="1:10" x14ac:dyDescent="0.35">
      <c r="A212">
        <v>2039</v>
      </c>
      <c r="B212">
        <v>5</v>
      </c>
      <c r="C212" s="3">
        <v>2020176.1514305456</v>
      </c>
      <c r="D212" s="3">
        <v>2216921.6585694537</v>
      </c>
      <c r="E212" s="3">
        <v>4655966.2090958534</v>
      </c>
      <c r="F212" s="3">
        <v>1460843.5399041467</v>
      </c>
      <c r="G212" s="2">
        <f t="shared" si="13"/>
        <v>0.1951124384604471</v>
      </c>
      <c r="H212" s="2">
        <f t="shared" si="14"/>
        <v>0.21411449213127495</v>
      </c>
      <c r="I212" s="2">
        <f t="shared" si="15"/>
        <v>0.44968203381811295</v>
      </c>
      <c r="J212" s="2">
        <f t="shared" si="16"/>
        <v>0.14109103559016492</v>
      </c>
    </row>
    <row r="213" spans="1:10" x14ac:dyDescent="0.35">
      <c r="A213">
        <v>2039</v>
      </c>
      <c r="B213">
        <v>6</v>
      </c>
      <c r="C213" s="3">
        <v>2192137.9036706216</v>
      </c>
      <c r="D213" s="3">
        <v>2483934.8233293784</v>
      </c>
      <c r="E213" s="3">
        <v>5216240.0563779259</v>
      </c>
      <c r="F213" s="3">
        <v>1537530.6546220742</v>
      </c>
      <c r="G213" s="2">
        <f t="shared" si="13"/>
        <v>0.19179072010580425</v>
      </c>
      <c r="H213" s="2">
        <f t="shared" si="14"/>
        <v>0.21732010913388489</v>
      </c>
      <c r="I213" s="2">
        <f t="shared" si="15"/>
        <v>0.45637021055212862</v>
      </c>
      <c r="J213" s="2">
        <f t="shared" si="16"/>
        <v>0.13451896020818216</v>
      </c>
    </row>
    <row r="214" spans="1:10" x14ac:dyDescent="0.35">
      <c r="A214">
        <v>2039</v>
      </c>
      <c r="B214">
        <v>7</v>
      </c>
      <c r="C214" s="3">
        <v>2344819.7826136569</v>
      </c>
      <c r="D214" s="3">
        <v>2635974.5403863429</v>
      </c>
      <c r="E214" s="3">
        <v>5415256.8777823905</v>
      </c>
      <c r="F214" s="3">
        <v>1516894.9752176097</v>
      </c>
      <c r="G214" s="2">
        <f t="shared" si="13"/>
        <v>0.19682954560288085</v>
      </c>
      <c r="H214" s="2">
        <f t="shared" si="14"/>
        <v>0.22126974313850398</v>
      </c>
      <c r="I214" s="2">
        <f t="shared" si="15"/>
        <v>0.45456907114144851</v>
      </c>
      <c r="J214" s="2">
        <f t="shared" si="16"/>
        <v>0.12733164011716674</v>
      </c>
    </row>
    <row r="215" spans="1:10" x14ac:dyDescent="0.35">
      <c r="A215">
        <v>2039</v>
      </c>
      <c r="B215">
        <v>8</v>
      </c>
      <c r="C215" s="3">
        <v>2354664.7571470072</v>
      </c>
      <c r="D215" s="3">
        <v>2634909.2108529932</v>
      </c>
      <c r="E215" s="3">
        <v>5305208.1291494919</v>
      </c>
      <c r="F215" s="3">
        <v>1499258.8268505081</v>
      </c>
      <c r="G215" s="2">
        <f t="shared" si="13"/>
        <v>0.19964868464678964</v>
      </c>
      <c r="H215" s="2">
        <f t="shared" si="14"/>
        <v>0.22341021434741237</v>
      </c>
      <c r="I215" s="2">
        <f t="shared" si="15"/>
        <v>0.44982107178836278</v>
      </c>
      <c r="J215" s="2">
        <f t="shared" si="16"/>
        <v>0.12712002921743534</v>
      </c>
    </row>
    <row r="216" spans="1:10" x14ac:dyDescent="0.35">
      <c r="A216">
        <v>2039</v>
      </c>
      <c r="B216">
        <v>9</v>
      </c>
      <c r="C216" s="3">
        <v>2348764.2817997835</v>
      </c>
      <c r="D216" s="3">
        <v>2574763.5032002167</v>
      </c>
      <c r="E216" s="3">
        <v>5369670.3096109452</v>
      </c>
      <c r="F216" s="3">
        <v>1527282.3193890546</v>
      </c>
      <c r="G216" s="2">
        <f t="shared" si="13"/>
        <v>0.19870294603406663</v>
      </c>
      <c r="H216" s="2">
        <f t="shared" si="14"/>
        <v>0.21782223843886292</v>
      </c>
      <c r="I216" s="2">
        <f t="shared" si="15"/>
        <v>0.45426836486706484</v>
      </c>
      <c r="J216" s="2">
        <f t="shared" si="16"/>
        <v>0.12920645066000569</v>
      </c>
    </row>
    <row r="217" spans="1:10" x14ac:dyDescent="0.35">
      <c r="A217">
        <v>2039</v>
      </c>
      <c r="B217">
        <v>10</v>
      </c>
      <c r="C217" s="3">
        <v>1959449.1139061383</v>
      </c>
      <c r="D217" s="3">
        <v>2180624.5550938621</v>
      </c>
      <c r="E217" s="3">
        <v>4568375.2501600021</v>
      </c>
      <c r="F217" s="3">
        <v>1317716.8938399986</v>
      </c>
      <c r="G217" s="2">
        <f t="shared" si="13"/>
        <v>0.19543354363494589</v>
      </c>
      <c r="H217" s="2">
        <f t="shared" si="14"/>
        <v>0.21749336643390119</v>
      </c>
      <c r="I217" s="2">
        <f t="shared" si="15"/>
        <v>0.45564529206534893</v>
      </c>
      <c r="J217" s="2">
        <f t="shared" si="16"/>
        <v>0.131427797865804</v>
      </c>
    </row>
    <row r="218" spans="1:10" x14ac:dyDescent="0.35">
      <c r="A218">
        <v>2039</v>
      </c>
      <c r="B218">
        <v>11</v>
      </c>
      <c r="C218" s="3">
        <v>2200282.6507808389</v>
      </c>
      <c r="D218" s="3">
        <v>2319952.8742191615</v>
      </c>
      <c r="E218" s="3">
        <v>4909144.1515584914</v>
      </c>
      <c r="F218" s="3">
        <v>1439600.1704415083</v>
      </c>
      <c r="G218" s="2">
        <f t="shared" si="13"/>
        <v>0.20243690592435404</v>
      </c>
      <c r="H218" s="2">
        <f t="shared" si="14"/>
        <v>0.21344715942770867</v>
      </c>
      <c r="I218" s="2">
        <f t="shared" si="15"/>
        <v>0.45166558597617501</v>
      </c>
      <c r="J218" s="2">
        <f t="shared" si="16"/>
        <v>0.13245034867176236</v>
      </c>
    </row>
    <row r="219" spans="1:10" x14ac:dyDescent="0.35">
      <c r="A219">
        <v>2039</v>
      </c>
      <c r="B219">
        <v>12</v>
      </c>
      <c r="C219" s="3">
        <v>3048661.7698873328</v>
      </c>
      <c r="D219" s="3">
        <v>2929961.4881126676</v>
      </c>
      <c r="E219" s="3">
        <v>5830195.6813852843</v>
      </c>
      <c r="F219" s="3">
        <v>1594776.8896147162</v>
      </c>
      <c r="G219" s="2">
        <f t="shared" si="13"/>
        <v>0.22745103692930316</v>
      </c>
      <c r="H219" s="2">
        <f t="shared" si="14"/>
        <v>0.21859518337410677</v>
      </c>
      <c r="I219" s="2">
        <f t="shared" si="15"/>
        <v>0.43497250706195434</v>
      </c>
      <c r="J219" s="2">
        <f t="shared" si="16"/>
        <v>0.1189812726346358</v>
      </c>
    </row>
    <row r="220" spans="1:10" x14ac:dyDescent="0.35">
      <c r="A220">
        <v>2040</v>
      </c>
      <c r="B220">
        <v>1</v>
      </c>
      <c r="C220" s="3">
        <v>3413575.2306655152</v>
      </c>
      <c r="D220" s="3">
        <v>3386102.5903344853</v>
      </c>
      <c r="E220" s="3">
        <v>6451467.912013988</v>
      </c>
      <c r="F220" s="3">
        <v>1739182.9879860119</v>
      </c>
      <c r="G220" s="2">
        <f t="shared" si="13"/>
        <v>0.22771850399007107</v>
      </c>
      <c r="H220" s="2">
        <f t="shared" si="14"/>
        <v>0.22588581300361235</v>
      </c>
      <c r="I220" s="2">
        <f t="shared" si="15"/>
        <v>0.43037534613741368</v>
      </c>
      <c r="J220" s="2">
        <f t="shared" si="16"/>
        <v>0.11602033686890301</v>
      </c>
    </row>
    <row r="221" spans="1:10" x14ac:dyDescent="0.35">
      <c r="A221">
        <v>2040</v>
      </c>
      <c r="B221">
        <v>2</v>
      </c>
      <c r="C221" s="3">
        <v>3430932.9228176777</v>
      </c>
      <c r="D221" s="3">
        <v>3210274.8441823223</v>
      </c>
      <c r="E221" s="3">
        <v>6189508.1982592596</v>
      </c>
      <c r="F221" s="3">
        <v>1755149.9667407409</v>
      </c>
      <c r="G221" s="2">
        <f t="shared" si="13"/>
        <v>0.23522312208358764</v>
      </c>
      <c r="H221" s="2">
        <f t="shared" si="14"/>
        <v>0.22009490963023903</v>
      </c>
      <c r="I221" s="2">
        <f t="shared" si="15"/>
        <v>0.42434972507734825</v>
      </c>
      <c r="J221" s="2">
        <f t="shared" si="16"/>
        <v>0.12033224320882514</v>
      </c>
    </row>
    <row r="222" spans="1:10" x14ac:dyDescent="0.35">
      <c r="A222">
        <v>2040</v>
      </c>
      <c r="B222">
        <v>3</v>
      </c>
      <c r="C222" s="3">
        <v>2928541.9702380975</v>
      </c>
      <c r="D222" s="3">
        <v>2883719.4357619029</v>
      </c>
      <c r="E222" s="3">
        <v>5473938.072329524</v>
      </c>
      <c r="F222" s="3">
        <v>1621644.9116704767</v>
      </c>
      <c r="G222" s="2">
        <f t="shared" si="13"/>
        <v>0.2268807929313825</v>
      </c>
      <c r="H222" s="2">
        <f t="shared" si="14"/>
        <v>0.22340828945815194</v>
      </c>
      <c r="I222" s="2">
        <f t="shared" si="15"/>
        <v>0.42407840588551776</v>
      </c>
      <c r="J222" s="2">
        <f t="shared" si="16"/>
        <v>0.1256325117249478</v>
      </c>
    </row>
    <row r="223" spans="1:10" x14ac:dyDescent="0.35">
      <c r="A223">
        <v>2040</v>
      </c>
      <c r="B223">
        <v>4</v>
      </c>
      <c r="C223" s="3">
        <v>2451005.7649975345</v>
      </c>
      <c r="D223" s="3">
        <v>2488585.9790024655</v>
      </c>
      <c r="E223" s="3">
        <v>5139374.7493564487</v>
      </c>
      <c r="F223" s="3">
        <v>1520945.2966435519</v>
      </c>
      <c r="G223" s="2">
        <f t="shared" si="13"/>
        <v>0.21129520718515177</v>
      </c>
      <c r="H223" s="2">
        <f t="shared" si="14"/>
        <v>0.21453490544193748</v>
      </c>
      <c r="I223" s="2">
        <f t="shared" si="15"/>
        <v>0.44305291647019057</v>
      </c>
      <c r="J223" s="2">
        <f t="shared" si="16"/>
        <v>0.13111697090272029</v>
      </c>
    </row>
    <row r="224" spans="1:10" x14ac:dyDescent="0.35">
      <c r="A224">
        <v>2040</v>
      </c>
      <c r="B224">
        <v>5</v>
      </c>
      <c r="C224" s="3">
        <v>2004947.6924570245</v>
      </c>
      <c r="D224" s="3">
        <v>2203122.6645429754</v>
      </c>
      <c r="E224" s="3">
        <v>4622930.6355445869</v>
      </c>
      <c r="F224" s="3">
        <v>1450478.3864554132</v>
      </c>
      <c r="G224" s="2">
        <f t="shared" si="13"/>
        <v>0.19500575924435012</v>
      </c>
      <c r="H224" s="2">
        <f t="shared" si="14"/>
        <v>0.21428070643635877</v>
      </c>
      <c r="I224" s="2">
        <f t="shared" si="15"/>
        <v>0.4496367171622167</v>
      </c>
      <c r="J224" s="2">
        <f t="shared" si="16"/>
        <v>0.14107681715707432</v>
      </c>
    </row>
    <row r="225" spans="1:10" x14ac:dyDescent="0.35">
      <c r="A225">
        <v>2040</v>
      </c>
      <c r="B225">
        <v>6</v>
      </c>
      <c r="C225" s="3">
        <v>2176796.2585373614</v>
      </c>
      <c r="D225" s="3">
        <v>2469821.9194626389</v>
      </c>
      <c r="E225" s="3">
        <v>5183078.7310825521</v>
      </c>
      <c r="F225" s="3">
        <v>1527756.0749174478</v>
      </c>
      <c r="G225" s="2">
        <f t="shared" si="13"/>
        <v>0.19166236141183757</v>
      </c>
      <c r="H225" s="2">
        <f t="shared" si="14"/>
        <v>0.21746265848003432</v>
      </c>
      <c r="I225" s="2">
        <f t="shared" si="15"/>
        <v>0.45635925047493481</v>
      </c>
      <c r="J225" s="2">
        <f t="shared" si="16"/>
        <v>0.13451572963319322</v>
      </c>
    </row>
    <row r="226" spans="1:10" x14ac:dyDescent="0.35">
      <c r="A226">
        <v>2040</v>
      </c>
      <c r="B226">
        <v>7</v>
      </c>
      <c r="C226" s="3">
        <v>2329179.0637904038</v>
      </c>
      <c r="D226" s="3">
        <v>2621862.2842095965</v>
      </c>
      <c r="E226" s="3">
        <v>5375532.4672124526</v>
      </c>
      <c r="F226" s="3">
        <v>1505767.569787547</v>
      </c>
      <c r="G226" s="2">
        <f t="shared" si="13"/>
        <v>0.19684853470701344</v>
      </c>
      <c r="H226" s="2">
        <f t="shared" si="14"/>
        <v>0.22158440150597433</v>
      </c>
      <c r="I226" s="2">
        <f t="shared" si="15"/>
        <v>0.4543084324821019</v>
      </c>
      <c r="J226" s="2">
        <f t="shared" si="16"/>
        <v>0.12725863130491033</v>
      </c>
    </row>
    <row r="227" spans="1:10" x14ac:dyDescent="0.35">
      <c r="A227">
        <v>2040</v>
      </c>
      <c r="B227">
        <v>8</v>
      </c>
      <c r="C227" s="3">
        <v>2339508.0876539364</v>
      </c>
      <c r="D227" s="3">
        <v>2621417.6983460635</v>
      </c>
      <c r="E227" s="3">
        <v>5276316.126322276</v>
      </c>
      <c r="F227" s="3">
        <v>1491093.9086777242</v>
      </c>
      <c r="G227" s="2">
        <f t="shared" si="13"/>
        <v>0.19947485503143292</v>
      </c>
      <c r="H227" s="2">
        <f t="shared" si="14"/>
        <v>0.22351148009015248</v>
      </c>
      <c r="I227" s="2">
        <f t="shared" si="15"/>
        <v>0.44987764733636343</v>
      </c>
      <c r="J227" s="2">
        <f t="shared" si="16"/>
        <v>0.12713601754205128</v>
      </c>
    </row>
    <row r="228" spans="1:10" x14ac:dyDescent="0.35">
      <c r="A228">
        <v>2040</v>
      </c>
      <c r="B228">
        <v>9</v>
      </c>
      <c r="C228" s="3">
        <v>2332689.959962436</v>
      </c>
      <c r="D228" s="3">
        <v>2560527.3990375646</v>
      </c>
      <c r="E228" s="3">
        <v>5330365.9300762955</v>
      </c>
      <c r="F228" s="3">
        <v>1516103.069923704</v>
      </c>
      <c r="G228" s="2">
        <f t="shared" si="13"/>
        <v>0.19870121642339489</v>
      </c>
      <c r="H228" s="2">
        <f t="shared" si="14"/>
        <v>0.21810867179382407</v>
      </c>
      <c r="I228" s="2">
        <f t="shared" si="15"/>
        <v>0.45404670679211756</v>
      </c>
      <c r="J228" s="2">
        <f t="shared" si="16"/>
        <v>0.12914340499066343</v>
      </c>
    </row>
    <row r="229" spans="1:10" x14ac:dyDescent="0.35">
      <c r="A229">
        <v>2040</v>
      </c>
      <c r="B229">
        <v>10</v>
      </c>
      <c r="C229" s="3">
        <v>1943717.4241585499</v>
      </c>
      <c r="D229" s="3">
        <v>2165982.6148414495</v>
      </c>
      <c r="E229" s="3">
        <v>4535571.0193227287</v>
      </c>
      <c r="F229" s="3">
        <v>1308254.7356772714</v>
      </c>
      <c r="G229" s="2">
        <f t="shared" si="13"/>
        <v>0.1952792873988658</v>
      </c>
      <c r="H229" s="2">
        <f t="shared" si="14"/>
        <v>0.21760958475107456</v>
      </c>
      <c r="I229" s="2">
        <f t="shared" si="15"/>
        <v>0.45567481445185765</v>
      </c>
      <c r="J229" s="2">
        <f t="shared" si="16"/>
        <v>0.131436313398202</v>
      </c>
    </row>
    <row r="230" spans="1:10" x14ac:dyDescent="0.35">
      <c r="A230">
        <v>2040</v>
      </c>
      <c r="B230">
        <v>11</v>
      </c>
      <c r="C230" s="3">
        <v>2177166.0143342311</v>
      </c>
      <c r="D230" s="3">
        <v>2298613.3036657688</v>
      </c>
      <c r="E230" s="3">
        <v>4875130.9391014101</v>
      </c>
      <c r="F230" s="3">
        <v>1429625.8398985902</v>
      </c>
      <c r="G230" s="2">
        <f t="shared" si="13"/>
        <v>0.20195340887918287</v>
      </c>
      <c r="H230" s="2">
        <f t="shared" si="14"/>
        <v>0.21321883095455943</v>
      </c>
      <c r="I230" s="2">
        <f t="shared" si="15"/>
        <v>0.45221600254722571</v>
      </c>
      <c r="J230" s="2">
        <f t="shared" si="16"/>
        <v>0.1326117576190321</v>
      </c>
    </row>
    <row r="231" spans="1:10" x14ac:dyDescent="0.35">
      <c r="A231">
        <v>2040</v>
      </c>
      <c r="B231">
        <v>12</v>
      </c>
      <c r="C231" s="3">
        <v>3006696.0043141721</v>
      </c>
      <c r="D231" s="3">
        <v>2893447.9546858277</v>
      </c>
      <c r="E231" s="3">
        <v>5793712.5125450399</v>
      </c>
      <c r="F231" s="3">
        <v>1584797.3764549608</v>
      </c>
      <c r="G231" s="2">
        <f t="shared" si="13"/>
        <v>0.22643078422945964</v>
      </c>
      <c r="H231" s="2">
        <f t="shared" si="14"/>
        <v>0.21790220513366509</v>
      </c>
      <c r="I231" s="2">
        <f t="shared" si="15"/>
        <v>0.43631776073578987</v>
      </c>
      <c r="J231" s="2">
        <f t="shared" si="16"/>
        <v>0.11934924990108535</v>
      </c>
    </row>
    <row r="232" spans="1:10" x14ac:dyDescent="0.35">
      <c r="A232">
        <v>2041</v>
      </c>
      <c r="B232">
        <v>1</v>
      </c>
      <c r="C232" s="3">
        <v>3366265.8835797566</v>
      </c>
      <c r="D232" s="3">
        <v>3343584.6724202433</v>
      </c>
      <c r="E232" s="3">
        <v>6418203.3424387844</v>
      </c>
      <c r="F232" s="3">
        <v>1730215.5445612159</v>
      </c>
      <c r="G232" s="2">
        <f t="shared" si="13"/>
        <v>0.22655840887080325</v>
      </c>
      <c r="H232" s="2">
        <f t="shared" si="14"/>
        <v>0.22503190464051426</v>
      </c>
      <c r="I232" s="2">
        <f t="shared" si="15"/>
        <v>0.43196170099489717</v>
      </c>
      <c r="J232" s="2">
        <f t="shared" si="16"/>
        <v>0.11644798549378518</v>
      </c>
    </row>
    <row r="233" spans="1:10" x14ac:dyDescent="0.35">
      <c r="A233">
        <v>2041</v>
      </c>
      <c r="B233">
        <v>2</v>
      </c>
      <c r="C233" s="3">
        <v>3401635.3529256075</v>
      </c>
      <c r="D233" s="3">
        <v>3187070.2360743922</v>
      </c>
      <c r="E233" s="3">
        <v>6138994.5882384907</v>
      </c>
      <c r="F233" s="3">
        <v>1740825.8947615097</v>
      </c>
      <c r="G233" s="2">
        <f t="shared" si="13"/>
        <v>0.23510586607080672</v>
      </c>
      <c r="H233" s="2">
        <f t="shared" si="14"/>
        <v>0.22027608204280894</v>
      </c>
      <c r="I233" s="2">
        <f t="shared" si="15"/>
        <v>0.42429992921800713</v>
      </c>
      <c r="J233" s="2">
        <f t="shared" si="16"/>
        <v>0.1203181226683772</v>
      </c>
    </row>
    <row r="234" spans="1:10" x14ac:dyDescent="0.35">
      <c r="A234">
        <v>2041</v>
      </c>
      <c r="B234">
        <v>3</v>
      </c>
      <c r="C234" s="3">
        <v>2837917.972081135</v>
      </c>
      <c r="D234" s="3">
        <v>2798173.828918865</v>
      </c>
      <c r="E234" s="3">
        <v>5275161.6359813521</v>
      </c>
      <c r="F234" s="3">
        <v>1562757.7280186485</v>
      </c>
      <c r="G234" s="2">
        <f t="shared" si="13"/>
        <v>0.22750644796950803</v>
      </c>
      <c r="H234" s="2">
        <f t="shared" si="14"/>
        <v>0.22432029215831351</v>
      </c>
      <c r="I234" s="2">
        <f t="shared" si="15"/>
        <v>0.42289216886245684</v>
      </c>
      <c r="J234" s="2">
        <f t="shared" si="16"/>
        <v>0.1252810910097216</v>
      </c>
    </row>
    <row r="235" spans="1:10" x14ac:dyDescent="0.35">
      <c r="A235">
        <v>2041</v>
      </c>
      <c r="B235">
        <v>4</v>
      </c>
      <c r="C235" s="3">
        <v>2429161.7893404569</v>
      </c>
      <c r="D235" s="3">
        <v>2469665.0916595426</v>
      </c>
      <c r="E235" s="3">
        <v>5106254.8370434307</v>
      </c>
      <c r="F235" s="3">
        <v>1511143.7979565689</v>
      </c>
      <c r="G235" s="2">
        <f t="shared" si="13"/>
        <v>0.21093385032843578</v>
      </c>
      <c r="H235" s="2">
        <f t="shared" si="14"/>
        <v>0.21445091434066901</v>
      </c>
      <c r="I235" s="2">
        <f t="shared" si="15"/>
        <v>0.44339656512883374</v>
      </c>
      <c r="J235" s="2">
        <f t="shared" si="16"/>
        <v>0.13121867020206146</v>
      </c>
    </row>
    <row r="236" spans="1:10" x14ac:dyDescent="0.35">
      <c r="A236">
        <v>2041</v>
      </c>
      <c r="B236">
        <v>5</v>
      </c>
      <c r="C236" s="3">
        <v>1990153.111864869</v>
      </c>
      <c r="D236" s="3">
        <v>2189760.8281351309</v>
      </c>
      <c r="E236" s="3">
        <v>4591624.9613766093</v>
      </c>
      <c r="F236" s="3">
        <v>1440656.0016233907</v>
      </c>
      <c r="G236" s="2">
        <f t="shared" si="13"/>
        <v>0.19488005573417219</v>
      </c>
      <c r="H236" s="2">
        <f t="shared" si="14"/>
        <v>0.21442607088235782</v>
      </c>
      <c r="I236" s="2">
        <f t="shared" si="15"/>
        <v>0.44962175173798774</v>
      </c>
      <c r="J236" s="2">
        <f t="shared" si="16"/>
        <v>0.14107212164548236</v>
      </c>
    </row>
    <row r="237" spans="1:10" x14ac:dyDescent="0.35">
      <c r="A237">
        <v>2041</v>
      </c>
      <c r="B237">
        <v>6</v>
      </c>
      <c r="C237" s="3">
        <v>2162065.217846245</v>
      </c>
      <c r="D237" s="3">
        <v>2456361.2081537554</v>
      </c>
      <c r="E237" s="3">
        <v>5150579.0326896589</v>
      </c>
      <c r="F237" s="3">
        <v>1518176.5153103417</v>
      </c>
      <c r="G237" s="2">
        <f t="shared" si="13"/>
        <v>0.19155048822873216</v>
      </c>
      <c r="H237" s="2">
        <f t="shared" si="14"/>
        <v>0.21762395731830833</v>
      </c>
      <c r="I237" s="2">
        <f t="shared" si="15"/>
        <v>0.45632107682449052</v>
      </c>
      <c r="J237" s="2">
        <f t="shared" si="16"/>
        <v>0.13450447762846901</v>
      </c>
    </row>
    <row r="238" spans="1:10" x14ac:dyDescent="0.35">
      <c r="A238">
        <v>2041</v>
      </c>
      <c r="B238">
        <v>7</v>
      </c>
      <c r="C238" s="3">
        <v>2314046.6114388248</v>
      </c>
      <c r="D238" s="3">
        <v>2608281.1505611753</v>
      </c>
      <c r="E238" s="3">
        <v>5335949.2978531169</v>
      </c>
      <c r="F238" s="3">
        <v>1494679.7281468834</v>
      </c>
      <c r="G238" s="2">
        <f t="shared" si="13"/>
        <v>0.19689059129371697</v>
      </c>
      <c r="H238" s="2">
        <f t="shared" si="14"/>
        <v>0.22192552883579744</v>
      </c>
      <c r="I238" s="2">
        <f t="shared" si="15"/>
        <v>0.45400909695347691</v>
      </c>
      <c r="J238" s="2">
        <f t="shared" si="16"/>
        <v>0.12717478291700865</v>
      </c>
    </row>
    <row r="239" spans="1:10" x14ac:dyDescent="0.35">
      <c r="A239">
        <v>2041</v>
      </c>
      <c r="B239">
        <v>8</v>
      </c>
      <c r="C239" s="3">
        <v>2324727.270147291</v>
      </c>
      <c r="D239" s="3">
        <v>2608307.763852709</v>
      </c>
      <c r="E239" s="3">
        <v>5248901.2013434907</v>
      </c>
      <c r="F239" s="3">
        <v>1483346.4146565092</v>
      </c>
      <c r="G239" s="2">
        <f t="shared" si="13"/>
        <v>0.19928597873685394</v>
      </c>
      <c r="H239" s="2">
        <f t="shared" si="14"/>
        <v>0.22359576206691478</v>
      </c>
      <c r="I239" s="2">
        <f t="shared" si="15"/>
        <v>0.44995919591742523</v>
      </c>
      <c r="J239" s="2">
        <f t="shared" si="16"/>
        <v>0.12715906327880613</v>
      </c>
    </row>
    <row r="240" spans="1:10" x14ac:dyDescent="0.35">
      <c r="A240">
        <v>2041</v>
      </c>
      <c r="B240">
        <v>9</v>
      </c>
      <c r="C240" s="3">
        <v>2316914.6545485398</v>
      </c>
      <c r="D240" s="3">
        <v>2546577.9584514601</v>
      </c>
      <c r="E240" s="3">
        <v>5293716.8096306948</v>
      </c>
      <c r="F240" s="3">
        <v>1505679.0493693058</v>
      </c>
      <c r="G240" s="2">
        <f t="shared" si="13"/>
        <v>0.19865701880892855</v>
      </c>
      <c r="H240" s="2">
        <f t="shared" si="14"/>
        <v>0.21834882195480368</v>
      </c>
      <c r="I240" s="2">
        <f t="shared" si="15"/>
        <v>0.45389414657781657</v>
      </c>
      <c r="J240" s="2">
        <f t="shared" si="16"/>
        <v>0.12910001265845131</v>
      </c>
    </row>
    <row r="241" spans="1:10" x14ac:dyDescent="0.35">
      <c r="A241">
        <v>2041</v>
      </c>
      <c r="B241">
        <v>10</v>
      </c>
      <c r="C241" s="3">
        <v>1928697.478910208</v>
      </c>
      <c r="D241" s="3">
        <v>2152092.4430897916</v>
      </c>
      <c r="E241" s="3">
        <v>4502728.7084218431</v>
      </c>
      <c r="F241" s="3">
        <v>1298781.5935781572</v>
      </c>
      <c r="G241" s="2">
        <f t="shared" si="13"/>
        <v>0.19516685743124895</v>
      </c>
      <c r="H241" s="2">
        <f t="shared" si="14"/>
        <v>0.21777242082397508</v>
      </c>
      <c r="I241" s="2">
        <f t="shared" si="15"/>
        <v>0.45563569273948851</v>
      </c>
      <c r="J241" s="2">
        <f t="shared" si="16"/>
        <v>0.1314250290052873</v>
      </c>
    </row>
    <row r="242" spans="1:10" x14ac:dyDescent="0.35">
      <c r="A242">
        <v>2041</v>
      </c>
      <c r="B242">
        <v>11</v>
      </c>
      <c r="C242" s="3">
        <v>2154462.2555779298</v>
      </c>
      <c r="D242" s="3">
        <v>2277649.8584220703</v>
      </c>
      <c r="E242" s="3">
        <v>4841391.1172136255</v>
      </c>
      <c r="F242" s="3">
        <v>1419731.680786375</v>
      </c>
      <c r="G242" s="2">
        <f t="shared" si="13"/>
        <v>0.20147899801211527</v>
      </c>
      <c r="H242" s="2">
        <f t="shared" si="14"/>
        <v>0.21299914171586004</v>
      </c>
      <c r="I242" s="2">
        <f t="shared" si="15"/>
        <v>0.45275271300554643</v>
      </c>
      <c r="J242" s="2">
        <f t="shared" si="16"/>
        <v>0.13276914726647829</v>
      </c>
    </row>
    <row r="243" spans="1:10" x14ac:dyDescent="0.35">
      <c r="A243">
        <v>2041</v>
      </c>
      <c r="B243">
        <v>12</v>
      </c>
      <c r="C243" s="3">
        <v>2982802.4341445882</v>
      </c>
      <c r="D243" s="3">
        <v>2874247.1948554115</v>
      </c>
      <c r="E243" s="3">
        <v>5757293.6582639543</v>
      </c>
      <c r="F243" s="3">
        <v>1574835.4557360457</v>
      </c>
      <c r="G243" s="2">
        <f t="shared" si="13"/>
        <v>0.2261552817098392</v>
      </c>
      <c r="H243" s="2">
        <f t="shared" si="14"/>
        <v>0.21792465253993801</v>
      </c>
      <c r="I243" s="2">
        <f t="shared" si="15"/>
        <v>0.4365164632649754</v>
      </c>
      <c r="J243" s="2">
        <f t="shared" si="16"/>
        <v>0.1194036024852473</v>
      </c>
    </row>
    <row r="244" spans="1:10" x14ac:dyDescent="0.35">
      <c r="A244">
        <v>2042</v>
      </c>
      <c r="B244">
        <v>1</v>
      </c>
      <c r="C244" s="3">
        <v>3333442.0971117504</v>
      </c>
      <c r="D244" s="3">
        <v>3315355.4688882492</v>
      </c>
      <c r="E244" s="3">
        <v>6383366.7365135141</v>
      </c>
      <c r="F244" s="3">
        <v>1720824.3124864851</v>
      </c>
      <c r="G244" s="2">
        <f t="shared" si="13"/>
        <v>0.22595029279169215</v>
      </c>
      <c r="H244" s="2">
        <f t="shared" si="14"/>
        <v>0.2247243291110104</v>
      </c>
      <c r="I244" s="2">
        <f t="shared" si="15"/>
        <v>0.43268295686361952</v>
      </c>
      <c r="J244" s="2">
        <f t="shared" si="16"/>
        <v>0.11664242123367796</v>
      </c>
    </row>
    <row r="245" spans="1:10" x14ac:dyDescent="0.35">
      <c r="A245">
        <v>2042</v>
      </c>
      <c r="B245">
        <v>2</v>
      </c>
      <c r="C245" s="3">
        <v>3358859.0961792511</v>
      </c>
      <c r="D245" s="3">
        <v>3151153.2788207489</v>
      </c>
      <c r="E245" s="3">
        <v>6107061.9092436135</v>
      </c>
      <c r="F245" s="3">
        <v>1731770.7907563865</v>
      </c>
      <c r="G245" s="2">
        <f t="shared" si="13"/>
        <v>0.23408567578943293</v>
      </c>
      <c r="H245" s="2">
        <f t="shared" si="14"/>
        <v>0.21961023778220345</v>
      </c>
      <c r="I245" s="2">
        <f t="shared" si="15"/>
        <v>0.42561348159538992</v>
      </c>
      <c r="J245" s="2">
        <f t="shared" si="16"/>
        <v>0.12069060483297375</v>
      </c>
    </row>
    <row r="246" spans="1:10" x14ac:dyDescent="0.35">
      <c r="A246">
        <v>2042</v>
      </c>
      <c r="B246">
        <v>3</v>
      </c>
      <c r="C246" s="3">
        <v>2807629.9341744832</v>
      </c>
      <c r="D246" s="3">
        <v>2771966.7128255167</v>
      </c>
      <c r="E246" s="3">
        <v>5245000.8823275445</v>
      </c>
      <c r="F246" s="3">
        <v>1553822.6556724557</v>
      </c>
      <c r="G246" s="2">
        <f t="shared" si="13"/>
        <v>0.22681649937661114</v>
      </c>
      <c r="H246" s="2">
        <f t="shared" si="14"/>
        <v>0.22393541917283982</v>
      </c>
      <c r="I246" s="2">
        <f t="shared" si="15"/>
        <v>0.42372134763072306</v>
      </c>
      <c r="J246" s="2">
        <f t="shared" si="16"/>
        <v>0.12552673381982593</v>
      </c>
    </row>
    <row r="247" spans="1:10" x14ac:dyDescent="0.35">
      <c r="A247">
        <v>2042</v>
      </c>
      <c r="B247">
        <v>4</v>
      </c>
      <c r="C247" s="3">
        <v>2408370.7917291629</v>
      </c>
      <c r="D247" s="3">
        <v>2451761.8592708367</v>
      </c>
      <c r="E247" s="3">
        <v>5073326.3495241385</v>
      </c>
      <c r="F247" s="3">
        <v>1501398.9494758612</v>
      </c>
      <c r="G247" s="2">
        <f t="shared" si="13"/>
        <v>0.21061659027685281</v>
      </c>
      <c r="H247" s="2">
        <f t="shared" si="14"/>
        <v>0.21441122137165131</v>
      </c>
      <c r="I247" s="2">
        <f t="shared" si="15"/>
        <v>0.44367200464647127</v>
      </c>
      <c r="J247" s="2">
        <f t="shared" si="16"/>
        <v>0.13130018370502461</v>
      </c>
    </row>
    <row r="248" spans="1:10" x14ac:dyDescent="0.35">
      <c r="A248">
        <v>2042</v>
      </c>
      <c r="B248">
        <v>5</v>
      </c>
      <c r="C248" s="3">
        <v>1974588.6460705111</v>
      </c>
      <c r="D248" s="3">
        <v>2175511.7099294891</v>
      </c>
      <c r="E248" s="3">
        <v>4561095.1595668392</v>
      </c>
      <c r="F248" s="3">
        <v>1431077.0524331606</v>
      </c>
      <c r="G248" s="2">
        <f t="shared" si="13"/>
        <v>0.19468897456971904</v>
      </c>
      <c r="H248" s="2">
        <f t="shared" si="14"/>
        <v>0.21449943248355116</v>
      </c>
      <c r="I248" s="2">
        <f t="shared" si="15"/>
        <v>0.44971135699484183</v>
      </c>
      <c r="J248" s="2">
        <f t="shared" si="16"/>
        <v>0.14110023595188795</v>
      </c>
    </row>
    <row r="249" spans="1:10" x14ac:dyDescent="0.35">
      <c r="A249">
        <v>2042</v>
      </c>
      <c r="B249">
        <v>6</v>
      </c>
      <c r="C249" s="3">
        <v>2148057.505121944</v>
      </c>
      <c r="D249" s="3">
        <v>2443683.5988780563</v>
      </c>
      <c r="E249" s="3">
        <v>5116628.1809562631</v>
      </c>
      <c r="F249" s="3">
        <v>1508169.216043737</v>
      </c>
      <c r="G249" s="2">
        <f t="shared" si="13"/>
        <v>0.19150805793876924</v>
      </c>
      <c r="H249" s="2">
        <f t="shared" si="14"/>
        <v>0.21786432584885185</v>
      </c>
      <c r="I249" s="2">
        <f t="shared" si="15"/>
        <v>0.4561682002428909</v>
      </c>
      <c r="J249" s="2">
        <f t="shared" si="16"/>
        <v>0.13445941596948804</v>
      </c>
    </row>
    <row r="250" spans="1:10" x14ac:dyDescent="0.35">
      <c r="A250">
        <v>2042</v>
      </c>
      <c r="B250">
        <v>7</v>
      </c>
      <c r="C250" s="3">
        <v>2300058.9117563027</v>
      </c>
      <c r="D250" s="3">
        <v>2595951.6972436975</v>
      </c>
      <c r="E250" s="3">
        <v>5307144.5963759935</v>
      </c>
      <c r="F250" s="3">
        <v>1486611.0976240071</v>
      </c>
      <c r="G250" s="2">
        <f t="shared" si="13"/>
        <v>0.196758331359116</v>
      </c>
      <c r="H250" s="2">
        <f t="shared" si="14"/>
        <v>0.22207045290353544</v>
      </c>
      <c r="I250" s="2">
        <f t="shared" si="15"/>
        <v>0.45399920398870552</v>
      </c>
      <c r="J250" s="2">
        <f t="shared" si="16"/>
        <v>0.12717201174864298</v>
      </c>
    </row>
    <row r="251" spans="1:10" x14ac:dyDescent="0.35">
      <c r="A251">
        <v>2042</v>
      </c>
      <c r="B251">
        <v>8</v>
      </c>
      <c r="C251" s="3">
        <v>2311348.3555162605</v>
      </c>
      <c r="D251" s="3">
        <v>2596733.7384837391</v>
      </c>
      <c r="E251" s="3">
        <v>5217821.581870717</v>
      </c>
      <c r="F251" s="3">
        <v>1474563.273129283</v>
      </c>
      <c r="G251" s="2">
        <f t="shared" si="13"/>
        <v>0.19924614807988456</v>
      </c>
      <c r="H251" s="2">
        <f t="shared" si="14"/>
        <v>0.22384734596460246</v>
      </c>
      <c r="I251" s="2">
        <f t="shared" si="15"/>
        <v>0.44979409922119656</v>
      </c>
      <c r="J251" s="2">
        <f t="shared" si="16"/>
        <v>0.12711240673431645</v>
      </c>
    </row>
    <row r="252" spans="1:10" x14ac:dyDescent="0.35">
      <c r="A252">
        <v>2042</v>
      </c>
      <c r="B252">
        <v>9</v>
      </c>
      <c r="C252" s="3">
        <v>2302766.4498979975</v>
      </c>
      <c r="D252" s="3">
        <v>2534378.0621020026</v>
      </c>
      <c r="E252" s="3">
        <v>5259581.444772386</v>
      </c>
      <c r="F252" s="3">
        <v>1495970.0102276145</v>
      </c>
      <c r="G252" s="2">
        <f t="shared" si="13"/>
        <v>0.19863942403502155</v>
      </c>
      <c r="H252" s="2">
        <f t="shared" si="14"/>
        <v>0.21861852232788762</v>
      </c>
      <c r="I252" s="2">
        <f t="shared" si="15"/>
        <v>0.45369786801486167</v>
      </c>
      <c r="J252" s="2">
        <f t="shared" si="16"/>
        <v>0.12904418562222908</v>
      </c>
    </row>
    <row r="253" spans="1:10" x14ac:dyDescent="0.35">
      <c r="A253">
        <v>2042</v>
      </c>
      <c r="B253">
        <v>10</v>
      </c>
      <c r="C253" s="3">
        <v>1914568.3124742561</v>
      </c>
      <c r="D253" s="3">
        <v>2139157.1435257439</v>
      </c>
      <c r="E253" s="3">
        <v>4473975.9576152414</v>
      </c>
      <c r="F253" s="3">
        <v>1290488.0573847583</v>
      </c>
      <c r="G253" s="2">
        <f t="shared" si="13"/>
        <v>0.19500217612720952</v>
      </c>
      <c r="H253" s="2">
        <f t="shared" si="14"/>
        <v>0.21787694664522161</v>
      </c>
      <c r="I253" s="2">
        <f t="shared" si="15"/>
        <v>0.45568238124045479</v>
      </c>
      <c r="J253" s="2">
        <f t="shared" si="16"/>
        <v>0.13143849598711396</v>
      </c>
    </row>
    <row r="254" spans="1:10" x14ac:dyDescent="0.35">
      <c r="A254">
        <v>2042</v>
      </c>
      <c r="B254">
        <v>11</v>
      </c>
      <c r="C254" s="3">
        <v>2130375.9489005702</v>
      </c>
      <c r="D254" s="3">
        <v>2255163.5530994302</v>
      </c>
      <c r="E254" s="3">
        <v>4811669.2664829278</v>
      </c>
      <c r="F254" s="3">
        <v>1411015.7865170722</v>
      </c>
      <c r="G254" s="2">
        <f t="shared" si="13"/>
        <v>0.20082304421963382</v>
      </c>
      <c r="H254" s="2">
        <f t="shared" si="14"/>
        <v>0.21258633255802439</v>
      </c>
      <c r="I254" s="2">
        <f t="shared" si="15"/>
        <v>0.45357913018677876</v>
      </c>
      <c r="J254" s="2">
        <f t="shared" si="16"/>
        <v>0.13301149303556312</v>
      </c>
    </row>
    <row r="255" spans="1:10" x14ac:dyDescent="0.35">
      <c r="A255">
        <v>2042</v>
      </c>
      <c r="B255">
        <v>12</v>
      </c>
      <c r="C255" s="3">
        <v>2941378.5095036803</v>
      </c>
      <c r="D255" s="3">
        <v>2838075.8694963194</v>
      </c>
      <c r="E255" s="3">
        <v>5725711.427338683</v>
      </c>
      <c r="F255" s="3">
        <v>1566196.5326613176</v>
      </c>
      <c r="G255" s="2">
        <f t="shared" si="13"/>
        <v>0.22502463272154269</v>
      </c>
      <c r="H255" s="2">
        <f t="shared" si="14"/>
        <v>0.21712165846926107</v>
      </c>
      <c r="I255" s="2">
        <f t="shared" si="15"/>
        <v>0.43803478771721649</v>
      </c>
      <c r="J255" s="2">
        <f t="shared" si="16"/>
        <v>0.11981892109197981</v>
      </c>
    </row>
    <row r="256" spans="1:10" x14ac:dyDescent="0.35">
      <c r="A256">
        <v>2043</v>
      </c>
      <c r="B256">
        <v>1</v>
      </c>
      <c r="C256" s="3">
        <v>3294674.2690246296</v>
      </c>
      <c r="D256" s="3">
        <v>3281126.2419753703</v>
      </c>
      <c r="E256" s="3">
        <v>6354119.2696995549</v>
      </c>
      <c r="F256" s="3">
        <v>1712939.7973004451</v>
      </c>
      <c r="G256" s="2">
        <f t="shared" si="13"/>
        <v>0.22500210778328272</v>
      </c>
      <c r="H256" s="2">
        <f t="shared" si="14"/>
        <v>0.22407687682159172</v>
      </c>
      <c r="I256" s="2">
        <f t="shared" si="15"/>
        <v>0.43393978039960379</v>
      </c>
      <c r="J256" s="2">
        <f t="shared" si="16"/>
        <v>0.11698123499552179</v>
      </c>
    </row>
    <row r="257" spans="1:10" x14ac:dyDescent="0.35">
      <c r="A257">
        <v>2043</v>
      </c>
      <c r="B257">
        <v>2</v>
      </c>
      <c r="C257" s="3">
        <v>3333362.4276132802</v>
      </c>
      <c r="D257" s="3">
        <v>3131368.0773867196</v>
      </c>
      <c r="E257" s="3">
        <v>6079994.1772124395</v>
      </c>
      <c r="F257" s="3">
        <v>1724095.2327875604</v>
      </c>
      <c r="G257" s="2">
        <f t="shared" si="13"/>
        <v>0.23361164044891378</v>
      </c>
      <c r="H257" s="2">
        <f t="shared" si="14"/>
        <v>0.21945529455416915</v>
      </c>
      <c r="I257" s="2">
        <f t="shared" si="15"/>
        <v>0.42610350494513477</v>
      </c>
      <c r="J257" s="2">
        <f t="shared" si="16"/>
        <v>0.12082956005178236</v>
      </c>
    </row>
    <row r="258" spans="1:10" x14ac:dyDescent="0.35">
      <c r="A258">
        <v>2043</v>
      </c>
      <c r="B258">
        <v>3</v>
      </c>
      <c r="C258" s="3">
        <v>2794329.5556742973</v>
      </c>
      <c r="D258" s="3">
        <v>2762479.480325703</v>
      </c>
      <c r="E258" s="3">
        <v>5219187.6575766616</v>
      </c>
      <c r="F258" s="3">
        <v>1546175.5314233387</v>
      </c>
      <c r="G258" s="2">
        <f t="shared" si="13"/>
        <v>0.22677248009932738</v>
      </c>
      <c r="H258" s="2">
        <f t="shared" si="14"/>
        <v>0.22418770245079112</v>
      </c>
      <c r="I258" s="2">
        <f t="shared" si="15"/>
        <v>0.42356068088284338</v>
      </c>
      <c r="J258" s="2">
        <f t="shared" si="16"/>
        <v>0.12547913656703807</v>
      </c>
    </row>
    <row r="259" spans="1:10" x14ac:dyDescent="0.35">
      <c r="A259">
        <v>2043</v>
      </c>
      <c r="B259">
        <v>4</v>
      </c>
      <c r="C259" s="3">
        <v>2394206.9227751154</v>
      </c>
      <c r="D259" s="3">
        <v>2440562.4962248844</v>
      </c>
      <c r="E259" s="3">
        <v>5044870.1694436716</v>
      </c>
      <c r="F259" s="3">
        <v>1492977.6345563279</v>
      </c>
      <c r="G259" s="2">
        <f t="shared" si="13"/>
        <v>0.21052382893298016</v>
      </c>
      <c r="H259" s="2">
        <f t="shared" si="14"/>
        <v>0.21459989801547943</v>
      </c>
      <c r="I259" s="2">
        <f t="shared" si="15"/>
        <v>0.44359799248680587</v>
      </c>
      <c r="J259" s="2">
        <f t="shared" si="16"/>
        <v>0.13127828056473473</v>
      </c>
    </row>
    <row r="260" spans="1:10" x14ac:dyDescent="0.35">
      <c r="A260">
        <v>2043</v>
      </c>
      <c r="B260">
        <v>5</v>
      </c>
      <c r="C260" s="3">
        <v>1961839.0884537848</v>
      </c>
      <c r="D260" s="3">
        <v>2164326.650546215</v>
      </c>
      <c r="E260" s="3">
        <v>4534445.6329588015</v>
      </c>
      <c r="F260" s="3">
        <v>1422715.5680411989</v>
      </c>
      <c r="G260" s="2">
        <f t="shared" si="13"/>
        <v>0.19456267758920695</v>
      </c>
      <c r="H260" s="2">
        <f t="shared" si="14"/>
        <v>0.21464410143843007</v>
      </c>
      <c r="I260" s="2">
        <f t="shared" si="15"/>
        <v>0.44969737269659538</v>
      </c>
      <c r="J260" s="2">
        <f t="shared" si="16"/>
        <v>0.14109584827576746</v>
      </c>
    </row>
    <row r="261" spans="1:10" x14ac:dyDescent="0.35">
      <c r="A261">
        <v>2043</v>
      </c>
      <c r="B261">
        <v>6</v>
      </c>
      <c r="C261" s="3">
        <v>2135812.860252378</v>
      </c>
      <c r="D261" s="3">
        <v>2432976.6847476219</v>
      </c>
      <c r="E261" s="3">
        <v>5086607.868649004</v>
      </c>
      <c r="F261" s="3">
        <v>1499320.4763509957</v>
      </c>
      <c r="G261" s="2">
        <f t="shared" ref="G261:G324" si="17">C261/SUM($C261:$F261)</f>
        <v>0.19147170563292282</v>
      </c>
      <c r="H261" s="2">
        <f t="shared" ref="H261:H324" si="18">D261/SUM($C261:$F261)</f>
        <v>0.218111897471539</v>
      </c>
      <c r="I261" s="2">
        <f t="shared" ref="I261:I324" si="19">E261/SUM($C261:$F261)</f>
        <v>0.45600506609038088</v>
      </c>
      <c r="J261" s="2">
        <f t="shared" ref="J261:J324" si="20">F261/SUM($C261:$F261)</f>
        <v>0.13441133080515724</v>
      </c>
    </row>
    <row r="262" spans="1:10" x14ac:dyDescent="0.35">
      <c r="A262">
        <v>2043</v>
      </c>
      <c r="B262">
        <v>7</v>
      </c>
      <c r="C262" s="3">
        <v>2287898.8259131103</v>
      </c>
      <c r="D262" s="3">
        <v>2585650.7080868897</v>
      </c>
      <c r="E262" s="3">
        <v>5282066.869269954</v>
      </c>
      <c r="F262" s="3">
        <v>1479586.4487300462</v>
      </c>
      <c r="G262" s="2">
        <f t="shared" si="17"/>
        <v>0.1966359207497477</v>
      </c>
      <c r="H262" s="2">
        <f t="shared" si="18"/>
        <v>0.22222652591247574</v>
      </c>
      <c r="I262" s="2">
        <f t="shared" si="19"/>
        <v>0.45397290760272463</v>
      </c>
      <c r="J262" s="2">
        <f t="shared" si="20"/>
        <v>0.12716464573505196</v>
      </c>
    </row>
    <row r="263" spans="1:10" x14ac:dyDescent="0.35">
      <c r="A263">
        <v>2043</v>
      </c>
      <c r="B263">
        <v>8</v>
      </c>
      <c r="C263" s="3">
        <v>2299616.5957113416</v>
      </c>
      <c r="D263" s="3">
        <v>2586977.7012886587</v>
      </c>
      <c r="E263" s="3">
        <v>5189699.2250618218</v>
      </c>
      <c r="F263" s="3">
        <v>1466615.8579381779</v>
      </c>
      <c r="G263" s="2">
        <f t="shared" si="17"/>
        <v>0.19922330844040134</v>
      </c>
      <c r="H263" s="2">
        <f t="shared" si="18"/>
        <v>0.22411834106321807</v>
      </c>
      <c r="I263" s="2">
        <f t="shared" si="19"/>
        <v>0.44960062097115955</v>
      </c>
      <c r="J263" s="2">
        <f t="shared" si="20"/>
        <v>0.12705772952522112</v>
      </c>
    </row>
    <row r="264" spans="1:10" x14ac:dyDescent="0.35">
      <c r="A264">
        <v>2043</v>
      </c>
      <c r="B264">
        <v>9</v>
      </c>
      <c r="C264" s="3">
        <v>2290107.0906535508</v>
      </c>
      <c r="D264" s="3">
        <v>2523782.374346449</v>
      </c>
      <c r="E264" s="3">
        <v>5229118.6131746322</v>
      </c>
      <c r="F264" s="3">
        <v>1487305.5408253681</v>
      </c>
      <c r="G264" s="2">
        <f t="shared" si="17"/>
        <v>0.1986162012870008</v>
      </c>
      <c r="H264" s="2">
        <f t="shared" si="18"/>
        <v>0.21888237022345028</v>
      </c>
      <c r="I264" s="2">
        <f t="shared" si="19"/>
        <v>0.45351052763716088</v>
      </c>
      <c r="J264" s="2">
        <f t="shared" si="20"/>
        <v>0.12899090085238799</v>
      </c>
    </row>
    <row r="265" spans="1:10" x14ac:dyDescent="0.35">
      <c r="A265">
        <v>2043</v>
      </c>
      <c r="B265">
        <v>10</v>
      </c>
      <c r="C265" s="3">
        <v>1902153.515282074</v>
      </c>
      <c r="D265" s="3">
        <v>2128102.0087179262</v>
      </c>
      <c r="E265" s="3">
        <v>4447189.3586337771</v>
      </c>
      <c r="F265" s="3">
        <v>1282761.6443662224</v>
      </c>
      <c r="G265" s="2">
        <f t="shared" si="17"/>
        <v>0.19488865425337881</v>
      </c>
      <c r="H265" s="2">
        <f t="shared" si="18"/>
        <v>0.21803862478021174</v>
      </c>
      <c r="I265" s="2">
        <f t="shared" si="19"/>
        <v>0.45564500570058253</v>
      </c>
      <c r="J265" s="2">
        <f t="shared" si="20"/>
        <v>0.13142771526582703</v>
      </c>
    </row>
    <row r="266" spans="1:10" x14ac:dyDescent="0.35">
      <c r="A266">
        <v>2043</v>
      </c>
      <c r="B266">
        <v>11</v>
      </c>
      <c r="C266" s="3">
        <v>2116317.4252884774</v>
      </c>
      <c r="D266" s="3">
        <v>2243243.1257115225</v>
      </c>
      <c r="E266" s="3">
        <v>4784084.4957949091</v>
      </c>
      <c r="F266" s="3">
        <v>1402926.5882050905</v>
      </c>
      <c r="G266" s="2">
        <f t="shared" si="17"/>
        <v>0.20066401656679</v>
      </c>
      <c r="H266" s="2">
        <f t="shared" si="18"/>
        <v>0.21269879951007631</v>
      </c>
      <c r="I266" s="2">
        <f t="shared" si="19"/>
        <v>0.45361513308442142</v>
      </c>
      <c r="J266" s="2">
        <f t="shared" si="20"/>
        <v>0.13302205083871224</v>
      </c>
    </row>
    <row r="267" spans="1:10" x14ac:dyDescent="0.35">
      <c r="A267">
        <v>2043</v>
      </c>
      <c r="B267">
        <v>12</v>
      </c>
      <c r="C267" s="3">
        <v>2917670.3398329727</v>
      </c>
      <c r="D267" s="3">
        <v>2818920.0061670272</v>
      </c>
      <c r="E267" s="3">
        <v>5696170.1265717847</v>
      </c>
      <c r="F267" s="3">
        <v>1558115.880428216</v>
      </c>
      <c r="G267" s="2">
        <f t="shared" si="17"/>
        <v>0.22459380418621191</v>
      </c>
      <c r="H267" s="2">
        <f t="shared" si="18"/>
        <v>0.21699228978621218</v>
      </c>
      <c r="I267" s="2">
        <f t="shared" si="19"/>
        <v>0.43847466266248936</v>
      </c>
      <c r="J267" s="2">
        <f t="shared" si="20"/>
        <v>0.11993924336508663</v>
      </c>
    </row>
    <row r="268" spans="1:10" x14ac:dyDescent="0.35">
      <c r="A268">
        <v>2044</v>
      </c>
      <c r="B268">
        <v>1</v>
      </c>
      <c r="C268" s="3">
        <v>3262811.3013815843</v>
      </c>
      <c r="D268" s="3">
        <v>3253686.3436184153</v>
      </c>
      <c r="E268" s="3">
        <v>6325263.1387812151</v>
      </c>
      <c r="F268" s="3">
        <v>1705160.7782187853</v>
      </c>
      <c r="G268" s="2">
        <f t="shared" si="17"/>
        <v>0.22429565509618329</v>
      </c>
      <c r="H268" s="2">
        <f t="shared" si="18"/>
        <v>0.22366837751554347</v>
      </c>
      <c r="I268" s="2">
        <f t="shared" si="19"/>
        <v>0.43481798618508388</v>
      </c>
      <c r="J268" s="2">
        <f t="shared" si="20"/>
        <v>0.11721798120318931</v>
      </c>
    </row>
    <row r="269" spans="1:10" x14ac:dyDescent="0.35">
      <c r="A269">
        <v>2044</v>
      </c>
      <c r="B269">
        <v>2</v>
      </c>
      <c r="C269" s="3">
        <v>3304770.9579954227</v>
      </c>
      <c r="D269" s="3">
        <v>3108613.7710045776</v>
      </c>
      <c r="E269" s="3">
        <v>6072811.2138390215</v>
      </c>
      <c r="F269" s="3">
        <v>1722058.3701609788</v>
      </c>
      <c r="G269" s="2">
        <f t="shared" si="17"/>
        <v>0.23259514400524811</v>
      </c>
      <c r="H269" s="2">
        <f t="shared" si="18"/>
        <v>0.21878928280163995</v>
      </c>
      <c r="I269" s="2">
        <f t="shared" si="19"/>
        <v>0.42741431002418329</v>
      </c>
      <c r="J269" s="2">
        <f t="shared" si="20"/>
        <v>0.12120126316892865</v>
      </c>
    </row>
    <row r="270" spans="1:10" x14ac:dyDescent="0.35">
      <c r="A270">
        <v>2044</v>
      </c>
      <c r="B270">
        <v>3</v>
      </c>
      <c r="C270" s="3">
        <v>2831935.7451516604</v>
      </c>
      <c r="D270" s="3">
        <v>2803355.1258483399</v>
      </c>
      <c r="E270" s="3">
        <v>5360005.005894932</v>
      </c>
      <c r="F270" s="3">
        <v>1587892.433105069</v>
      </c>
      <c r="G270" s="2">
        <f t="shared" si="17"/>
        <v>0.22505709009385874</v>
      </c>
      <c r="H270" s="2">
        <f t="shared" si="18"/>
        <v>0.22278575642235937</v>
      </c>
      <c r="I270" s="2">
        <f t="shared" si="19"/>
        <v>0.425965571987449</v>
      </c>
      <c r="J270" s="2">
        <f t="shared" si="20"/>
        <v>0.12619158149633294</v>
      </c>
    </row>
    <row r="271" spans="1:10" x14ac:dyDescent="0.35">
      <c r="A271">
        <v>2044</v>
      </c>
      <c r="B271">
        <v>4</v>
      </c>
      <c r="C271" s="3">
        <v>2381233.9720308897</v>
      </c>
      <c r="D271" s="3">
        <v>2430544.8869691105</v>
      </c>
      <c r="E271" s="3">
        <v>5018136.3572386513</v>
      </c>
      <c r="F271" s="3">
        <v>1485066.0367613493</v>
      </c>
      <c r="G271" s="2">
        <f t="shared" si="17"/>
        <v>0.21044966127535922</v>
      </c>
      <c r="H271" s="2">
        <f t="shared" si="18"/>
        <v>0.21480768130523303</v>
      </c>
      <c r="I271" s="2">
        <f t="shared" si="19"/>
        <v>0.44349488921231456</v>
      </c>
      <c r="J271" s="2">
        <f t="shared" si="20"/>
        <v>0.13124776820709322</v>
      </c>
    </row>
    <row r="272" spans="1:10" x14ac:dyDescent="0.35">
      <c r="A272">
        <v>2044</v>
      </c>
      <c r="B272">
        <v>5</v>
      </c>
      <c r="C272" s="3">
        <v>1949146.1748671986</v>
      </c>
      <c r="D272" s="3">
        <v>2153170.9171328014</v>
      </c>
      <c r="E272" s="3">
        <v>4509575.6115466077</v>
      </c>
      <c r="F272" s="3">
        <v>1414912.4164533922</v>
      </c>
      <c r="G272" s="2">
        <f t="shared" si="17"/>
        <v>0.19439354326128544</v>
      </c>
      <c r="H272" s="2">
        <f t="shared" si="18"/>
        <v>0.21474147461368046</v>
      </c>
      <c r="I272" s="2">
        <f t="shared" si="19"/>
        <v>0.44975199553360895</v>
      </c>
      <c r="J272" s="2">
        <f t="shared" si="20"/>
        <v>0.14111298659142504</v>
      </c>
    </row>
    <row r="273" spans="1:10" x14ac:dyDescent="0.35">
      <c r="A273">
        <v>2044</v>
      </c>
      <c r="B273">
        <v>6</v>
      </c>
      <c r="C273" s="3">
        <v>2124794.8160674474</v>
      </c>
      <c r="D273" s="3">
        <v>2423636.4599325522</v>
      </c>
      <c r="E273" s="3">
        <v>5062643.8591278652</v>
      </c>
      <c r="F273" s="3">
        <v>1492256.8828721344</v>
      </c>
      <c r="G273" s="2">
        <f t="shared" si="17"/>
        <v>0.19136551195829038</v>
      </c>
      <c r="H273" s="2">
        <f t="shared" si="18"/>
        <v>0.2182801033062427</v>
      </c>
      <c r="I273" s="2">
        <f t="shared" si="19"/>
        <v>0.45595717131764019</v>
      </c>
      <c r="J273" s="2">
        <f t="shared" si="20"/>
        <v>0.13439721341782671</v>
      </c>
    </row>
    <row r="274" spans="1:10" x14ac:dyDescent="0.35">
      <c r="A274">
        <v>2044</v>
      </c>
      <c r="B274">
        <v>7</v>
      </c>
      <c r="C274" s="3">
        <v>2277335.8100745822</v>
      </c>
      <c r="D274" s="3">
        <v>2577125.4279254181</v>
      </c>
      <c r="E274" s="3">
        <v>5258520.1225185143</v>
      </c>
      <c r="F274" s="3">
        <v>1472990.650481486</v>
      </c>
      <c r="G274" s="2">
        <f t="shared" si="17"/>
        <v>0.19655975415031424</v>
      </c>
      <c r="H274" s="2">
        <f t="shared" si="18"/>
        <v>0.22243497787485011</v>
      </c>
      <c r="I274" s="2">
        <f t="shared" si="19"/>
        <v>0.45386956895165537</v>
      </c>
      <c r="J274" s="2">
        <f t="shared" si="20"/>
        <v>0.1271356990231802</v>
      </c>
    </row>
    <row r="275" spans="1:10" x14ac:dyDescent="0.35">
      <c r="A275">
        <v>2044</v>
      </c>
      <c r="B275">
        <v>8</v>
      </c>
      <c r="C275" s="3">
        <v>2289664.4782188809</v>
      </c>
      <c r="D275" s="3">
        <v>2579196.1877811188</v>
      </c>
      <c r="E275" s="3">
        <v>5155742.2524015605</v>
      </c>
      <c r="F275" s="3">
        <v>1457019.5725984396</v>
      </c>
      <c r="G275" s="2">
        <f t="shared" si="17"/>
        <v>0.19941994086756121</v>
      </c>
      <c r="H275" s="2">
        <f t="shared" si="18"/>
        <v>0.22463690909563094</v>
      </c>
      <c r="I275" s="2">
        <f t="shared" si="19"/>
        <v>0.44904300384749168</v>
      </c>
      <c r="J275" s="2">
        <f t="shared" si="20"/>
        <v>0.12690014618931608</v>
      </c>
    </row>
    <row r="276" spans="1:10" x14ac:dyDescent="0.35">
      <c r="A276">
        <v>2044</v>
      </c>
      <c r="B276">
        <v>9</v>
      </c>
      <c r="C276" s="3">
        <v>2279424.9708262086</v>
      </c>
      <c r="D276" s="3">
        <v>2515336.2771737911</v>
      </c>
      <c r="E276" s="3">
        <v>5210229.5442846473</v>
      </c>
      <c r="F276" s="3">
        <v>1481932.9687153525</v>
      </c>
      <c r="G276" s="2">
        <f t="shared" si="17"/>
        <v>0.19843650208293645</v>
      </c>
      <c r="H276" s="2">
        <f t="shared" si="18"/>
        <v>0.21897388104148235</v>
      </c>
      <c r="I276" s="2">
        <f t="shared" si="19"/>
        <v>0.45357918731681979</v>
      </c>
      <c r="J276" s="2">
        <f t="shared" si="20"/>
        <v>0.12901042955876135</v>
      </c>
    </row>
    <row r="277" spans="1:10" x14ac:dyDescent="0.35">
      <c r="A277">
        <v>2044</v>
      </c>
      <c r="B277">
        <v>10</v>
      </c>
      <c r="C277" s="3">
        <v>1891196.3145423599</v>
      </c>
      <c r="D277" s="3">
        <v>2118646.9294576398</v>
      </c>
      <c r="E277" s="3">
        <v>4424689.5391466543</v>
      </c>
      <c r="F277" s="3">
        <v>1276271.7238533457</v>
      </c>
      <c r="G277" s="2">
        <f t="shared" si="17"/>
        <v>0.1947517647151786</v>
      </c>
      <c r="H277" s="2">
        <f t="shared" si="18"/>
        <v>0.21817419225466034</v>
      </c>
      <c r="I277" s="2">
        <f t="shared" si="19"/>
        <v>0.45564603179449575</v>
      </c>
      <c r="J277" s="2">
        <f t="shared" si="20"/>
        <v>0.13142801123566536</v>
      </c>
    </row>
    <row r="278" spans="1:10" x14ac:dyDescent="0.35">
      <c r="A278">
        <v>2044</v>
      </c>
      <c r="B278">
        <v>11</v>
      </c>
      <c r="C278" s="3">
        <v>2098768.6625956548</v>
      </c>
      <c r="D278" s="3">
        <v>2227582.8974043448</v>
      </c>
      <c r="E278" s="3">
        <v>4761161.5708691338</v>
      </c>
      <c r="F278" s="3">
        <v>1396204.4701308662</v>
      </c>
      <c r="G278" s="2">
        <f t="shared" si="17"/>
        <v>0.20019317025436298</v>
      </c>
      <c r="H278" s="2">
        <f t="shared" si="18"/>
        <v>0.21248024624317088</v>
      </c>
      <c r="I278" s="2">
        <f t="shared" si="19"/>
        <v>0.45414820887725799</v>
      </c>
      <c r="J278" s="2">
        <f t="shared" si="20"/>
        <v>0.13317837462520812</v>
      </c>
    </row>
    <row r="279" spans="1:10" x14ac:dyDescent="0.35">
      <c r="A279">
        <v>2044</v>
      </c>
      <c r="B279">
        <v>12</v>
      </c>
      <c r="C279" s="3">
        <v>2885329.3725912576</v>
      </c>
      <c r="D279" s="3">
        <v>2791356.8484087423</v>
      </c>
      <c r="E279" s="3">
        <v>5672026.8492177753</v>
      </c>
      <c r="F279" s="3">
        <v>1551511.7897822252</v>
      </c>
      <c r="G279" s="2">
        <f t="shared" si="17"/>
        <v>0.22366504490459382</v>
      </c>
      <c r="H279" s="2">
        <f t="shared" si="18"/>
        <v>0.21638048008480548</v>
      </c>
      <c r="I279" s="2">
        <f t="shared" si="19"/>
        <v>0.43968433967419818</v>
      </c>
      <c r="J279" s="2">
        <f t="shared" si="20"/>
        <v>0.1202701353364026</v>
      </c>
    </row>
    <row r="280" spans="1:10" x14ac:dyDescent="0.35">
      <c r="A280">
        <v>2045</v>
      </c>
      <c r="B280">
        <v>1</v>
      </c>
      <c r="C280" s="3">
        <v>3231005.1822298234</v>
      </c>
      <c r="D280" s="3">
        <v>3226224.9877701765</v>
      </c>
      <c r="E280" s="3">
        <v>6301681.4774125852</v>
      </c>
      <c r="F280" s="3">
        <v>1698803.6475874148</v>
      </c>
      <c r="G280" s="2">
        <f t="shared" si="17"/>
        <v>0.22347965195767977</v>
      </c>
      <c r="H280" s="2">
        <f t="shared" si="18"/>
        <v>0.22314901918741764</v>
      </c>
      <c r="I280" s="2">
        <f t="shared" si="19"/>
        <v>0.43586980022991145</v>
      </c>
      <c r="J280" s="2">
        <f t="shared" si="20"/>
        <v>0.11750152862499115</v>
      </c>
    </row>
    <row r="281" spans="1:10" x14ac:dyDescent="0.35">
      <c r="A281">
        <v>2045</v>
      </c>
      <c r="B281">
        <v>2</v>
      </c>
      <c r="C281" s="3">
        <v>3267163.5146258976</v>
      </c>
      <c r="D281" s="3">
        <v>3077301.6213741023</v>
      </c>
      <c r="E281" s="3">
        <v>6031837.294427827</v>
      </c>
      <c r="F281" s="3">
        <v>1710439.4545721731</v>
      </c>
      <c r="G281" s="2">
        <f t="shared" si="17"/>
        <v>0.23193180802900029</v>
      </c>
      <c r="H281" s="2">
        <f t="shared" si="18"/>
        <v>0.21845375222292593</v>
      </c>
      <c r="I281" s="2">
        <f t="shared" si="19"/>
        <v>0.42819250495749583</v>
      </c>
      <c r="J281" s="2">
        <f t="shared" si="20"/>
        <v>0.12142193479057795</v>
      </c>
    </row>
    <row r="282" spans="1:10" x14ac:dyDescent="0.35">
      <c r="A282">
        <v>2045</v>
      </c>
      <c r="B282">
        <v>3</v>
      </c>
      <c r="C282" s="3">
        <v>2755751.0320093883</v>
      </c>
      <c r="D282" s="3">
        <v>2731542.6269906117</v>
      </c>
      <c r="E282" s="3">
        <v>5173616.4807644142</v>
      </c>
      <c r="F282" s="3">
        <v>1532675.1472355856</v>
      </c>
      <c r="G282" s="2">
        <f t="shared" si="17"/>
        <v>0.2260000620939101</v>
      </c>
      <c r="H282" s="2">
        <f t="shared" si="18"/>
        <v>0.2240147227167717</v>
      </c>
      <c r="I282" s="2">
        <f t="shared" si="19"/>
        <v>0.42429001470799443</v>
      </c>
      <c r="J282" s="2">
        <f t="shared" si="20"/>
        <v>0.12569520048132385</v>
      </c>
    </row>
    <row r="283" spans="1:10" x14ac:dyDescent="0.35">
      <c r="A283">
        <v>2045</v>
      </c>
      <c r="B283">
        <v>4</v>
      </c>
      <c r="C283" s="3">
        <v>2363867.6021443061</v>
      </c>
      <c r="D283" s="3">
        <v>2416006.2728556935</v>
      </c>
      <c r="E283" s="3">
        <v>4995021.5219090674</v>
      </c>
      <c r="F283" s="3">
        <v>1478225.4380909326</v>
      </c>
      <c r="G283" s="2">
        <f t="shared" si="17"/>
        <v>0.21006329149084499</v>
      </c>
      <c r="H283" s="2">
        <f t="shared" si="18"/>
        <v>0.2146965546963038</v>
      </c>
      <c r="I283" s="2">
        <f t="shared" si="19"/>
        <v>0.44387877773189016</v>
      </c>
      <c r="J283" s="2">
        <f t="shared" si="20"/>
        <v>0.13136137608096096</v>
      </c>
    </row>
    <row r="284" spans="1:10" x14ac:dyDescent="0.35">
      <c r="A284">
        <v>2045</v>
      </c>
      <c r="B284">
        <v>5</v>
      </c>
      <c r="C284" s="3">
        <v>1938316.2466247641</v>
      </c>
      <c r="D284" s="3">
        <v>2144042.7493752362</v>
      </c>
      <c r="E284" s="3">
        <v>4487693.4227437237</v>
      </c>
      <c r="F284" s="3">
        <v>1408046.7192562763</v>
      </c>
      <c r="G284" s="2">
        <f t="shared" si="17"/>
        <v>0.1942570643784241</v>
      </c>
      <c r="H284" s="2">
        <f t="shared" si="18"/>
        <v>0.21487486942377543</v>
      </c>
      <c r="I284" s="2">
        <f t="shared" si="19"/>
        <v>0.44975434305448608</v>
      </c>
      <c r="J284" s="2">
        <f t="shared" si="20"/>
        <v>0.14111372314331441</v>
      </c>
    </row>
    <row r="285" spans="1:10" x14ac:dyDescent="0.35">
      <c r="A285">
        <v>2045</v>
      </c>
      <c r="B285">
        <v>6</v>
      </c>
      <c r="C285" s="3">
        <v>2114704.8732835865</v>
      </c>
      <c r="D285" s="3">
        <v>2415327.4907164141</v>
      </c>
      <c r="E285" s="3">
        <v>5040473.9240625771</v>
      </c>
      <c r="F285" s="3">
        <v>1485722.1079374221</v>
      </c>
      <c r="G285" s="2">
        <f t="shared" si="17"/>
        <v>0.19126819721349639</v>
      </c>
      <c r="H285" s="2">
        <f t="shared" si="18"/>
        <v>0.21845853795768624</v>
      </c>
      <c r="I285" s="2">
        <f t="shared" si="19"/>
        <v>0.45589451877515086</v>
      </c>
      <c r="J285" s="2">
        <f t="shared" si="20"/>
        <v>0.13437874605366668</v>
      </c>
    </row>
    <row r="286" spans="1:10" x14ac:dyDescent="0.35">
      <c r="A286">
        <v>2045</v>
      </c>
      <c r="B286">
        <v>7</v>
      </c>
      <c r="C286" s="3">
        <v>2267425.2620636667</v>
      </c>
      <c r="D286" s="3">
        <v>2569312.6119363331</v>
      </c>
      <c r="E286" s="3">
        <v>5236116.7245581886</v>
      </c>
      <c r="F286" s="3">
        <v>1466715.1214418118</v>
      </c>
      <c r="G286" s="2">
        <f t="shared" si="17"/>
        <v>0.19649131788110266</v>
      </c>
      <c r="H286" s="2">
        <f t="shared" si="18"/>
        <v>0.22265237563262744</v>
      </c>
      <c r="I286" s="2">
        <f t="shared" si="19"/>
        <v>0.45375320324839541</v>
      </c>
      <c r="J286" s="2">
        <f t="shared" si="20"/>
        <v>0.12710310323787463</v>
      </c>
    </row>
    <row r="287" spans="1:10" x14ac:dyDescent="0.35">
      <c r="A287">
        <v>2045</v>
      </c>
      <c r="B287">
        <v>8</v>
      </c>
      <c r="C287" s="3">
        <v>2280090.5011149538</v>
      </c>
      <c r="D287" s="3">
        <v>2571816.2898850464</v>
      </c>
      <c r="E287" s="3">
        <v>5132921.5781087298</v>
      </c>
      <c r="F287" s="3">
        <v>1450570.4198912694</v>
      </c>
      <c r="G287" s="2">
        <f t="shared" si="17"/>
        <v>0.19938880516420912</v>
      </c>
      <c r="H287" s="2">
        <f t="shared" si="18"/>
        <v>0.22489957170177063</v>
      </c>
      <c r="I287" s="2">
        <f t="shared" si="19"/>
        <v>0.44886249030914582</v>
      </c>
      <c r="J287" s="2">
        <f t="shared" si="20"/>
        <v>0.12684913282487445</v>
      </c>
    </row>
    <row r="288" spans="1:10" x14ac:dyDescent="0.35">
      <c r="A288">
        <v>2045</v>
      </c>
      <c r="B288">
        <v>9</v>
      </c>
      <c r="C288" s="3">
        <v>2268989.9725585203</v>
      </c>
      <c r="D288" s="3">
        <v>2507136.6644414798</v>
      </c>
      <c r="E288" s="3">
        <v>5185257.6684420221</v>
      </c>
      <c r="F288" s="3">
        <v>1474830.2785579776</v>
      </c>
      <c r="G288" s="2">
        <f t="shared" si="17"/>
        <v>0.19840393478913762</v>
      </c>
      <c r="H288" s="2">
        <f t="shared" si="18"/>
        <v>0.21922784379624405</v>
      </c>
      <c r="I288" s="2">
        <f t="shared" si="19"/>
        <v>0.4534068183449908</v>
      </c>
      <c r="J288" s="2">
        <f t="shared" si="20"/>
        <v>0.12896140306962761</v>
      </c>
    </row>
    <row r="289" spans="1:10" x14ac:dyDescent="0.35">
      <c r="A289">
        <v>2045</v>
      </c>
      <c r="B289">
        <v>10</v>
      </c>
      <c r="C289" s="3">
        <v>1880786.1749588244</v>
      </c>
      <c r="D289" s="3">
        <v>2109776.9330411758</v>
      </c>
      <c r="E289" s="3">
        <v>4402210.8288550749</v>
      </c>
      <c r="F289" s="3">
        <v>1269787.8921449254</v>
      </c>
      <c r="G289" s="2">
        <f t="shared" si="17"/>
        <v>0.19464674154157222</v>
      </c>
      <c r="H289" s="2">
        <f t="shared" si="18"/>
        <v>0.21834550405764611</v>
      </c>
      <c r="I289" s="2">
        <f t="shared" si="19"/>
        <v>0.45559458317180773</v>
      </c>
      <c r="J289" s="2">
        <f t="shared" si="20"/>
        <v>0.13141317122897403</v>
      </c>
    </row>
    <row r="290" spans="1:10" x14ac:dyDescent="0.35">
      <c r="A290">
        <v>2045</v>
      </c>
      <c r="B290">
        <v>11</v>
      </c>
      <c r="C290" s="3">
        <v>2086340.2032673031</v>
      </c>
      <c r="D290" s="3">
        <v>2217319.2097326964</v>
      </c>
      <c r="E290" s="3">
        <v>4738378.7682563728</v>
      </c>
      <c r="F290" s="3">
        <v>1389523.4427436274</v>
      </c>
      <c r="G290" s="2">
        <f t="shared" si="17"/>
        <v>0.20000267251139456</v>
      </c>
      <c r="H290" s="2">
        <f t="shared" si="18"/>
        <v>0.21255870306429361</v>
      </c>
      <c r="I290" s="2">
        <f t="shared" si="19"/>
        <v>0.45423484412484672</v>
      </c>
      <c r="J290" s="2">
        <f t="shared" si="20"/>
        <v>0.13320378029946511</v>
      </c>
    </row>
    <row r="291" spans="1:10" x14ac:dyDescent="0.35">
      <c r="A291">
        <v>2045</v>
      </c>
      <c r="B291">
        <v>12</v>
      </c>
      <c r="C291" s="3">
        <v>2867090.9643246694</v>
      </c>
      <c r="D291" s="3">
        <v>2777377.1316753305</v>
      </c>
      <c r="E291" s="3">
        <v>5647571.0023367405</v>
      </c>
      <c r="F291" s="3">
        <v>1544822.1996632596</v>
      </c>
      <c r="G291" s="2">
        <f t="shared" si="17"/>
        <v>0.22334828567255502</v>
      </c>
      <c r="H291" s="2">
        <f t="shared" si="18"/>
        <v>0.21635951867050626</v>
      </c>
      <c r="I291" s="2">
        <f t="shared" si="19"/>
        <v>0.43994952280248129</v>
      </c>
      <c r="J291" s="2">
        <f t="shared" si="20"/>
        <v>0.12034267285445741</v>
      </c>
    </row>
    <row r="292" spans="1:10" x14ac:dyDescent="0.35">
      <c r="A292">
        <v>2046</v>
      </c>
      <c r="B292">
        <v>1</v>
      </c>
      <c r="C292" s="3">
        <v>3199620.2657851139</v>
      </c>
      <c r="D292" s="3">
        <v>3199106.540214886</v>
      </c>
      <c r="E292" s="3">
        <v>6277704.0022874754</v>
      </c>
      <c r="F292" s="3">
        <v>1692339.8137125238</v>
      </c>
      <c r="G292" s="2">
        <f t="shared" si="17"/>
        <v>0.2226787767692652</v>
      </c>
      <c r="H292" s="2">
        <f t="shared" si="18"/>
        <v>0.22264302384483328</v>
      </c>
      <c r="I292" s="2">
        <f t="shared" si="19"/>
        <v>0.43689917303542264</v>
      </c>
      <c r="J292" s="2">
        <f t="shared" si="20"/>
        <v>0.11777902635047881</v>
      </c>
    </row>
    <row r="293" spans="1:10" x14ac:dyDescent="0.35">
      <c r="A293">
        <v>2046</v>
      </c>
      <c r="B293">
        <v>2</v>
      </c>
      <c r="C293" s="3">
        <v>3234358.5077826497</v>
      </c>
      <c r="D293" s="3">
        <v>3050430.4212173498</v>
      </c>
      <c r="E293" s="3">
        <v>6009761.7304565012</v>
      </c>
      <c r="F293" s="3">
        <v>1704179.5185434991</v>
      </c>
      <c r="G293" s="2">
        <f t="shared" si="17"/>
        <v>0.23104656398518733</v>
      </c>
      <c r="H293" s="2">
        <f t="shared" si="18"/>
        <v>0.21790765179625493</v>
      </c>
      <c r="I293" s="2">
        <f t="shared" si="19"/>
        <v>0.42930763390962912</v>
      </c>
      <c r="J293" s="2">
        <f t="shared" si="20"/>
        <v>0.12173815030892862</v>
      </c>
    </row>
    <row r="294" spans="1:10" x14ac:dyDescent="0.35">
      <c r="A294">
        <v>2046</v>
      </c>
      <c r="B294">
        <v>3</v>
      </c>
      <c r="C294" s="3">
        <v>2731681.5027300874</v>
      </c>
      <c r="D294" s="3">
        <v>2711261.1042699125</v>
      </c>
      <c r="E294" s="3">
        <v>5152673.0961078741</v>
      </c>
      <c r="F294" s="3">
        <v>1526470.7048921261</v>
      </c>
      <c r="G294" s="2">
        <f t="shared" si="17"/>
        <v>0.22534746996418928</v>
      </c>
      <c r="H294" s="2">
        <f t="shared" si="18"/>
        <v>0.223662908596379</v>
      </c>
      <c r="I294" s="2">
        <f t="shared" si="19"/>
        <v>0.42506487106933627</v>
      </c>
      <c r="J294" s="2">
        <f t="shared" si="20"/>
        <v>0.12592475037009537</v>
      </c>
    </row>
    <row r="295" spans="1:10" x14ac:dyDescent="0.35">
      <c r="A295">
        <v>2046</v>
      </c>
      <c r="B295">
        <v>4</v>
      </c>
      <c r="C295" s="3">
        <v>2345368.5397768253</v>
      </c>
      <c r="D295" s="3">
        <v>2400265.8462231746</v>
      </c>
      <c r="E295" s="3">
        <v>4972053.2790421983</v>
      </c>
      <c r="F295" s="3">
        <v>1471428.2219578016</v>
      </c>
      <c r="G295" s="2">
        <f t="shared" si="17"/>
        <v>0.20961160501535034</v>
      </c>
      <c r="H295" s="2">
        <f t="shared" si="18"/>
        <v>0.21451791816830743</v>
      </c>
      <c r="I295" s="2">
        <f t="shared" si="19"/>
        <v>0.44436516068431692</v>
      </c>
      <c r="J295" s="2">
        <f t="shared" si="20"/>
        <v>0.13150531613202529</v>
      </c>
    </row>
    <row r="296" spans="1:10" x14ac:dyDescent="0.35">
      <c r="A296">
        <v>2046</v>
      </c>
      <c r="B296">
        <v>5</v>
      </c>
      <c r="C296" s="3">
        <v>1927634.4417561628</v>
      </c>
      <c r="D296" s="3">
        <v>2135050.8812438371</v>
      </c>
      <c r="E296" s="3">
        <v>4466278.0271488661</v>
      </c>
      <c r="F296" s="3">
        <v>1401327.4818511331</v>
      </c>
      <c r="G296" s="2">
        <f t="shared" si="17"/>
        <v>0.19411661494791588</v>
      </c>
      <c r="H296" s="2">
        <f t="shared" si="18"/>
        <v>0.215003862159174</v>
      </c>
      <c r="I296" s="2">
        <f t="shared" si="19"/>
        <v>0.4497630636110323</v>
      </c>
      <c r="J296" s="2">
        <f t="shared" si="20"/>
        <v>0.14111645928187788</v>
      </c>
    </row>
    <row r="297" spans="1:10" x14ac:dyDescent="0.35">
      <c r="A297">
        <v>2046</v>
      </c>
      <c r="B297">
        <v>6</v>
      </c>
      <c r="C297" s="3">
        <v>2104680.8044434031</v>
      </c>
      <c r="D297" s="3">
        <v>2407067.8285565972</v>
      </c>
      <c r="E297" s="3">
        <v>5018827.9964042353</v>
      </c>
      <c r="F297" s="3">
        <v>1479341.7885957654</v>
      </c>
      <c r="G297" s="2">
        <f t="shared" si="17"/>
        <v>0.19116225248340463</v>
      </c>
      <c r="H297" s="2">
        <f t="shared" si="18"/>
        <v>0.21862721749339278</v>
      </c>
      <c r="I297" s="2">
        <f t="shared" si="19"/>
        <v>0.45584606587084292</v>
      </c>
      <c r="J297" s="2">
        <f t="shared" si="20"/>
        <v>0.13436446415235964</v>
      </c>
    </row>
    <row r="298" spans="1:10" x14ac:dyDescent="0.35">
      <c r="A298">
        <v>2046</v>
      </c>
      <c r="B298">
        <v>7</v>
      </c>
      <c r="C298" s="3">
        <v>2257580.5352597958</v>
      </c>
      <c r="D298" s="3">
        <v>2561549.5097402036</v>
      </c>
      <c r="E298" s="3">
        <v>5208193.3860461144</v>
      </c>
      <c r="F298" s="3">
        <v>1458893.3739538861</v>
      </c>
      <c r="G298" s="2">
        <f t="shared" si="17"/>
        <v>0.19654691998126497</v>
      </c>
      <c r="H298" s="2">
        <f t="shared" si="18"/>
        <v>0.22301072261017657</v>
      </c>
      <c r="I298" s="2">
        <f t="shared" si="19"/>
        <v>0.45342983459784297</v>
      </c>
      <c r="J298" s="2">
        <f t="shared" si="20"/>
        <v>0.12701252281071548</v>
      </c>
    </row>
    <row r="299" spans="1:10" x14ac:dyDescent="0.35">
      <c r="A299">
        <v>2046</v>
      </c>
      <c r="B299">
        <v>8</v>
      </c>
      <c r="C299" s="3">
        <v>2270645.3332151147</v>
      </c>
      <c r="D299" s="3">
        <v>2564558.0467848857</v>
      </c>
      <c r="E299" s="3">
        <v>5116835.2248062482</v>
      </c>
      <c r="F299" s="3">
        <v>1446024.3951937521</v>
      </c>
      <c r="G299" s="2">
        <f t="shared" si="17"/>
        <v>0.19921326397433622</v>
      </c>
      <c r="H299" s="2">
        <f t="shared" si="18"/>
        <v>0.22499946234591664</v>
      </c>
      <c r="I299" s="2">
        <f t="shared" si="19"/>
        <v>0.44892147242967934</v>
      </c>
      <c r="J299" s="2">
        <f t="shared" si="20"/>
        <v>0.12686580125006786</v>
      </c>
    </row>
    <row r="300" spans="1:10" x14ac:dyDescent="0.35">
      <c r="A300">
        <v>2046</v>
      </c>
      <c r="B300">
        <v>9</v>
      </c>
      <c r="C300" s="3">
        <v>2258834.3750944044</v>
      </c>
      <c r="D300" s="3">
        <v>2499220.2799055954</v>
      </c>
      <c r="E300" s="3">
        <v>5161077.7313724607</v>
      </c>
      <c r="F300" s="3">
        <v>1467952.8376275389</v>
      </c>
      <c r="G300" s="2">
        <f t="shared" si="17"/>
        <v>0.19836809250655035</v>
      </c>
      <c r="H300" s="2">
        <f t="shared" si="18"/>
        <v>0.21947849082907642</v>
      </c>
      <c r="I300" s="2">
        <f t="shared" si="19"/>
        <v>0.45323958061670699</v>
      </c>
      <c r="J300" s="2">
        <f t="shared" si="20"/>
        <v>0.12891383604766626</v>
      </c>
    </row>
    <row r="301" spans="1:10" x14ac:dyDescent="0.35">
      <c r="A301">
        <v>2046</v>
      </c>
      <c r="B301">
        <v>10</v>
      </c>
      <c r="C301" s="3">
        <v>1870749.7308774355</v>
      </c>
      <c r="D301" s="3">
        <v>2101299.6681225649</v>
      </c>
      <c r="E301" s="3">
        <v>4381049.1769840866</v>
      </c>
      <c r="F301" s="3">
        <v>1263683.9570159132</v>
      </c>
      <c r="G301" s="2">
        <f t="shared" si="17"/>
        <v>0.19452969061720546</v>
      </c>
      <c r="H301" s="2">
        <f t="shared" si="18"/>
        <v>0.21850339871073851</v>
      </c>
      <c r="I301" s="2">
        <f t="shared" si="19"/>
        <v>0.45556288311090654</v>
      </c>
      <c r="J301" s="2">
        <f t="shared" si="20"/>
        <v>0.13140402756114952</v>
      </c>
    </row>
    <row r="302" spans="1:10" x14ac:dyDescent="0.35">
      <c r="A302">
        <v>2046</v>
      </c>
      <c r="B302">
        <v>11</v>
      </c>
      <c r="C302" s="3">
        <v>2074733.0702119661</v>
      </c>
      <c r="D302" s="3">
        <v>2207898.6497880337</v>
      </c>
      <c r="E302" s="3">
        <v>4716906.907608618</v>
      </c>
      <c r="F302" s="3">
        <v>1383226.8473913821</v>
      </c>
      <c r="G302" s="2">
        <f t="shared" si="17"/>
        <v>0.1998247071271699</v>
      </c>
      <c r="H302" s="2">
        <f t="shared" si="18"/>
        <v>0.21265034398631968</v>
      </c>
      <c r="I302" s="2">
        <f t="shared" si="19"/>
        <v>0.45430159421072913</v>
      </c>
      <c r="J302" s="2">
        <f t="shared" si="20"/>
        <v>0.13322335467578134</v>
      </c>
    </row>
    <row r="303" spans="1:10" x14ac:dyDescent="0.35">
      <c r="A303">
        <v>2046</v>
      </c>
      <c r="B303">
        <v>12</v>
      </c>
      <c r="C303" s="3">
        <v>2843778.3691277299</v>
      </c>
      <c r="D303" s="3">
        <v>2758433.6198722702</v>
      </c>
      <c r="E303" s="3">
        <v>5624697.746522719</v>
      </c>
      <c r="F303" s="3">
        <v>1538565.5074772814</v>
      </c>
      <c r="G303" s="2">
        <f t="shared" si="17"/>
        <v>0.22277105356395777</v>
      </c>
      <c r="H303" s="2">
        <f t="shared" si="18"/>
        <v>0.2160854623399053</v>
      </c>
      <c r="I303" s="2">
        <f t="shared" si="19"/>
        <v>0.44061796677777776</v>
      </c>
      <c r="J303" s="2">
        <f t="shared" si="20"/>
        <v>0.12052551731835913</v>
      </c>
    </row>
    <row r="304" spans="1:10" x14ac:dyDescent="0.35">
      <c r="A304">
        <v>2047</v>
      </c>
      <c r="B304">
        <v>1</v>
      </c>
      <c r="C304" s="3">
        <v>3167707.5316187134</v>
      </c>
      <c r="D304" s="3">
        <v>3171382.3933812864</v>
      </c>
      <c r="E304" s="3">
        <v>6255396.5187863503</v>
      </c>
      <c r="F304" s="3">
        <v>1686326.1752136499</v>
      </c>
      <c r="G304" s="2">
        <f t="shared" si="17"/>
        <v>0.22181563585563868</v>
      </c>
      <c r="H304" s="2">
        <f t="shared" si="18"/>
        <v>0.22207296447275698</v>
      </c>
      <c r="I304" s="2">
        <f t="shared" si="19"/>
        <v>0.43802805104128445</v>
      </c>
      <c r="J304" s="2">
        <f t="shared" si="20"/>
        <v>0.11808334863031998</v>
      </c>
    </row>
    <row r="305" spans="1:10" x14ac:dyDescent="0.35">
      <c r="A305">
        <v>2047</v>
      </c>
      <c r="B305">
        <v>2</v>
      </c>
      <c r="C305" s="3">
        <v>3211524.2038586829</v>
      </c>
      <c r="D305" s="3">
        <v>3032898.7701413175</v>
      </c>
      <c r="E305" s="3">
        <v>5989101.1855558269</v>
      </c>
      <c r="F305" s="3">
        <v>1698320.8374441732</v>
      </c>
      <c r="G305" s="2">
        <f t="shared" si="17"/>
        <v>0.23051679117519849</v>
      </c>
      <c r="H305" s="2">
        <f t="shared" si="18"/>
        <v>0.21769541441168802</v>
      </c>
      <c r="I305" s="2">
        <f t="shared" si="19"/>
        <v>0.42988571770971357</v>
      </c>
      <c r="J305" s="2">
        <f t="shared" si="20"/>
        <v>0.12190207670339998</v>
      </c>
    </row>
    <row r="306" spans="1:10" x14ac:dyDescent="0.35">
      <c r="A306">
        <v>2047</v>
      </c>
      <c r="B306">
        <v>3</v>
      </c>
      <c r="C306" s="3">
        <v>2705285.929612624</v>
      </c>
      <c r="D306" s="3">
        <v>2688609.513387376</v>
      </c>
      <c r="E306" s="3">
        <v>5132955.3354199789</v>
      </c>
      <c r="F306" s="3">
        <v>1520629.351580021</v>
      </c>
      <c r="G306" s="2">
        <f t="shared" si="17"/>
        <v>0.22455201423209356</v>
      </c>
      <c r="H306" s="2">
        <f t="shared" si="18"/>
        <v>0.22316778980961691</v>
      </c>
      <c r="I306" s="2">
        <f t="shared" si="19"/>
        <v>0.42606049398148949</v>
      </c>
      <c r="J306" s="2">
        <f t="shared" si="20"/>
        <v>0.1262197019768001</v>
      </c>
    </row>
    <row r="307" spans="1:10" x14ac:dyDescent="0.35">
      <c r="A307">
        <v>2047</v>
      </c>
      <c r="B307">
        <v>4</v>
      </c>
      <c r="C307" s="3">
        <v>2330310.5026223357</v>
      </c>
      <c r="D307" s="3">
        <v>2388005.8843776649</v>
      </c>
      <c r="E307" s="3">
        <v>4950300.5471554538</v>
      </c>
      <c r="F307" s="3">
        <v>1464990.7238445466</v>
      </c>
      <c r="G307" s="2">
        <f t="shared" si="17"/>
        <v>0.20930416934064516</v>
      </c>
      <c r="H307" s="2">
        <f t="shared" si="18"/>
        <v>0.21448626157234621</v>
      </c>
      <c r="I307" s="2">
        <f t="shared" si="19"/>
        <v>0.44462681811842358</v>
      </c>
      <c r="J307" s="2">
        <f t="shared" si="20"/>
        <v>0.13158275096858515</v>
      </c>
    </row>
    <row r="308" spans="1:10" x14ac:dyDescent="0.35">
      <c r="A308">
        <v>2047</v>
      </c>
      <c r="B308">
        <v>5</v>
      </c>
      <c r="C308" s="3">
        <v>1917408.9049027346</v>
      </c>
      <c r="D308" s="3">
        <v>2126537.6600972652</v>
      </c>
      <c r="E308" s="3">
        <v>4445872.0774895521</v>
      </c>
      <c r="F308" s="3">
        <v>1394924.965510447</v>
      </c>
      <c r="G308" s="2">
        <f t="shared" si="17"/>
        <v>0.1939765947344271</v>
      </c>
      <c r="H308" s="2">
        <f t="shared" si="18"/>
        <v>0.21513331497806365</v>
      </c>
      <c r="I308" s="2">
        <f t="shared" si="19"/>
        <v>0.44977110725374642</v>
      </c>
      <c r="J308" s="2">
        <f t="shared" si="20"/>
        <v>0.1411189830337628</v>
      </c>
    </row>
    <row r="309" spans="1:10" x14ac:dyDescent="0.35">
      <c r="A309">
        <v>2047</v>
      </c>
      <c r="B309">
        <v>6</v>
      </c>
      <c r="C309" s="3">
        <v>2095097.4420643684</v>
      </c>
      <c r="D309" s="3">
        <v>2399286.9729356314</v>
      </c>
      <c r="E309" s="3">
        <v>4998086.2482328583</v>
      </c>
      <c r="F309" s="3">
        <v>1473227.9837671418</v>
      </c>
      <c r="G309" s="2">
        <f t="shared" si="17"/>
        <v>0.19105918459992932</v>
      </c>
      <c r="H309" s="2">
        <f t="shared" si="18"/>
        <v>0.21879928038985721</v>
      </c>
      <c r="I309" s="2">
        <f t="shared" si="19"/>
        <v>0.45579277792758199</v>
      </c>
      <c r="J309" s="2">
        <f t="shared" si="20"/>
        <v>0.13434875708263128</v>
      </c>
    </row>
    <row r="310" spans="1:10" x14ac:dyDescent="0.35">
      <c r="A310">
        <v>2047</v>
      </c>
      <c r="B310">
        <v>7</v>
      </c>
      <c r="C310" s="3">
        <v>2248154.4078903724</v>
      </c>
      <c r="D310" s="3">
        <v>2554237.174109628</v>
      </c>
      <c r="E310" s="3">
        <v>5181008.3280477403</v>
      </c>
      <c r="F310" s="3">
        <v>1451278.4299522603</v>
      </c>
      <c r="G310" s="2">
        <f t="shared" si="17"/>
        <v>0.19660845203017513</v>
      </c>
      <c r="H310" s="2">
        <f t="shared" si="18"/>
        <v>0.22337639049929131</v>
      </c>
      <c r="I310" s="2">
        <f t="shared" si="19"/>
        <v>0.45309611464311117</v>
      </c>
      <c r="J310" s="2">
        <f t="shared" si="20"/>
        <v>0.1269190428274225</v>
      </c>
    </row>
    <row r="311" spans="1:10" x14ac:dyDescent="0.35">
      <c r="A311">
        <v>2047</v>
      </c>
      <c r="B311">
        <v>8</v>
      </c>
      <c r="C311" s="3">
        <v>2261547.1595153939</v>
      </c>
      <c r="D311" s="3">
        <v>2557668.7404846065</v>
      </c>
      <c r="E311" s="3">
        <v>5101604.1240142826</v>
      </c>
      <c r="F311" s="3">
        <v>1441720.0659857171</v>
      </c>
      <c r="G311" s="2">
        <f t="shared" si="17"/>
        <v>0.19903535139169695</v>
      </c>
      <c r="H311" s="2">
        <f t="shared" si="18"/>
        <v>0.22509656469644249</v>
      </c>
      <c r="I311" s="2">
        <f t="shared" si="19"/>
        <v>0.44898447737967739</v>
      </c>
      <c r="J311" s="2">
        <f t="shared" si="20"/>
        <v>0.12688360653218317</v>
      </c>
    </row>
    <row r="312" spans="1:10" x14ac:dyDescent="0.35">
      <c r="A312">
        <v>2047</v>
      </c>
      <c r="B312">
        <v>9</v>
      </c>
      <c r="C312" s="3">
        <v>2248963.7408335642</v>
      </c>
      <c r="D312" s="3">
        <v>2491594.4601664362</v>
      </c>
      <c r="E312" s="3">
        <v>5137454.622895184</v>
      </c>
      <c r="F312" s="3">
        <v>1461233.7741048159</v>
      </c>
      <c r="G312" s="2">
        <f t="shared" si="17"/>
        <v>0.19833449439491271</v>
      </c>
      <c r="H312" s="2">
        <f t="shared" si="18"/>
        <v>0.21973192298383384</v>
      </c>
      <c r="I312" s="2">
        <f t="shared" si="19"/>
        <v>0.45306842729757024</v>
      </c>
      <c r="J312" s="2">
        <f t="shared" si="20"/>
        <v>0.12886515532368314</v>
      </c>
    </row>
    <row r="313" spans="1:10" x14ac:dyDescent="0.35">
      <c r="A313">
        <v>2047</v>
      </c>
      <c r="B313">
        <v>10</v>
      </c>
      <c r="C313" s="3">
        <v>1860850.7204562905</v>
      </c>
      <c r="D313" s="3">
        <v>2092951.0165437097</v>
      </c>
      <c r="E313" s="3">
        <v>4360239.1036622571</v>
      </c>
      <c r="F313" s="3">
        <v>1257681.4323377437</v>
      </c>
      <c r="G313" s="2">
        <f t="shared" si="17"/>
        <v>0.19441127389429116</v>
      </c>
      <c r="H313" s="2">
        <f t="shared" si="18"/>
        <v>0.2186598144878821</v>
      </c>
      <c r="I313" s="2">
        <f t="shared" si="19"/>
        <v>0.45553339088845668</v>
      </c>
      <c r="J313" s="2">
        <f t="shared" si="20"/>
        <v>0.13139552072936994</v>
      </c>
    </row>
    <row r="314" spans="1:10" x14ac:dyDescent="0.35">
      <c r="A314">
        <v>2047</v>
      </c>
      <c r="B314">
        <v>11</v>
      </c>
      <c r="C314" s="3">
        <v>2058462.5880690736</v>
      </c>
      <c r="D314" s="3">
        <v>2193480.1979309269</v>
      </c>
      <c r="E314" s="3">
        <v>4695736.4282792164</v>
      </c>
      <c r="F314" s="3">
        <v>1377018.6317207832</v>
      </c>
      <c r="G314" s="2">
        <f t="shared" si="17"/>
        <v>0.19937267112049817</v>
      </c>
      <c r="H314" s="2">
        <f t="shared" si="18"/>
        <v>0.21244981990254819</v>
      </c>
      <c r="I314" s="2">
        <f t="shared" si="19"/>
        <v>0.45480618399873479</v>
      </c>
      <c r="J314" s="2">
        <f t="shared" si="20"/>
        <v>0.13337132497821896</v>
      </c>
    </row>
    <row r="315" spans="1:10" x14ac:dyDescent="0.35">
      <c r="A315">
        <v>2047</v>
      </c>
      <c r="B315">
        <v>12</v>
      </c>
      <c r="C315" s="3">
        <v>2827505.1142955008</v>
      </c>
      <c r="D315" s="3">
        <v>2746272.2347044996</v>
      </c>
      <c r="E315" s="3">
        <v>5601984.5323306993</v>
      </c>
      <c r="F315" s="3">
        <v>1532352.592669301</v>
      </c>
      <c r="G315" s="2">
        <f t="shared" si="17"/>
        <v>0.22249603747907667</v>
      </c>
      <c r="H315" s="2">
        <f t="shared" si="18"/>
        <v>0.21610383195108915</v>
      </c>
      <c r="I315" s="2">
        <f t="shared" si="19"/>
        <v>0.44081948929497022</v>
      </c>
      <c r="J315" s="2">
        <f t="shared" si="20"/>
        <v>0.12058064127486399</v>
      </c>
    </row>
    <row r="316" spans="1:10" x14ac:dyDescent="0.35">
      <c r="A316">
        <v>2048</v>
      </c>
      <c r="B316">
        <v>1</v>
      </c>
      <c r="C316" s="3">
        <v>3142577.9680177025</v>
      </c>
      <c r="D316" s="3">
        <v>3150379.437982298</v>
      </c>
      <c r="E316" s="3">
        <v>6231441.7007707618</v>
      </c>
      <c r="F316" s="3">
        <v>1679868.4492292383</v>
      </c>
      <c r="G316" s="2">
        <f t="shared" si="17"/>
        <v>0.22124181733610415</v>
      </c>
      <c r="H316" s="2">
        <f t="shared" si="18"/>
        <v>0.2217910515668618</v>
      </c>
      <c r="I316" s="2">
        <f t="shared" si="19"/>
        <v>0.43870207852699517</v>
      </c>
      <c r="J316" s="2">
        <f t="shared" si="20"/>
        <v>0.11826505257003893</v>
      </c>
    </row>
    <row r="317" spans="1:10" x14ac:dyDescent="0.35">
      <c r="A317">
        <v>2048</v>
      </c>
      <c r="B317">
        <v>2</v>
      </c>
      <c r="C317" s="3">
        <v>3184097.2289371695</v>
      </c>
      <c r="D317" s="3">
        <v>3010972.32506283</v>
      </c>
      <c r="E317" s="3">
        <v>5985681.6027499167</v>
      </c>
      <c r="F317" s="3">
        <v>1697351.151250083</v>
      </c>
      <c r="G317" s="2">
        <f t="shared" si="17"/>
        <v>0.22943318605611551</v>
      </c>
      <c r="H317" s="2">
        <f t="shared" si="18"/>
        <v>0.21695850471769201</v>
      </c>
      <c r="I317" s="2">
        <f t="shared" si="19"/>
        <v>0.43130404070443301</v>
      </c>
      <c r="J317" s="2">
        <f t="shared" si="20"/>
        <v>0.12230426852175957</v>
      </c>
    </row>
    <row r="318" spans="1:10" x14ac:dyDescent="0.35">
      <c r="A318">
        <v>2048</v>
      </c>
      <c r="B318">
        <v>3</v>
      </c>
      <c r="C318" s="3">
        <v>2744111.4162403024</v>
      </c>
      <c r="D318" s="3">
        <v>2730797.9677596972</v>
      </c>
      <c r="E318" s="3">
        <v>5274570.4058959214</v>
      </c>
      <c r="F318" s="3">
        <v>1562582.5771040791</v>
      </c>
      <c r="G318" s="2">
        <f t="shared" si="17"/>
        <v>0.22287991519563283</v>
      </c>
      <c r="H318" s="2">
        <f t="shared" si="18"/>
        <v>0.22179858145285636</v>
      </c>
      <c r="I318" s="2">
        <f t="shared" si="19"/>
        <v>0.42840673224928938</v>
      </c>
      <c r="J318" s="2">
        <f t="shared" si="20"/>
        <v>0.12691477110222138</v>
      </c>
    </row>
    <row r="319" spans="1:10" x14ac:dyDescent="0.35">
      <c r="A319">
        <v>2048</v>
      </c>
      <c r="B319">
        <v>4</v>
      </c>
      <c r="C319" s="3">
        <v>2318448.5153939864</v>
      </c>
      <c r="D319" s="3">
        <v>2378988.8986060135</v>
      </c>
      <c r="E319" s="3">
        <v>4926829.5803014366</v>
      </c>
      <c r="F319" s="3">
        <v>1458044.7316985636</v>
      </c>
      <c r="G319" s="2">
        <f t="shared" si="17"/>
        <v>0.20920260796803961</v>
      </c>
      <c r="H319" s="2">
        <f t="shared" si="18"/>
        <v>0.21466540171620629</v>
      </c>
      <c r="I319" s="2">
        <f t="shared" si="19"/>
        <v>0.44456695517260136</v>
      </c>
      <c r="J319" s="2">
        <f t="shared" si="20"/>
        <v>0.13156503514315274</v>
      </c>
    </row>
    <row r="320" spans="1:10" x14ac:dyDescent="0.35">
      <c r="A320">
        <v>2048</v>
      </c>
      <c r="B320">
        <v>5</v>
      </c>
      <c r="C320" s="3">
        <v>1905565.6886546244</v>
      </c>
      <c r="D320" s="3">
        <v>2116201.8433453757</v>
      </c>
      <c r="E320" s="3">
        <v>4423962.3752341503</v>
      </c>
      <c r="F320" s="3">
        <v>1388050.6357658498</v>
      </c>
      <c r="G320" s="2">
        <f t="shared" si="17"/>
        <v>0.19377752842075235</v>
      </c>
      <c r="H320" s="2">
        <f t="shared" si="18"/>
        <v>0.21519718017825359</v>
      </c>
      <c r="I320" s="2">
        <f t="shared" si="19"/>
        <v>0.44987401903973417</v>
      </c>
      <c r="J320" s="2">
        <f t="shared" si="20"/>
        <v>0.14115127236125974</v>
      </c>
    </row>
    <row r="321" spans="1:10" x14ac:dyDescent="0.35">
      <c r="A321">
        <v>2048</v>
      </c>
      <c r="B321">
        <v>6</v>
      </c>
      <c r="C321" s="3">
        <v>2084789.9365583686</v>
      </c>
      <c r="D321" s="3">
        <v>2390651.1324416315</v>
      </c>
      <c r="E321" s="3">
        <v>4970863.3689882038</v>
      </c>
      <c r="F321" s="3">
        <v>1465203.8110117959</v>
      </c>
      <c r="G321" s="2">
        <f t="shared" si="17"/>
        <v>0.19106340654138554</v>
      </c>
      <c r="H321" s="2">
        <f t="shared" si="18"/>
        <v>0.21909447144126262</v>
      </c>
      <c r="I321" s="2">
        <f t="shared" si="19"/>
        <v>0.45556152784320775</v>
      </c>
      <c r="J321" s="2">
        <f t="shared" si="20"/>
        <v>0.13428059417414423</v>
      </c>
    </row>
    <row r="322" spans="1:10" x14ac:dyDescent="0.35">
      <c r="A322">
        <v>2048</v>
      </c>
      <c r="B322">
        <v>7</v>
      </c>
      <c r="C322" s="3">
        <v>2237927.4262154191</v>
      </c>
      <c r="D322" s="3">
        <v>2545990.1267845812</v>
      </c>
      <c r="E322" s="3">
        <v>5164439.6407831414</v>
      </c>
      <c r="F322" s="3">
        <v>1446637.2912168591</v>
      </c>
      <c r="G322" s="2">
        <f t="shared" si="17"/>
        <v>0.19639565680890445</v>
      </c>
      <c r="H322" s="2">
        <f t="shared" si="18"/>
        <v>0.22343057121581231</v>
      </c>
      <c r="I322" s="2">
        <f t="shared" si="19"/>
        <v>0.45322002108745563</v>
      </c>
      <c r="J322" s="2">
        <f t="shared" si="20"/>
        <v>0.12695375088782757</v>
      </c>
    </row>
    <row r="323" spans="1:10" x14ac:dyDescent="0.35">
      <c r="A323">
        <v>2048</v>
      </c>
      <c r="B323">
        <v>8</v>
      </c>
      <c r="C323" s="3">
        <v>2251650.8417408979</v>
      </c>
      <c r="D323" s="3">
        <v>2549853.0852591023</v>
      </c>
      <c r="E323" s="3">
        <v>5077712.8629559157</v>
      </c>
      <c r="F323" s="3">
        <v>1434968.364044084</v>
      </c>
      <c r="G323" s="2">
        <f t="shared" si="17"/>
        <v>0.19901131288671309</v>
      </c>
      <c r="H323" s="2">
        <f t="shared" si="18"/>
        <v>0.22536780603750606</v>
      </c>
      <c r="I323" s="2">
        <f t="shared" si="19"/>
        <v>0.44879174185696874</v>
      </c>
      <c r="J323" s="2">
        <f t="shared" si="20"/>
        <v>0.1268291392188122</v>
      </c>
    </row>
    <row r="324" spans="1:10" x14ac:dyDescent="0.35">
      <c r="A324">
        <v>2048</v>
      </c>
      <c r="B324">
        <v>9</v>
      </c>
      <c r="C324" s="3">
        <v>2238251.986546142</v>
      </c>
      <c r="D324" s="3">
        <v>2483011.1834538584</v>
      </c>
      <c r="E324" s="3">
        <v>5109083.998010044</v>
      </c>
      <c r="F324" s="3">
        <v>1453164.3859899556</v>
      </c>
      <c r="G324" s="2">
        <f t="shared" si="17"/>
        <v>0.19836484199395199</v>
      </c>
      <c r="H324" s="2">
        <f t="shared" si="18"/>
        <v>0.22005659954091433</v>
      </c>
      <c r="I324" s="2">
        <f t="shared" si="19"/>
        <v>0.45279202077821912</v>
      </c>
      <c r="J324" s="2">
        <f t="shared" si="20"/>
        <v>0.12878653768691442</v>
      </c>
    </row>
    <row r="325" spans="1:10" x14ac:dyDescent="0.35">
      <c r="A325">
        <v>2048</v>
      </c>
      <c r="B325">
        <v>10</v>
      </c>
      <c r="C325" s="3">
        <v>1849345.681601281</v>
      </c>
      <c r="D325" s="3">
        <v>2082768.0183987189</v>
      </c>
      <c r="E325" s="3">
        <v>4339221.3261943366</v>
      </c>
      <c r="F325" s="3">
        <v>1251618.996805663</v>
      </c>
      <c r="G325" s="2">
        <f t="shared" ref="G325:G387" si="21">C325/SUM($C325:$F325)</f>
        <v>0.19419874097204606</v>
      </c>
      <c r="H325" s="2">
        <f t="shared" ref="H325:H387" si="22">D325/SUM($C325:$F325)</f>
        <v>0.21871028814886456</v>
      </c>
      <c r="I325" s="2">
        <f t="shared" ref="I325:I387" si="23">E325/SUM($C325:$F325)</f>
        <v>0.45565917001323075</v>
      </c>
      <c r="J325" s="2">
        <f t="shared" ref="J325:J387" si="24">F325/SUM($C325:$F325)</f>
        <v>0.13143180086585859</v>
      </c>
    </row>
    <row r="326" spans="1:10" x14ac:dyDescent="0.35">
      <c r="A326">
        <v>2048</v>
      </c>
      <c r="B326">
        <v>11</v>
      </c>
      <c r="C326" s="3">
        <v>2034060.0653168906</v>
      </c>
      <c r="D326" s="3">
        <v>2170342.9886831092</v>
      </c>
      <c r="E326" s="3">
        <v>4672730.1234130692</v>
      </c>
      <c r="F326" s="3">
        <v>1370272.062586931</v>
      </c>
      <c r="G326" s="2">
        <f t="shared" si="21"/>
        <v>0.19849513293151375</v>
      </c>
      <c r="H326" s="2">
        <f t="shared" si="22"/>
        <v>0.21179439456647361</v>
      </c>
      <c r="I326" s="2">
        <f t="shared" si="23"/>
        <v>0.45599154263690161</v>
      </c>
      <c r="J326" s="2">
        <f t="shared" si="24"/>
        <v>0.133718929865111</v>
      </c>
    </row>
    <row r="327" spans="1:10" x14ac:dyDescent="0.35">
      <c r="A327">
        <v>2048</v>
      </c>
      <c r="B327">
        <v>12</v>
      </c>
      <c r="C327" s="3">
        <v>2782131.7256857348</v>
      </c>
      <c r="D327" s="3">
        <v>2705772.3893142655</v>
      </c>
      <c r="E327" s="3">
        <v>5577176.643977941</v>
      </c>
      <c r="F327" s="3">
        <v>1525566.7060220588</v>
      </c>
      <c r="G327" s="2">
        <f t="shared" si="21"/>
        <v>0.22096812204611546</v>
      </c>
      <c r="H327" s="2">
        <f t="shared" si="22"/>
        <v>0.21490335559278287</v>
      </c>
      <c r="I327" s="2">
        <f t="shared" si="23"/>
        <v>0.44296186192819753</v>
      </c>
      <c r="J327" s="2">
        <f t="shared" si="24"/>
        <v>0.12116666043290401</v>
      </c>
    </row>
    <row r="328" spans="1:10" x14ac:dyDescent="0.35">
      <c r="A328">
        <v>2049</v>
      </c>
      <c r="B328">
        <v>1</v>
      </c>
      <c r="C328" s="3">
        <v>3105093.2402877156</v>
      </c>
      <c r="D328" s="3">
        <v>3116913.2757122843</v>
      </c>
      <c r="E328" s="3">
        <v>6207320.266948075</v>
      </c>
      <c r="F328" s="3">
        <v>1673365.8070519248</v>
      </c>
      <c r="G328" s="2">
        <f t="shared" si="21"/>
        <v>0.2201773328370987</v>
      </c>
      <c r="H328" s="2">
        <f t="shared" si="22"/>
        <v>0.22101547316733253</v>
      </c>
      <c r="I328" s="2">
        <f t="shared" si="23"/>
        <v>0.44015142692322384</v>
      </c>
      <c r="J328" s="2">
        <f t="shared" si="24"/>
        <v>0.11865576707234493</v>
      </c>
    </row>
    <row r="329" spans="1:10" x14ac:dyDescent="0.35">
      <c r="A329">
        <v>2049</v>
      </c>
      <c r="B329">
        <v>2</v>
      </c>
      <c r="C329" s="3">
        <v>3161699.5043421085</v>
      </c>
      <c r="D329" s="3">
        <v>2993744.5516578914</v>
      </c>
      <c r="E329" s="3">
        <v>5944871.5281114122</v>
      </c>
      <c r="F329" s="3">
        <v>1685778.6968885874</v>
      </c>
      <c r="G329" s="2">
        <f t="shared" si="21"/>
        <v>0.2293397564166933</v>
      </c>
      <c r="H329" s="2">
        <f t="shared" si="22"/>
        <v>0.21715683141554248</v>
      </c>
      <c r="I329" s="2">
        <f t="shared" si="23"/>
        <v>0.43122231771652952</v>
      </c>
      <c r="J329" s="2">
        <f t="shared" si="24"/>
        <v>0.1222810944512347</v>
      </c>
    </row>
    <row r="330" spans="1:10" x14ac:dyDescent="0.35">
      <c r="A330">
        <v>2049</v>
      </c>
      <c r="B330">
        <v>3</v>
      </c>
      <c r="C330" s="3">
        <v>2678114.8944015247</v>
      </c>
      <c r="D330" s="3">
        <v>2668641.9365984756</v>
      </c>
      <c r="E330" s="3">
        <v>5091025.6661474509</v>
      </c>
      <c r="F330" s="3">
        <v>1508207.7578525487</v>
      </c>
      <c r="G330" s="2">
        <f t="shared" si="21"/>
        <v>0.22418525691334781</v>
      </c>
      <c r="H330" s="2">
        <f t="shared" si="22"/>
        <v>0.22339227469916226</v>
      </c>
      <c r="I330" s="2">
        <f t="shared" si="23"/>
        <v>0.42617025106115414</v>
      </c>
      <c r="J330" s="2">
        <f t="shared" si="24"/>
        <v>0.12625221732633571</v>
      </c>
    </row>
    <row r="331" spans="1:10" x14ac:dyDescent="0.35">
      <c r="A331">
        <v>2049</v>
      </c>
      <c r="B331">
        <v>4</v>
      </c>
      <c r="C331" s="3">
        <v>2307589.0178237977</v>
      </c>
      <c r="D331" s="3">
        <v>2370974.000176202</v>
      </c>
      <c r="E331" s="3">
        <v>4904352.3718350977</v>
      </c>
      <c r="F331" s="3">
        <v>1451392.8321649022</v>
      </c>
      <c r="G331" s="2">
        <f t="shared" si="21"/>
        <v>0.20912856260648668</v>
      </c>
      <c r="H331" s="2">
        <f t="shared" si="22"/>
        <v>0.21487291749282461</v>
      </c>
      <c r="I331" s="2">
        <f t="shared" si="23"/>
        <v>0.4444639639535255</v>
      </c>
      <c r="J331" s="2">
        <f t="shared" si="24"/>
        <v>0.13153455594716323</v>
      </c>
    </row>
    <row r="332" spans="1:10" x14ac:dyDescent="0.35">
      <c r="A332">
        <v>2049</v>
      </c>
      <c r="B332">
        <v>5</v>
      </c>
      <c r="C332" s="3">
        <v>1895327.2099050693</v>
      </c>
      <c r="D332" s="3">
        <v>2107619.5920949313</v>
      </c>
      <c r="E332" s="3">
        <v>4403126.0371112786</v>
      </c>
      <c r="F332" s="3">
        <v>1381513.0818887211</v>
      </c>
      <c r="G332" s="2">
        <f t="shared" si="21"/>
        <v>0.19364603541701764</v>
      </c>
      <c r="H332" s="2">
        <f t="shared" si="22"/>
        <v>0.21533599899980191</v>
      </c>
      <c r="I332" s="2">
        <f t="shared" si="23"/>
        <v>0.44986844280611027</v>
      </c>
      <c r="J332" s="2">
        <f t="shared" si="24"/>
        <v>0.14114952277707019</v>
      </c>
    </row>
    <row r="333" spans="1:10" x14ac:dyDescent="0.35">
      <c r="A333">
        <v>2049</v>
      </c>
      <c r="B333">
        <v>6</v>
      </c>
      <c r="C333" s="3">
        <v>2075425.3729274203</v>
      </c>
      <c r="D333" s="3">
        <v>2383071.1500725802</v>
      </c>
      <c r="E333" s="3">
        <v>4950064.6287176777</v>
      </c>
      <c r="F333" s="3">
        <v>1459073.2072823229</v>
      </c>
      <c r="G333" s="2">
        <f t="shared" si="21"/>
        <v>0.19097305856712621</v>
      </c>
      <c r="H333" s="2">
        <f t="shared" si="22"/>
        <v>0.21928149874669334</v>
      </c>
      <c r="I333" s="2">
        <f t="shared" si="23"/>
        <v>0.45548685805925143</v>
      </c>
      <c r="J333" s="2">
        <f t="shared" si="24"/>
        <v>0.134258584626929</v>
      </c>
    </row>
    <row r="334" spans="1:10" x14ac:dyDescent="0.35">
      <c r="A334">
        <v>2049</v>
      </c>
      <c r="B334">
        <v>7</v>
      </c>
      <c r="C334" s="3">
        <v>2229026.4209618089</v>
      </c>
      <c r="D334" s="3">
        <v>2539227.5020381915</v>
      </c>
      <c r="E334" s="3">
        <v>5143863.2645361042</v>
      </c>
      <c r="F334" s="3">
        <v>1440873.5384638966</v>
      </c>
      <c r="G334" s="2">
        <f t="shared" si="21"/>
        <v>0.19633825788803067</v>
      </c>
      <c r="H334" s="2">
        <f t="shared" si="22"/>
        <v>0.22366154992296355</v>
      </c>
      <c r="I334" s="2">
        <f t="shared" si="23"/>
        <v>0.45308442406774002</v>
      </c>
      <c r="J334" s="2">
        <f t="shared" si="24"/>
        <v>0.12691576812126573</v>
      </c>
    </row>
    <row r="335" spans="1:10" x14ac:dyDescent="0.35">
      <c r="A335">
        <v>2049</v>
      </c>
      <c r="B335">
        <v>8</v>
      </c>
      <c r="C335" s="3">
        <v>2243252.2592823752</v>
      </c>
      <c r="D335" s="3">
        <v>2543710.8247176246</v>
      </c>
      <c r="E335" s="3">
        <v>5052465.4174221633</v>
      </c>
      <c r="F335" s="3">
        <v>1427833.4025778363</v>
      </c>
      <c r="G335" s="2">
        <f t="shared" si="21"/>
        <v>0.19909471159856473</v>
      </c>
      <c r="H335" s="2">
        <f t="shared" si="22"/>
        <v>0.22576122277006624</v>
      </c>
      <c r="I335" s="2">
        <f t="shared" si="23"/>
        <v>0.44841998530525717</v>
      </c>
      <c r="J335" s="2">
        <f t="shared" si="24"/>
        <v>0.1267240803261119</v>
      </c>
    </row>
    <row r="336" spans="1:10" x14ac:dyDescent="0.35">
      <c r="A336">
        <v>2049</v>
      </c>
      <c r="B336">
        <v>9</v>
      </c>
      <c r="C336" s="3">
        <v>2229161.9575816747</v>
      </c>
      <c r="D336" s="3">
        <v>2476202.4744183253</v>
      </c>
      <c r="E336" s="3">
        <v>5092198.1459962819</v>
      </c>
      <c r="F336" s="3">
        <v>1448361.5840037183</v>
      </c>
      <c r="G336" s="2">
        <f t="shared" si="21"/>
        <v>0.1982195438516309</v>
      </c>
      <c r="H336" s="2">
        <f t="shared" si="22"/>
        <v>0.22018665951753599</v>
      </c>
      <c r="I336" s="2">
        <f t="shared" si="23"/>
        <v>0.45280388455782311</v>
      </c>
      <c r="J336" s="2">
        <f t="shared" si="24"/>
        <v>0.12878991207300997</v>
      </c>
    </row>
    <row r="337" spans="1:10" x14ac:dyDescent="0.35">
      <c r="A337">
        <v>2049</v>
      </c>
      <c r="B337">
        <v>10</v>
      </c>
      <c r="C337" s="3">
        <v>1840744.6649512819</v>
      </c>
      <c r="D337" s="3">
        <v>2075829.4640487183</v>
      </c>
      <c r="E337" s="3">
        <v>4318705.1672588112</v>
      </c>
      <c r="F337" s="3">
        <v>1245701.2497411892</v>
      </c>
      <c r="G337" s="2">
        <f t="shared" si="21"/>
        <v>0.19415129648461171</v>
      </c>
      <c r="H337" s="2">
        <f t="shared" si="22"/>
        <v>0.21894670640628042</v>
      </c>
      <c r="I337" s="2">
        <f t="shared" si="23"/>
        <v>0.4555125017191245</v>
      </c>
      <c r="J337" s="2">
        <f t="shared" si="24"/>
        <v>0.13138949538998337</v>
      </c>
    </row>
    <row r="338" spans="1:10" x14ac:dyDescent="0.35">
      <c r="A338">
        <v>2049</v>
      </c>
      <c r="B338">
        <v>11</v>
      </c>
      <c r="C338" s="3">
        <v>2030617.4122886937</v>
      </c>
      <c r="D338" s="3">
        <v>2169534.6427113055</v>
      </c>
      <c r="E338" s="3">
        <v>4653047.8937845491</v>
      </c>
      <c r="F338" s="3">
        <v>1364500.2742154507</v>
      </c>
      <c r="G338" s="2">
        <f t="shared" si="21"/>
        <v>0.19873526996982968</v>
      </c>
      <c r="H338" s="2">
        <f t="shared" si="22"/>
        <v>0.21233101337497576</v>
      </c>
      <c r="I338" s="2">
        <f t="shared" si="23"/>
        <v>0.45539091891838424</v>
      </c>
      <c r="J338" s="2">
        <f t="shared" si="24"/>
        <v>0.13354279773681033</v>
      </c>
    </row>
    <row r="339" spans="1:10" x14ac:dyDescent="0.35">
      <c r="A339">
        <v>2049</v>
      </c>
      <c r="B339">
        <v>12</v>
      </c>
      <c r="C339" s="3">
        <v>2770910.0584203135</v>
      </c>
      <c r="D339" s="3">
        <v>2698418.9355796864</v>
      </c>
      <c r="E339" s="3">
        <v>5556509.4661938008</v>
      </c>
      <c r="F339" s="3">
        <v>1519913.4588061997</v>
      </c>
      <c r="G339" s="2">
        <f t="shared" si="21"/>
        <v>0.22086440703676671</v>
      </c>
      <c r="H339" s="2">
        <f t="shared" si="22"/>
        <v>0.215086266092433</v>
      </c>
      <c r="I339" s="2">
        <f t="shared" si="23"/>
        <v>0.44289967648560835</v>
      </c>
      <c r="J339" s="2">
        <f t="shared" si="24"/>
        <v>0.12114965038519183</v>
      </c>
    </row>
    <row r="340" spans="1:10" x14ac:dyDescent="0.35">
      <c r="A340">
        <v>2050</v>
      </c>
      <c r="B340">
        <v>1</v>
      </c>
      <c r="C340" s="3">
        <v>3064349.3492545416</v>
      </c>
      <c r="D340" s="3">
        <v>3080077.3267454584</v>
      </c>
      <c r="E340" s="3">
        <v>6185379.3512977613</v>
      </c>
      <c r="F340" s="3">
        <v>1667450.9877022381</v>
      </c>
      <c r="G340" s="2">
        <f t="shared" si="21"/>
        <v>0.21892498980126371</v>
      </c>
      <c r="H340" s="2">
        <f t="shared" si="22"/>
        <v>0.22004863691827115</v>
      </c>
      <c r="I340" s="2">
        <f t="shared" si="23"/>
        <v>0.44189939104992293</v>
      </c>
      <c r="J340" s="2">
        <f t="shared" si="24"/>
        <v>0.11912698223054229</v>
      </c>
    </row>
    <row r="341" spans="1:10" x14ac:dyDescent="0.35">
      <c r="A341">
        <v>2050</v>
      </c>
      <c r="B341">
        <v>2</v>
      </c>
      <c r="C341" s="3">
        <v>3127258.0376446242</v>
      </c>
      <c r="D341" s="3">
        <v>2965046.7973553757</v>
      </c>
      <c r="E341" s="3">
        <v>5924452.8503054278</v>
      </c>
      <c r="F341" s="3">
        <v>1679988.6016945716</v>
      </c>
      <c r="G341" s="2">
        <f t="shared" si="21"/>
        <v>0.22832123572390331</v>
      </c>
      <c r="H341" s="2">
        <f t="shared" si="22"/>
        <v>0.2164781865142375</v>
      </c>
      <c r="I341" s="2">
        <f t="shared" si="23"/>
        <v>0.43254454205145842</v>
      </c>
      <c r="J341" s="2">
        <f t="shared" si="24"/>
        <v>0.12265603571040082</v>
      </c>
    </row>
    <row r="342" spans="1:10" x14ac:dyDescent="0.35">
      <c r="A342">
        <v>2050</v>
      </c>
      <c r="B342">
        <v>3</v>
      </c>
      <c r="C342" s="3">
        <v>2659275.0025894032</v>
      </c>
      <c r="D342" s="3">
        <v>2653368.8284105971</v>
      </c>
      <c r="E342" s="3">
        <v>5071446.1914641727</v>
      </c>
      <c r="F342" s="3">
        <v>1502407.3715358274</v>
      </c>
      <c r="G342" s="2">
        <f t="shared" si="21"/>
        <v>0.2237223392596491</v>
      </c>
      <c r="H342" s="2">
        <f t="shared" si="22"/>
        <v>0.22322545830447491</v>
      </c>
      <c r="I342" s="2">
        <f t="shared" si="23"/>
        <v>0.42665606388170402</v>
      </c>
      <c r="J342" s="2">
        <f t="shared" si="24"/>
        <v>0.12639613855417189</v>
      </c>
    </row>
    <row r="343" spans="1:10" x14ac:dyDescent="0.35">
      <c r="A343">
        <v>2050</v>
      </c>
      <c r="B343">
        <v>4</v>
      </c>
      <c r="C343" s="3">
        <v>2292087.1432457818</v>
      </c>
      <c r="D343" s="3">
        <v>2358157.6327542178</v>
      </c>
      <c r="E343" s="3">
        <v>4882650.9764397433</v>
      </c>
      <c r="F343" s="3">
        <v>1444970.5265602565</v>
      </c>
      <c r="G343" s="2">
        <f t="shared" si="21"/>
        <v>0.20879168000346363</v>
      </c>
      <c r="H343" s="2">
        <f t="shared" si="22"/>
        <v>0.21481019834111409</v>
      </c>
      <c r="I343" s="2">
        <f t="shared" si="23"/>
        <v>0.44477231297487768</v>
      </c>
      <c r="J343" s="2">
        <f t="shared" si="24"/>
        <v>0.13162580868054466</v>
      </c>
    </row>
    <row r="344" spans="1:10" x14ac:dyDescent="0.35">
      <c r="A344">
        <v>2050</v>
      </c>
      <c r="B344">
        <v>5</v>
      </c>
      <c r="C344" s="3">
        <v>1884731.2314224592</v>
      </c>
      <c r="D344" s="3">
        <v>2098613.0185775408</v>
      </c>
      <c r="E344" s="3">
        <v>4382485.9688729132</v>
      </c>
      <c r="F344" s="3">
        <v>1375037.1091270864</v>
      </c>
      <c r="G344" s="2">
        <f t="shared" si="21"/>
        <v>0.19348700356536253</v>
      </c>
      <c r="H344" s="2">
        <f t="shared" si="22"/>
        <v>0.21544416404739486</v>
      </c>
      <c r="I344" s="2">
        <f t="shared" si="23"/>
        <v>0.44990716137520043</v>
      </c>
      <c r="J344" s="2">
        <f t="shared" si="24"/>
        <v>0.14116167101204219</v>
      </c>
    </row>
    <row r="345" spans="1:10" x14ac:dyDescent="0.35">
      <c r="A345">
        <v>2050</v>
      </c>
      <c r="B345">
        <v>6</v>
      </c>
      <c r="C345" s="3">
        <v>2066027.6239536926</v>
      </c>
      <c r="D345" s="3">
        <v>2375428.9710463071</v>
      </c>
      <c r="E345" s="3">
        <v>4929246.2284088815</v>
      </c>
      <c r="F345" s="3">
        <v>1452936.8085911181</v>
      </c>
      <c r="G345" s="2">
        <f t="shared" si="21"/>
        <v>0.19088104317936633</v>
      </c>
      <c r="H345" s="2">
        <f t="shared" si="22"/>
        <v>0.21946674610482886</v>
      </c>
      <c r="I345" s="2">
        <f t="shared" si="23"/>
        <v>0.45541485082666711</v>
      </c>
      <c r="J345" s="2">
        <f t="shared" si="24"/>
        <v>0.13423735988913774</v>
      </c>
    </row>
    <row r="346" spans="1:10" x14ac:dyDescent="0.35">
      <c r="A346">
        <v>2050</v>
      </c>
      <c r="B346">
        <v>7</v>
      </c>
      <c r="C346" s="3">
        <v>2219853.9875091431</v>
      </c>
      <c r="D346" s="3">
        <v>2532133.1354908561</v>
      </c>
      <c r="E346" s="3">
        <v>5122738.2727583339</v>
      </c>
      <c r="F346" s="3">
        <v>1434956.1102416669</v>
      </c>
      <c r="G346" s="2">
        <f t="shared" si="21"/>
        <v>0.19627908940950003</v>
      </c>
      <c r="H346" s="2">
        <f t="shared" si="22"/>
        <v>0.22389075538046863</v>
      </c>
      <c r="I346" s="2">
        <f t="shared" si="23"/>
        <v>0.45295159461746326</v>
      </c>
      <c r="J346" s="2">
        <f t="shared" si="24"/>
        <v>0.126878560592568</v>
      </c>
    </row>
    <row r="347" spans="1:10" x14ac:dyDescent="0.35">
      <c r="A347">
        <v>2050</v>
      </c>
      <c r="B347">
        <v>8</v>
      </c>
      <c r="C347" s="3">
        <v>2234376.5236330819</v>
      </c>
      <c r="D347" s="3">
        <v>2537006.2903669188</v>
      </c>
      <c r="E347" s="3">
        <v>5026127.5987718236</v>
      </c>
      <c r="F347" s="3">
        <v>1420390.3002281759</v>
      </c>
      <c r="G347" s="2">
        <f t="shared" si="21"/>
        <v>0.19917955959832551</v>
      </c>
      <c r="H347" s="2">
        <f t="shared" si="22"/>
        <v>0.22615695710578701</v>
      </c>
      <c r="I347" s="2">
        <f t="shared" si="23"/>
        <v>0.44804529183853753</v>
      </c>
      <c r="J347" s="2">
        <f t="shared" si="24"/>
        <v>0.12661819145734987</v>
      </c>
    </row>
    <row r="348" spans="1:10" x14ac:dyDescent="0.35">
      <c r="A348">
        <v>2050</v>
      </c>
      <c r="B348">
        <v>9</v>
      </c>
      <c r="C348" s="3">
        <v>2219389.0574425464</v>
      </c>
      <c r="D348" s="3">
        <v>2468612.0475574536</v>
      </c>
      <c r="E348" s="3">
        <v>5072104.4603362884</v>
      </c>
      <c r="F348" s="3">
        <v>1442646.3856637119</v>
      </c>
      <c r="G348" s="2">
        <f t="shared" si="21"/>
        <v>0.19811105942093407</v>
      </c>
      <c r="H348" s="2">
        <f t="shared" si="22"/>
        <v>0.22035764590298687</v>
      </c>
      <c r="I348" s="2">
        <f t="shared" si="23"/>
        <v>0.45275522322740819</v>
      </c>
      <c r="J348" s="2">
        <f t="shared" si="24"/>
        <v>0.12877607144867076</v>
      </c>
    </row>
    <row r="349" spans="1:10" x14ac:dyDescent="0.35">
      <c r="A349">
        <v>2050</v>
      </c>
      <c r="B349">
        <v>10</v>
      </c>
      <c r="C349" s="3">
        <v>1830303.7539330542</v>
      </c>
      <c r="D349" s="3">
        <v>2066791.4510669461</v>
      </c>
      <c r="E349" s="3">
        <v>4298131.8370032571</v>
      </c>
      <c r="F349" s="3">
        <v>1239767.0119967433</v>
      </c>
      <c r="G349" s="2">
        <f t="shared" si="21"/>
        <v>0.19399098117683392</v>
      </c>
      <c r="H349" s="2">
        <f t="shared" si="22"/>
        <v>0.21905593572586535</v>
      </c>
      <c r="I349" s="2">
        <f t="shared" si="23"/>
        <v>0.45555215110931074</v>
      </c>
      <c r="J349" s="2">
        <f t="shared" si="24"/>
        <v>0.13140093198798991</v>
      </c>
    </row>
    <row r="350" spans="1:10" x14ac:dyDescent="0.35">
      <c r="A350">
        <v>2050</v>
      </c>
      <c r="B350">
        <v>11</v>
      </c>
      <c r="C350" s="3">
        <v>2011730.2588361404</v>
      </c>
      <c r="D350" s="3">
        <v>2152197.5901638595</v>
      </c>
      <c r="E350" s="3">
        <v>4631290.8466925593</v>
      </c>
      <c r="F350" s="3">
        <v>1358120.0483074402</v>
      </c>
      <c r="G350" s="2">
        <f t="shared" si="21"/>
        <v>0.19813485096465924</v>
      </c>
      <c r="H350" s="2">
        <f t="shared" si="22"/>
        <v>0.21196944615244678</v>
      </c>
      <c r="I350" s="2">
        <f t="shared" si="23"/>
        <v>0.45613477137551117</v>
      </c>
      <c r="J350" s="2">
        <f t="shared" si="24"/>
        <v>0.13376093150738283</v>
      </c>
    </row>
    <row r="351" spans="1:10" x14ac:dyDescent="0.35">
      <c r="A351">
        <v>2050</v>
      </c>
      <c r="B351">
        <v>12</v>
      </c>
      <c r="C351" s="3">
        <v>2744049.7960851155</v>
      </c>
      <c r="D351" s="3">
        <v>2675791.6819148846</v>
      </c>
      <c r="E351" s="3">
        <v>5533027.9699256979</v>
      </c>
      <c r="F351" s="3">
        <v>1513490.3900743031</v>
      </c>
      <c r="G351" s="2">
        <f t="shared" si="21"/>
        <v>0.22011636369750001</v>
      </c>
      <c r="H351" s="2">
        <f t="shared" si="22"/>
        <v>0.21464097913799401</v>
      </c>
      <c r="I351" s="2">
        <f t="shared" si="23"/>
        <v>0.44383669666424219</v>
      </c>
      <c r="J351" s="2">
        <f t="shared" si="24"/>
        <v>0.1214059605002638</v>
      </c>
    </row>
    <row r="352" spans="1:10" x14ac:dyDescent="0.35">
      <c r="A352">
        <v>2051</v>
      </c>
      <c r="B352">
        <v>1</v>
      </c>
      <c r="C352" s="3">
        <v>3052727.1683495217</v>
      </c>
      <c r="D352" s="3">
        <v>3072448.4846504778</v>
      </c>
      <c r="E352" s="3">
        <v>6163585.8356421404</v>
      </c>
      <c r="F352" s="3">
        <v>1661575.9043578601</v>
      </c>
      <c r="G352" s="2">
        <f t="shared" si="21"/>
        <v>0.21882819621848854</v>
      </c>
      <c r="H352" s="2">
        <f t="shared" si="22"/>
        <v>0.22024187645756663</v>
      </c>
      <c r="I352" s="2">
        <f t="shared" si="23"/>
        <v>0.44182342419437859</v>
      </c>
      <c r="J352" s="2">
        <f t="shared" si="24"/>
        <v>0.11910650312956629</v>
      </c>
    </row>
    <row r="353" spans="1:10" x14ac:dyDescent="0.35">
      <c r="A353">
        <v>2051</v>
      </c>
      <c r="B353">
        <v>2</v>
      </c>
      <c r="C353" s="3">
        <v>3096825.3547712774</v>
      </c>
      <c r="D353" s="3">
        <v>2940073.6802287227</v>
      </c>
      <c r="E353" s="3">
        <v>5904350.8131609773</v>
      </c>
      <c r="F353" s="3">
        <v>1674288.2958390228</v>
      </c>
      <c r="G353" s="2">
        <f t="shared" si="21"/>
        <v>0.22744788505740879</v>
      </c>
      <c r="H353" s="2">
        <f t="shared" si="22"/>
        <v>0.21593518002256368</v>
      </c>
      <c r="I353" s="2">
        <f t="shared" si="23"/>
        <v>0.43364799471865639</v>
      </c>
      <c r="J353" s="2">
        <f t="shared" si="24"/>
        <v>0.12296894020137106</v>
      </c>
    </row>
    <row r="354" spans="1:10" x14ac:dyDescent="0.35">
      <c r="A354">
        <v>2051</v>
      </c>
      <c r="B354">
        <v>3</v>
      </c>
      <c r="C354" s="3">
        <v>2636077.2215332221</v>
      </c>
      <c r="D354" s="3">
        <v>2633696.7574667782</v>
      </c>
      <c r="E354" s="3">
        <v>5052339.6446871599</v>
      </c>
      <c r="F354" s="3">
        <v>1496747.0893128407</v>
      </c>
      <c r="G354" s="2">
        <f t="shared" si="21"/>
        <v>0.22303987546225196</v>
      </c>
      <c r="H354" s="2">
        <f t="shared" si="22"/>
        <v>0.22283846314982614</v>
      </c>
      <c r="I354" s="2">
        <f t="shared" si="23"/>
        <v>0.42748110561366592</v>
      </c>
      <c r="J354" s="2">
        <f t="shared" si="24"/>
        <v>0.12664055577425609</v>
      </c>
    </row>
    <row r="355" spans="1:10" x14ac:dyDescent="0.35">
      <c r="A355">
        <v>2051</v>
      </c>
      <c r="B355">
        <v>4</v>
      </c>
      <c r="C355" s="3">
        <v>2276162.8653437928</v>
      </c>
      <c r="D355" s="3">
        <v>2344868.1676562075</v>
      </c>
      <c r="E355" s="3">
        <v>4861658.0406757081</v>
      </c>
      <c r="F355" s="3">
        <v>1438757.8823242923</v>
      </c>
      <c r="G355" s="2">
        <f t="shared" si="21"/>
        <v>0.20841220714745307</v>
      </c>
      <c r="H355" s="2">
        <f t="shared" si="22"/>
        <v>0.21470306792709268</v>
      </c>
      <c r="I355" s="2">
        <f t="shared" si="23"/>
        <v>0.44514779591589015</v>
      </c>
      <c r="J355" s="2">
        <f t="shared" si="24"/>
        <v>0.13173692900956413</v>
      </c>
    </row>
    <row r="356" spans="1:10" x14ac:dyDescent="0.35">
      <c r="A356">
        <v>2051</v>
      </c>
      <c r="B356">
        <v>5</v>
      </c>
      <c r="C356" s="3">
        <v>1874888.7288238525</v>
      </c>
      <c r="D356" s="3">
        <v>2090419.1751761476</v>
      </c>
      <c r="E356" s="3">
        <v>4362714.8236627216</v>
      </c>
      <c r="F356" s="3">
        <v>1368833.7673372787</v>
      </c>
      <c r="G356" s="2">
        <f t="shared" si="21"/>
        <v>0.19335015732063304</v>
      </c>
      <c r="H356" s="2">
        <f t="shared" si="22"/>
        <v>0.21557699407576386</v>
      </c>
      <c r="I356" s="2">
        <f t="shared" si="23"/>
        <v>0.44991021842101842</v>
      </c>
      <c r="J356" s="2">
        <f t="shared" si="24"/>
        <v>0.1411626301825846</v>
      </c>
    </row>
    <row r="357" spans="1:10" x14ac:dyDescent="0.35">
      <c r="A357">
        <v>2051</v>
      </c>
      <c r="B357">
        <v>6</v>
      </c>
      <c r="C357" s="3">
        <v>2056874.0656019528</v>
      </c>
      <c r="D357" s="3">
        <v>2368043.7303980468</v>
      </c>
      <c r="E357" s="3">
        <v>4909424.9562008996</v>
      </c>
      <c r="F357" s="3">
        <v>1447094.3217991006</v>
      </c>
      <c r="G357" s="2">
        <f t="shared" si="21"/>
        <v>0.19077921166578174</v>
      </c>
      <c r="H357" s="2">
        <f t="shared" si="22"/>
        <v>0.21964082470125509</v>
      </c>
      <c r="I357" s="2">
        <f t="shared" si="23"/>
        <v>0.4553590511639895</v>
      </c>
      <c r="J357" s="2">
        <f t="shared" si="24"/>
        <v>0.13422091246897358</v>
      </c>
    </row>
    <row r="358" spans="1:10" x14ac:dyDescent="0.35">
      <c r="A358">
        <v>2051</v>
      </c>
      <c r="B358">
        <v>7</v>
      </c>
      <c r="C358" s="3">
        <v>2210914.6654991084</v>
      </c>
      <c r="D358" s="3">
        <v>2525282.0275008916</v>
      </c>
      <c r="E358" s="3">
        <v>5102859.9017389435</v>
      </c>
      <c r="F358" s="3">
        <v>1429387.8792610578</v>
      </c>
      <c r="G358" s="2">
        <f t="shared" si="21"/>
        <v>0.19620406974542173</v>
      </c>
      <c r="H358" s="2">
        <f t="shared" si="22"/>
        <v>0.22410209619682164</v>
      </c>
      <c r="I358" s="2">
        <f t="shared" si="23"/>
        <v>0.45284510328935956</v>
      </c>
      <c r="J358" s="2">
        <f t="shared" si="24"/>
        <v>0.12684873076839706</v>
      </c>
    </row>
    <row r="359" spans="1:10" x14ac:dyDescent="0.35">
      <c r="A359">
        <v>2051</v>
      </c>
      <c r="B359">
        <v>8</v>
      </c>
      <c r="C359" s="3">
        <v>2225791.3042011624</v>
      </c>
      <c r="D359" s="3">
        <v>2530610.0837988378</v>
      </c>
      <c r="E359" s="3">
        <v>5005836.0096641053</v>
      </c>
      <c r="F359" s="3">
        <v>1414655.8703358944</v>
      </c>
      <c r="G359" s="2">
        <f t="shared" si="21"/>
        <v>0.19914221696772516</v>
      </c>
      <c r="H359" s="2">
        <f t="shared" si="22"/>
        <v>0.22641444479425246</v>
      </c>
      <c r="I359" s="2">
        <f t="shared" si="23"/>
        <v>0.44787365233200022</v>
      </c>
      <c r="J359" s="2">
        <f t="shared" si="24"/>
        <v>0.12656968590602224</v>
      </c>
    </row>
    <row r="360" spans="1:10" x14ac:dyDescent="0.35">
      <c r="A360">
        <v>2051</v>
      </c>
      <c r="B360">
        <v>9</v>
      </c>
      <c r="C360" s="3">
        <v>2210093.8861033614</v>
      </c>
      <c r="D360" s="3">
        <v>2461529.4758966384</v>
      </c>
      <c r="E360" s="3">
        <v>5049952.8431542506</v>
      </c>
      <c r="F360" s="3">
        <v>1436345.8548457497</v>
      </c>
      <c r="G360" s="2">
        <f t="shared" si="21"/>
        <v>0.19807396701813504</v>
      </c>
      <c r="H360" s="2">
        <f t="shared" si="22"/>
        <v>0.22060823356357431</v>
      </c>
      <c r="I360" s="2">
        <f t="shared" si="23"/>
        <v>0.45258900501355986</v>
      </c>
      <c r="J360" s="2">
        <f t="shared" si="24"/>
        <v>0.12872879440473073</v>
      </c>
    </row>
    <row r="361" spans="1:10" x14ac:dyDescent="0.35">
      <c r="A361">
        <v>2051</v>
      </c>
      <c r="B361">
        <v>10</v>
      </c>
      <c r="C361" s="3">
        <v>1821036.9649974804</v>
      </c>
      <c r="D361" s="3">
        <v>2059053.6300025198</v>
      </c>
      <c r="E361" s="3">
        <v>4278354.8786633993</v>
      </c>
      <c r="F361" s="3">
        <v>1234062.4823366003</v>
      </c>
      <c r="G361" s="2">
        <f t="shared" si="21"/>
        <v>0.19388186558140622</v>
      </c>
      <c r="H361" s="2">
        <f t="shared" si="22"/>
        <v>0.21922298492035686</v>
      </c>
      <c r="I361" s="2">
        <f t="shared" si="23"/>
        <v>0.45550718707992749</v>
      </c>
      <c r="J361" s="2">
        <f t="shared" si="24"/>
        <v>0.13138796241830941</v>
      </c>
    </row>
    <row r="362" spans="1:10" x14ac:dyDescent="0.35">
      <c r="A362">
        <v>2051</v>
      </c>
      <c r="B362">
        <v>11</v>
      </c>
      <c r="C362" s="3">
        <v>2000539.7608850752</v>
      </c>
      <c r="D362" s="3">
        <v>2143055.9751149248</v>
      </c>
      <c r="E362" s="3">
        <v>4611404.4838615423</v>
      </c>
      <c r="F362" s="3">
        <v>1352288.3981384579</v>
      </c>
      <c r="G362" s="2">
        <f t="shared" si="21"/>
        <v>0.19793040809404885</v>
      </c>
      <c r="H362" s="2">
        <f t="shared" si="22"/>
        <v>0.21203074890909626</v>
      </c>
      <c r="I362" s="2">
        <f t="shared" si="23"/>
        <v>0.45624545396369942</v>
      </c>
      <c r="J362" s="2">
        <f t="shared" si="24"/>
        <v>0.13379338903315541</v>
      </c>
    </row>
    <row r="363" spans="1:10" x14ac:dyDescent="0.35">
      <c r="A363">
        <v>2051</v>
      </c>
      <c r="B363">
        <v>12</v>
      </c>
      <c r="C363" s="3">
        <v>2727410.7813016865</v>
      </c>
      <c r="D363" s="3">
        <v>2663080.0366983134</v>
      </c>
      <c r="E363" s="3">
        <v>5511802.9224086041</v>
      </c>
      <c r="F363" s="3">
        <v>1507684.5445913961</v>
      </c>
      <c r="G363" s="2">
        <f t="shared" si="21"/>
        <v>0.21977562882590382</v>
      </c>
      <c r="H363" s="2">
        <f t="shared" si="22"/>
        <v>0.21459183695085035</v>
      </c>
      <c r="I363" s="2">
        <f t="shared" si="23"/>
        <v>0.44414283376069613</v>
      </c>
      <c r="J363" s="2">
        <f t="shared" si="24"/>
        <v>0.12148970046254969</v>
      </c>
    </row>
    <row r="364" spans="1:10" x14ac:dyDescent="0.35">
      <c r="A364">
        <v>2052</v>
      </c>
      <c r="B364">
        <v>1</v>
      </c>
      <c r="C364" s="3">
        <v>2997815.4687152631</v>
      </c>
      <c r="D364" s="3">
        <v>3021167.4032847374</v>
      </c>
      <c r="E364" s="3">
        <v>6119411.2223432502</v>
      </c>
      <c r="F364" s="3">
        <v>1649667.3376567499</v>
      </c>
      <c r="G364" s="2">
        <f t="shared" si="21"/>
        <v>0.21742109893402331</v>
      </c>
      <c r="H364" s="2">
        <f t="shared" si="22"/>
        <v>0.21911473329188003</v>
      </c>
      <c r="I364" s="2">
        <f t="shared" si="23"/>
        <v>0.44381955016105634</v>
      </c>
      <c r="J364" s="2">
        <f t="shared" si="24"/>
        <v>0.11964461761304038</v>
      </c>
    </row>
    <row r="365" spans="1:10" x14ac:dyDescent="0.35">
      <c r="A365">
        <v>2052</v>
      </c>
      <c r="B365">
        <v>2</v>
      </c>
      <c r="C365" s="3">
        <v>3065990.7877817485</v>
      </c>
      <c r="D365" s="3">
        <v>2914647.1862182519</v>
      </c>
      <c r="E365" s="3">
        <v>5882029.5241008271</v>
      </c>
      <c r="F365" s="3">
        <v>1667958.6798991729</v>
      </c>
      <c r="G365" s="2">
        <f t="shared" si="21"/>
        <v>0.22659637088835313</v>
      </c>
      <c r="H365" s="2">
        <f t="shared" si="22"/>
        <v>0.21541110868595986</v>
      </c>
      <c r="I365" s="2">
        <f t="shared" si="23"/>
        <v>0.43471968308936504</v>
      </c>
      <c r="J365" s="2">
        <f t="shared" si="24"/>
        <v>0.12327283733632188</v>
      </c>
    </row>
    <row r="366" spans="1:10" x14ac:dyDescent="0.35">
      <c r="A366">
        <v>2052</v>
      </c>
      <c r="B366">
        <v>3</v>
      </c>
      <c r="C366" s="3">
        <v>2643935.105362704</v>
      </c>
      <c r="D366" s="3">
        <v>2645036.6906372961</v>
      </c>
      <c r="E366" s="3">
        <v>5173312.9964732621</v>
      </c>
      <c r="F366" s="3">
        <v>1532585.2405267381</v>
      </c>
      <c r="G366" s="2">
        <f t="shared" si="21"/>
        <v>0.220422155312127</v>
      </c>
      <c r="H366" s="2">
        <f t="shared" si="22"/>
        <v>0.22051399334551641</v>
      </c>
      <c r="I366" s="2">
        <f t="shared" si="23"/>
        <v>0.43129379328334255</v>
      </c>
      <c r="J366" s="2">
        <f t="shared" si="24"/>
        <v>0.12777005805901409</v>
      </c>
    </row>
    <row r="367" spans="1:10" x14ac:dyDescent="0.35">
      <c r="A367">
        <v>2052</v>
      </c>
      <c r="B367">
        <v>4</v>
      </c>
      <c r="C367" s="3">
        <v>2246010.7633938245</v>
      </c>
      <c r="D367" s="3">
        <v>2316862.8806061759</v>
      </c>
      <c r="E367" s="3">
        <v>4819014.9341197908</v>
      </c>
      <c r="F367" s="3">
        <v>1426138.0918802088</v>
      </c>
      <c r="G367" s="2">
        <f t="shared" si="21"/>
        <v>0.20780951342654524</v>
      </c>
      <c r="H367" s="2">
        <f t="shared" si="22"/>
        <v>0.21436502252877726</v>
      </c>
      <c r="I367" s="2">
        <f t="shared" si="23"/>
        <v>0.44587370861102715</v>
      </c>
      <c r="J367" s="2">
        <f t="shared" si="24"/>
        <v>0.13195175543365018</v>
      </c>
    </row>
    <row r="368" spans="1:10" x14ac:dyDescent="0.35">
      <c r="A368">
        <v>2052</v>
      </c>
      <c r="B368">
        <v>5</v>
      </c>
      <c r="C368" s="3">
        <v>1856665.1059267404</v>
      </c>
      <c r="D368" s="3">
        <v>2072843.1740732593</v>
      </c>
      <c r="E368" s="3">
        <v>4322854.5970531059</v>
      </c>
      <c r="F368" s="3">
        <v>1356327.3289468938</v>
      </c>
      <c r="G368" s="2">
        <f t="shared" si="21"/>
        <v>0.19322769973033102</v>
      </c>
      <c r="H368" s="2">
        <f t="shared" si="22"/>
        <v>0.21572588247031879</v>
      </c>
      <c r="I368" s="2">
        <f t="shared" si="23"/>
        <v>0.44989009993825851</v>
      </c>
      <c r="J368" s="2">
        <f t="shared" si="24"/>
        <v>0.14115631786109162</v>
      </c>
    </row>
    <row r="369" spans="1:10" x14ac:dyDescent="0.35">
      <c r="A369">
        <v>2052</v>
      </c>
      <c r="B369">
        <v>6</v>
      </c>
      <c r="C369" s="3">
        <v>2039981.1930428192</v>
      </c>
      <c r="D369" s="3">
        <v>2351713.0229571811</v>
      </c>
      <c r="E369" s="3">
        <v>4869148.6549465256</v>
      </c>
      <c r="F369" s="3">
        <v>1435222.543053474</v>
      </c>
      <c r="G369" s="2">
        <f t="shared" si="21"/>
        <v>0.19072258013425225</v>
      </c>
      <c r="H369" s="2">
        <f t="shared" si="22"/>
        <v>0.21986711299269368</v>
      </c>
      <c r="I369" s="2">
        <f t="shared" si="23"/>
        <v>0.45522801763846105</v>
      </c>
      <c r="J369" s="2">
        <f t="shared" si="24"/>
        <v>0.13418228923459294</v>
      </c>
    </row>
    <row r="370" spans="1:10" x14ac:dyDescent="0.35">
      <c r="A370">
        <v>2052</v>
      </c>
      <c r="B370">
        <v>7</v>
      </c>
      <c r="C370" s="3">
        <v>2194665.0342771318</v>
      </c>
      <c r="D370" s="3">
        <v>2510047.7467228691</v>
      </c>
      <c r="E370" s="3">
        <v>5049918.8440081924</v>
      </c>
      <c r="F370" s="3">
        <v>1414558.2919918075</v>
      </c>
      <c r="G370" s="2">
        <f t="shared" si="21"/>
        <v>0.19649276720926326</v>
      </c>
      <c r="H370" s="2">
        <f t="shared" si="22"/>
        <v>0.22472961471471314</v>
      </c>
      <c r="I370" s="2">
        <f t="shared" si="23"/>
        <v>0.45212937388789426</v>
      </c>
      <c r="J370" s="2">
        <f t="shared" si="24"/>
        <v>0.12664824418812928</v>
      </c>
    </row>
    <row r="371" spans="1:10" x14ac:dyDescent="0.35">
      <c r="A371">
        <v>2052</v>
      </c>
      <c r="B371">
        <v>8</v>
      </c>
      <c r="C371" s="3">
        <v>2210267.898125079</v>
      </c>
      <c r="D371" s="3">
        <v>2516293.9088749206</v>
      </c>
      <c r="E371" s="3">
        <v>4976774.6502360497</v>
      </c>
      <c r="F371" s="3">
        <v>1406443.0917639493</v>
      </c>
      <c r="G371" s="2">
        <f t="shared" si="21"/>
        <v>0.19894795287130851</v>
      </c>
      <c r="H371" s="2">
        <f t="shared" si="22"/>
        <v>0.22649359492478988</v>
      </c>
      <c r="I371" s="2">
        <f t="shared" si="23"/>
        <v>0.44796340271972485</v>
      </c>
      <c r="J371" s="2">
        <f t="shared" si="24"/>
        <v>0.12659504948417671</v>
      </c>
    </row>
    <row r="372" spans="1:10" x14ac:dyDescent="0.35">
      <c r="A372">
        <v>2052</v>
      </c>
      <c r="B372">
        <v>9</v>
      </c>
      <c r="C372" s="3">
        <v>2193012.657860883</v>
      </c>
      <c r="D372" s="3">
        <v>2445740.6991391168</v>
      </c>
      <c r="E372" s="3">
        <v>5004381.8300315831</v>
      </c>
      <c r="F372" s="3">
        <v>1423384.2019684168</v>
      </c>
      <c r="G372" s="2">
        <f t="shared" si="21"/>
        <v>0.1981664316280613</v>
      </c>
      <c r="H372" s="2">
        <f t="shared" si="22"/>
        <v>0.22100360675011846</v>
      </c>
      <c r="I372" s="2">
        <f t="shared" si="23"/>
        <v>0.45220919551326</v>
      </c>
      <c r="J372" s="2">
        <f t="shared" si="24"/>
        <v>0.12862076610856032</v>
      </c>
    </row>
    <row r="373" spans="1:10" x14ac:dyDescent="0.35">
      <c r="A373">
        <v>2052</v>
      </c>
      <c r="B373">
        <v>10</v>
      </c>
      <c r="C373" s="3">
        <v>1803511.2002272813</v>
      </c>
      <c r="D373" s="3">
        <v>2041941.0407727184</v>
      </c>
      <c r="E373" s="3">
        <v>4238391.370012979</v>
      </c>
      <c r="F373" s="3">
        <v>1222535.278987021</v>
      </c>
      <c r="G373" s="2">
        <f t="shared" si="21"/>
        <v>0.19379301246430142</v>
      </c>
      <c r="H373" s="2">
        <f t="shared" si="22"/>
        <v>0.21941305688368751</v>
      </c>
      <c r="I373" s="2">
        <f t="shared" si="23"/>
        <v>0.45542862805287948</v>
      </c>
      <c r="J373" s="2">
        <f t="shared" si="24"/>
        <v>0.13136530259913168</v>
      </c>
    </row>
    <row r="374" spans="1:10" x14ac:dyDescent="0.35">
      <c r="A374">
        <v>2052</v>
      </c>
      <c r="B374">
        <v>11</v>
      </c>
      <c r="C374" s="3">
        <v>1975593.9380316616</v>
      </c>
      <c r="D374" s="3">
        <v>2119131.8209683383</v>
      </c>
      <c r="E374" s="3">
        <v>4570829.5482339244</v>
      </c>
      <c r="F374" s="3">
        <v>1340389.8507660758</v>
      </c>
      <c r="G374" s="2">
        <f t="shared" si="21"/>
        <v>0.19744201140780043</v>
      </c>
      <c r="H374" s="2">
        <f t="shared" si="22"/>
        <v>0.21178727121785593</v>
      </c>
      <c r="I374" s="2">
        <f t="shared" si="23"/>
        <v>0.45681137324437898</v>
      </c>
      <c r="J374" s="2">
        <f t="shared" si="24"/>
        <v>0.13395934412996469</v>
      </c>
    </row>
    <row r="375" spans="1:10" x14ac:dyDescent="0.35">
      <c r="A375">
        <v>2052</v>
      </c>
      <c r="B375">
        <v>12</v>
      </c>
      <c r="C375" s="3">
        <v>2691666.0806354908</v>
      </c>
      <c r="D375" s="3">
        <v>2631650.3913645092</v>
      </c>
      <c r="E375" s="3">
        <v>5468440.3555854531</v>
      </c>
      <c r="F375" s="3">
        <v>1495823.2584145477</v>
      </c>
      <c r="G375" s="2">
        <f t="shared" si="21"/>
        <v>0.21905583213266477</v>
      </c>
      <c r="H375" s="2">
        <f t="shared" si="22"/>
        <v>0.21417157592835639</v>
      </c>
      <c r="I375" s="2">
        <f t="shared" si="23"/>
        <v>0.44503802354183514</v>
      </c>
      <c r="J375" s="2">
        <f t="shared" si="24"/>
        <v>0.12173456839714367</v>
      </c>
    </row>
    <row r="376" spans="1:10" x14ac:dyDescent="0.35">
      <c r="A376">
        <v>2053</v>
      </c>
      <c r="B376">
        <v>1</v>
      </c>
      <c r="C376" s="3">
        <v>2943891.5071232328</v>
      </c>
      <c r="D376" s="3">
        <v>2970742.2351488452</v>
      </c>
      <c r="E376" s="3">
        <v>6075553.2098855171</v>
      </c>
      <c r="F376" s="3">
        <v>1637844.1200272667</v>
      </c>
      <c r="G376" s="2">
        <f t="shared" si="21"/>
        <v>0.21601737562308515</v>
      </c>
      <c r="H376" s="2">
        <f t="shared" si="22"/>
        <v>0.21798763294664053</v>
      </c>
      <c r="I376" s="2">
        <f t="shared" si="23"/>
        <v>0.44581298484752263</v>
      </c>
      <c r="J376" s="2">
        <f t="shared" si="24"/>
        <v>0.12018200658275177</v>
      </c>
    </row>
    <row r="377" spans="1:10" x14ac:dyDescent="0.35">
      <c r="A377">
        <v>2053</v>
      </c>
      <c r="B377">
        <v>2</v>
      </c>
      <c r="C377" s="3">
        <v>3035463.2353676353</v>
      </c>
      <c r="D377" s="3">
        <v>2889440.5869002212</v>
      </c>
      <c r="E377" s="3">
        <v>5859792.6202611811</v>
      </c>
      <c r="F377" s="3">
        <v>1661652.9929553301</v>
      </c>
      <c r="G377" s="2">
        <f t="shared" si="21"/>
        <v>0.22574627038601061</v>
      </c>
      <c r="H377" s="2">
        <f t="shared" si="22"/>
        <v>0.21488662039937065</v>
      </c>
      <c r="I377" s="2">
        <f t="shared" si="23"/>
        <v>0.43579059494002342</v>
      </c>
      <c r="J377" s="2">
        <f t="shared" si="24"/>
        <v>0.12357651427459526</v>
      </c>
    </row>
    <row r="378" spans="1:10" x14ac:dyDescent="0.35">
      <c r="A378">
        <v>2053</v>
      </c>
      <c r="B378">
        <v>3</v>
      </c>
      <c r="C378" s="3">
        <v>2651816.4127617888</v>
      </c>
      <c r="D378" s="3">
        <v>2656425.4502658895</v>
      </c>
      <c r="E378" s="3">
        <v>5297182.9373391885</v>
      </c>
      <c r="F378" s="3">
        <v>1569281.5013649007</v>
      </c>
      <c r="G378" s="2">
        <f t="shared" si="21"/>
        <v>0.21781358392067215</v>
      </c>
      <c r="H378" s="2">
        <f t="shared" si="22"/>
        <v>0.21819215876181186</v>
      </c>
      <c r="I378" s="2">
        <f t="shared" si="23"/>
        <v>0.43509739011820764</v>
      </c>
      <c r="J378" s="2">
        <f t="shared" si="24"/>
        <v>0.12889686719930821</v>
      </c>
    </row>
    <row r="379" spans="1:10" x14ac:dyDescent="0.35">
      <c r="A379">
        <v>2053</v>
      </c>
      <c r="B379">
        <v>4</v>
      </c>
      <c r="C379" s="3">
        <v>2216258.0833243565</v>
      </c>
      <c r="D379" s="3">
        <v>2289192.0669877739</v>
      </c>
      <c r="E379" s="3">
        <v>4776745.8634424824</v>
      </c>
      <c r="F379" s="3">
        <v>1413628.9935218536</v>
      </c>
      <c r="G379" s="2">
        <f t="shared" si="21"/>
        <v>0.20720777329627363</v>
      </c>
      <c r="H379" s="2">
        <f t="shared" si="22"/>
        <v>0.21402669410077441</v>
      </c>
      <c r="I379" s="2">
        <f t="shared" si="23"/>
        <v>0.44659910387397123</v>
      </c>
      <c r="J379" s="2">
        <f t="shared" si="24"/>
        <v>0.1321664287289806</v>
      </c>
    </row>
    <row r="380" spans="1:10" x14ac:dyDescent="0.35">
      <c r="A380">
        <v>2053</v>
      </c>
      <c r="B380">
        <v>5</v>
      </c>
      <c r="C380" s="3">
        <v>1838618.6137715175</v>
      </c>
      <c r="D380" s="3">
        <v>2055414.9499418212</v>
      </c>
      <c r="E380" s="3">
        <v>4283358.5559861148</v>
      </c>
      <c r="F380" s="3">
        <v>1343935.1564410485</v>
      </c>
      <c r="G380" s="2">
        <f t="shared" si="21"/>
        <v>0.193105284635989</v>
      </c>
      <c r="H380" s="2">
        <f t="shared" si="22"/>
        <v>0.21587483449838832</v>
      </c>
      <c r="I380" s="2">
        <f t="shared" si="23"/>
        <v>0.44986990067233429</v>
      </c>
      <c r="J380" s="2">
        <f t="shared" si="24"/>
        <v>0.14114998019328842</v>
      </c>
    </row>
    <row r="381" spans="1:10" x14ac:dyDescent="0.35">
      <c r="A381">
        <v>2053</v>
      </c>
      <c r="B381">
        <v>6</v>
      </c>
      <c r="C381" s="3">
        <v>2023227.059723035</v>
      </c>
      <c r="D381" s="3">
        <v>2335494.9367496548</v>
      </c>
      <c r="E381" s="3">
        <v>4829202.7753723292</v>
      </c>
      <c r="F381" s="3">
        <v>1423448.15887879</v>
      </c>
      <c r="G381" s="2">
        <f t="shared" si="21"/>
        <v>0.1906659084485714</v>
      </c>
      <c r="H381" s="2">
        <f t="shared" si="22"/>
        <v>0.2200935686641963</v>
      </c>
      <c r="I381" s="2">
        <f t="shared" si="23"/>
        <v>0.45509688585065355</v>
      </c>
      <c r="J381" s="2">
        <f t="shared" si="24"/>
        <v>0.13414363703657858</v>
      </c>
    </row>
    <row r="382" spans="1:10" x14ac:dyDescent="0.35">
      <c r="A382">
        <v>2053</v>
      </c>
      <c r="B382">
        <v>7</v>
      </c>
      <c r="C382" s="3">
        <v>2178534.8334967596</v>
      </c>
      <c r="D382" s="3">
        <v>2494905.3698622296</v>
      </c>
      <c r="E382" s="3">
        <v>4997527.0381964874</v>
      </c>
      <c r="F382" s="3">
        <v>1399882.5584537713</v>
      </c>
      <c r="G382" s="2">
        <f t="shared" si="21"/>
        <v>0.19678117514474272</v>
      </c>
      <c r="H382" s="2">
        <f t="shared" si="22"/>
        <v>0.22535807231890598</v>
      </c>
      <c r="I382" s="2">
        <f t="shared" si="23"/>
        <v>0.45141313706489933</v>
      </c>
      <c r="J382" s="2">
        <f t="shared" si="24"/>
        <v>0.12644761547145206</v>
      </c>
    </row>
    <row r="383" spans="1:10" x14ac:dyDescent="0.35">
      <c r="A383">
        <v>2053</v>
      </c>
      <c r="B383">
        <v>8</v>
      </c>
      <c r="C383" s="3">
        <v>2194852.7574266829</v>
      </c>
      <c r="D383" s="3">
        <v>2502058.7234585392</v>
      </c>
      <c r="E383" s="3">
        <v>4947882.006405185</v>
      </c>
      <c r="F383" s="3">
        <v>1398277.992442687</v>
      </c>
      <c r="G383" s="2">
        <f t="shared" si="21"/>
        <v>0.19875383053118945</v>
      </c>
      <c r="H383" s="2">
        <f t="shared" si="22"/>
        <v>0.22657271829223122</v>
      </c>
      <c r="I383" s="2">
        <f t="shared" si="23"/>
        <v>0.4480530634512177</v>
      </c>
      <c r="J383" s="2">
        <f t="shared" si="24"/>
        <v>0.12662038772536161</v>
      </c>
    </row>
    <row r="384" spans="1:10" x14ac:dyDescent="0.35">
      <c r="A384">
        <v>2053</v>
      </c>
      <c r="B384">
        <v>9</v>
      </c>
      <c r="C384" s="3">
        <v>2176063.4458916076</v>
      </c>
      <c r="D384" s="3">
        <v>2430053.1949740788</v>
      </c>
      <c r="E384" s="3">
        <v>4959222.0518850684</v>
      </c>
      <c r="F384" s="3">
        <v>1410539.5156592303</v>
      </c>
      <c r="G384" s="2">
        <f t="shared" si="21"/>
        <v>0.19825870919597618</v>
      </c>
      <c r="H384" s="2">
        <f t="shared" si="22"/>
        <v>0.22139943144705385</v>
      </c>
      <c r="I384" s="2">
        <f t="shared" si="23"/>
        <v>0.45182918010926831</v>
      </c>
      <c r="J384" s="2">
        <f t="shared" si="24"/>
        <v>0.1285126792477016</v>
      </c>
    </row>
    <row r="385" spans="1:10" x14ac:dyDescent="0.35">
      <c r="A385">
        <v>2053</v>
      </c>
      <c r="B385">
        <v>10</v>
      </c>
      <c r="C385" s="3">
        <v>1786154.10442794</v>
      </c>
      <c r="D385" s="3">
        <v>2024970.6725642062</v>
      </c>
      <c r="E385" s="3">
        <v>4198801.1548524508</v>
      </c>
      <c r="F385" s="3">
        <v>1211115.7496158378</v>
      </c>
      <c r="G385" s="2">
        <f t="shared" si="21"/>
        <v>0.19370415687623785</v>
      </c>
      <c r="H385" s="2">
        <f t="shared" si="22"/>
        <v>0.21960324467847867</v>
      </c>
      <c r="I385" s="2">
        <f t="shared" si="23"/>
        <v>0.45534998104329594</v>
      </c>
      <c r="J385" s="2">
        <f t="shared" si="24"/>
        <v>0.13134261740198755</v>
      </c>
    </row>
    <row r="386" spans="1:10" x14ac:dyDescent="0.35">
      <c r="A386">
        <v>2053</v>
      </c>
      <c r="B386">
        <v>11</v>
      </c>
      <c r="C386" s="3">
        <v>1950959.1782673206</v>
      </c>
      <c r="D386" s="3">
        <v>2095474.7457773534</v>
      </c>
      <c r="E386" s="3">
        <v>4530611.6243165024</v>
      </c>
      <c r="F386" s="3">
        <v>1328595.9966157663</v>
      </c>
      <c r="G386" s="2">
        <f t="shared" si="21"/>
        <v>0.19695434863142547</v>
      </c>
      <c r="H386" s="2">
        <f t="shared" si="22"/>
        <v>0.2115435669928869</v>
      </c>
      <c r="I386" s="2">
        <f t="shared" si="23"/>
        <v>0.4573769001982444</v>
      </c>
      <c r="J386" s="2">
        <f t="shared" si="24"/>
        <v>0.13412518417744329</v>
      </c>
    </row>
    <row r="387" spans="1:10" x14ac:dyDescent="0.35">
      <c r="A387">
        <v>2053</v>
      </c>
      <c r="B387">
        <v>12</v>
      </c>
      <c r="C387" s="3">
        <v>2656389.8402520204</v>
      </c>
      <c r="D387" s="3">
        <v>2600591.6784068244</v>
      </c>
      <c r="E387" s="3">
        <v>5425418.9316202682</v>
      </c>
      <c r="F387" s="3">
        <v>1484055.2875869039</v>
      </c>
      <c r="G387" s="2">
        <f t="shared" si="21"/>
        <v>0.21833719675521118</v>
      </c>
      <c r="H387" s="2">
        <f t="shared" si="22"/>
        <v>0.21375096695687035</v>
      </c>
      <c r="I387" s="2">
        <f t="shared" si="23"/>
        <v>0.44593257465562286</v>
      </c>
      <c r="J387" s="2">
        <f t="shared" si="24"/>
        <v>0.12197926163229569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Com_Sales</vt:lpstr>
      <vt:lpstr>Original_Fcst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Vincent Pepe</cp:lastModifiedBy>
  <dcterms:created xsi:type="dcterms:W3CDTF">2017-05-15T19:06:52Z</dcterms:created>
  <dcterms:modified xsi:type="dcterms:W3CDTF">2022-12-07T22:20:16Z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2022-06-07T20:35:48Z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6453a808-6d8a-411b-848e-b300eba9aa02</vt:lpwstr>
  </property>
  <property fmtid="{D5CDD505-2E9C-101B-9397-08002B2CF9AE}" pid="8" name="MSIP_Label_e965de27-20ef-4eb5-94ff-abaf6a06cb9e_ContentBits">
    <vt:lpwstr>0</vt:lpwstr>
  </property>
</Properties>
</file>